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pivotTables/pivotTable8.xml" ContentType="application/vnd.openxmlformats-officedocument.spreadsheetml.pivotTable+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drawings/drawing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9.xml" ContentType="application/vnd.openxmlformats-officedocument.drawing+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comments5.xml" ContentType="application/vnd.openxmlformats-officedocument.spreadsheetml.comments+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drawings/drawing1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1.xml" ContentType="application/vnd.openxmlformats-officedocument.spreadsheetml.pivotTable+xml"/>
  <Override PartName="/xl/pivotTables/pivotTable22.xml" ContentType="application/vnd.openxmlformats-officedocument.spreadsheetml.pivotTable+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showInkAnnotation="0" updateLinks="never" hidePivotFieldList="1" defaultThemeVersion="124226"/>
  <mc:AlternateContent xmlns:mc="http://schemas.openxmlformats.org/markup-compatibility/2006">
    <mc:Choice Requires="x15">
      <x15ac:absPath xmlns:x15ac="http://schemas.microsoft.com/office/spreadsheetml/2010/11/ac" url="/Users/peratlaurent/Desktop/"/>
    </mc:Choice>
  </mc:AlternateContent>
  <xr:revisionPtr revIDLastSave="0" documentId="13_ncr:1_{C8FC5B3D-D8D8-074A-8DE4-FC8BBCB1500C}" xr6:coauthVersionLast="47" xr6:coauthVersionMax="47" xr10:uidLastSave="{00000000-0000-0000-0000-000000000000}"/>
  <bookViews>
    <workbookView xWindow="-46400" yWindow="0" windowWidth="46400" windowHeight="28800" tabRatio="660" firstSheet="11" activeTab="12" xr2:uid="{00000000-000D-0000-FFFF-FFFF00000000}"/>
  </bookViews>
  <sheets>
    <sheet name="Page de garde" sheetId="71" r:id="rId1"/>
    <sheet name="Présentation" sheetId="13" r:id="rId2"/>
    <sheet name="Méthodologie" sheetId="12" r:id="rId3"/>
    <sheet name="Evaluations2014" sheetId="9" r:id="rId4"/>
    <sheet name="Cartographie2014" sheetId="73" r:id="rId5"/>
    <sheet name="Synthèse générale graphes2014" sheetId="62" r:id="rId6"/>
    <sheet name="synthèse risques supprimés" sheetId="76" r:id="rId7"/>
    <sheet name="risques supprimés" sheetId="74" r:id="rId8"/>
    <sheet name="Evaluations2019" sheetId="72" r:id="rId9"/>
    <sheet name="Synthèse générale graphes2019" sheetId="75" r:id="rId10"/>
    <sheet name="Cartographie2019" sheetId="70" r:id="rId11"/>
    <sheet name="Evaluations2024 avec supressio" sheetId="82" r:id="rId12"/>
    <sheet name="Evaluations2024" sheetId="77" r:id="rId13"/>
    <sheet name="Synthèse générale graphes24" sheetId="78" r:id="rId14"/>
    <sheet name="Cartographie2024" sheetId="79" r:id="rId15"/>
    <sheet name="Listes déroulantes" sheetId="6" r:id="rId16"/>
  </sheets>
  <definedNames>
    <definedName name="_xlnm._FilterDatabase" localSheetId="3" hidden="1">Evaluations2014!$A$8:$AF$409</definedName>
    <definedName name="_xlnm._FilterDatabase" localSheetId="8" hidden="1">Evaluations2019!$A$8:$AF$425</definedName>
    <definedName name="_xlnm._FilterDatabase" localSheetId="12" hidden="1">Evaluations2024!$A$8:$AF$471</definedName>
    <definedName name="_xlnm._FilterDatabase" localSheetId="11" hidden="1">'Evaluations2024 avec supressio'!$A$8:$AF$487</definedName>
    <definedName name="_xlnm._FilterDatabase" localSheetId="2" hidden="1">Méthodologie!$A$26:$I$78</definedName>
    <definedName name="_xlnm._FilterDatabase" localSheetId="7" hidden="1">'risques supprimés'!$A$1:$R$53</definedName>
    <definedName name="_ftn1" localSheetId="2">Méthodologie!$B$202</definedName>
    <definedName name="_ftnref1" localSheetId="2">Méthodologie!$B$186</definedName>
    <definedName name="Action">'Listes déroulantes'!$C$119:$C$121</definedName>
    <definedName name="Ap">'Listes déroulantes'!$B$10:$B$12</definedName>
    <definedName name="Appreciation">'Listes déroulantes'!$B$10:$C$12</definedName>
    <definedName name="Appréciation">'Listes déroulantes'!$B$10:$B$12</definedName>
    <definedName name="Appreciation1">'Listes déroulantes'!$B$10:$C$12</definedName>
    <definedName name="Avancement">'Listes déroulantes'!$B$4:$D$7</definedName>
    <definedName name="Da">'Listes déroulantes'!$B$28:$B$55</definedName>
    <definedName name="Dangers">'Listes déroulantes'!$C$28:$C$55</definedName>
    <definedName name="Dir">'Listes déroulantes'!$B$62:$B$103</definedName>
    <definedName name="EA">'Listes déroulantes'!$B$4:$B$7</definedName>
    <definedName name="Etat">'Listes déroulantes'!$B$4:$B$7</definedName>
    <definedName name="Etat1">'Listes déroulantes'!$B$4:$B$7</definedName>
    <definedName name="Gr">'Listes déroulantes'!$B$15:$B$18</definedName>
    <definedName name="Gravite">'Listes déroulantes'!$B$15:$D$18</definedName>
    <definedName name="Gravité">'Listes déroulantes'!$B$15:$B$18</definedName>
    <definedName name="Gravite1">'Listes déroulantes'!$B$15:$D$18</definedName>
    <definedName name="_xlnm.Print_Titles" localSheetId="3">Evaluations2014!$7:$8</definedName>
    <definedName name="_xlnm.Print_Titles" localSheetId="8">Evaluations2019!$7:$8</definedName>
    <definedName name="_xlnm.Print_Titles" localSheetId="12">Evaluations2024!$7:$8</definedName>
    <definedName name="_xlnm.Print_Titles" localSheetId="11">'Evaluations2024 avec supressio'!$7:$8</definedName>
    <definedName name="Niveau">'Listes déroulantes'!$B$10:$B$12</definedName>
    <definedName name="Note">'Listes déroulantes'!$B$10:$C$12</definedName>
    <definedName name="Pr">'Listes déroulantes'!$B$21:$B$24</definedName>
    <definedName name="Probabilite">'Listes déroulantes'!$B$21:$D$24</definedName>
    <definedName name="Probabilité">'Listes déroulantes'!$B$21:$B$24</definedName>
    <definedName name="Probabilite1">'Listes déroulantes'!$B$21:$D$24</definedName>
    <definedName name="Services">'Listes déroulantes'!$C$62:$C$103</definedName>
    <definedName name="UT">'Listes déroulantes'!$D$62:$D$103</definedName>
    <definedName name="UTs">'Listes déroulantes'!$D$62:$D$114</definedName>
    <definedName name="_xlnm.Print_Area" localSheetId="4">Cartographie2014!$A$2:$AW$57</definedName>
    <definedName name="_xlnm.Print_Area" localSheetId="10">Cartographie2019!$A$2:$O$30</definedName>
    <definedName name="_xlnm.Print_Area" localSheetId="14">Cartographie2024!$A$2:$O$30</definedName>
    <definedName name="_xlnm.Print_Area" localSheetId="3">Evaluations2014!$A$8:$S$282</definedName>
    <definedName name="_xlnm.Print_Area" localSheetId="8">Evaluations2019!$A$1:$AB$197</definedName>
    <definedName name="_xlnm.Print_Area" localSheetId="12">Evaluations2024!$A$7:$AD$322</definedName>
    <definedName name="_xlnm.Print_Area" localSheetId="11">'Evaluations2024 avec supressio'!$A$7:$AD$334</definedName>
    <definedName name="_xlnm.Print_Area" localSheetId="15">'Listes déroulantes'!$A$1:$E$136</definedName>
    <definedName name="_xlnm.Print_Area" localSheetId="2">Méthodologie!$A$4:$H$240</definedName>
    <definedName name="_xlnm.Print_Area" localSheetId="0">'Page de garde'!$C$1:$J$45</definedName>
    <definedName name="_xlnm.Print_Area" localSheetId="1">Présentation!$A$1:$H$19</definedName>
    <definedName name="_xlnm.Print_Area" localSheetId="7">'risques supprimés'!$A$1:$N$32</definedName>
    <definedName name="_xlnm.Print_Area" localSheetId="5">'Synthèse générale graphes2014'!$A$2:$E$137</definedName>
    <definedName name="_xlnm.Print_Area" localSheetId="9">'Synthèse générale graphes2019'!$A$2:$E$147</definedName>
    <definedName name="_xlnm.Print_Area" localSheetId="13">'Synthèse générale graphes24'!$A$2:$E$147</definedName>
  </definedNames>
  <calcPr calcId="191029"/>
  <pivotCaches>
    <pivotCache cacheId="63" r:id="rId17"/>
    <pivotCache cacheId="64" r:id="rId18"/>
    <pivotCache cacheId="72" r:id="rId19"/>
    <pivotCache cacheId="77" r:id="rId20"/>
    <pivotCache cacheId="83" r:id="rId2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251" i="78" l="1"/>
  <c r="H252" i="78"/>
  <c r="H253" i="78"/>
  <c r="R487" i="82"/>
  <c r="Q487" i="82"/>
  <c r="P487" i="82"/>
  <c r="R486" i="82"/>
  <c r="Q486" i="82"/>
  <c r="P486" i="82"/>
  <c r="R485" i="82"/>
  <c r="Q485" i="82"/>
  <c r="P485" i="82"/>
  <c r="R484" i="82"/>
  <c r="Q484" i="82"/>
  <c r="P484" i="82"/>
  <c r="R483" i="82"/>
  <c r="Q483" i="82"/>
  <c r="P483" i="82"/>
  <c r="R482" i="82"/>
  <c r="Q482" i="82"/>
  <c r="P482" i="82"/>
  <c r="R481" i="82"/>
  <c r="Q481" i="82"/>
  <c r="P481" i="82"/>
  <c r="R480" i="82"/>
  <c r="Q480" i="82"/>
  <c r="P480" i="82"/>
  <c r="R479" i="82"/>
  <c r="Q479" i="82"/>
  <c r="P479" i="82"/>
  <c r="R478" i="82"/>
  <c r="Q478" i="82"/>
  <c r="P478" i="82"/>
  <c r="R477" i="82"/>
  <c r="Q477" i="82"/>
  <c r="P477" i="82"/>
  <c r="R476" i="82"/>
  <c r="Q476" i="82"/>
  <c r="P476" i="82"/>
  <c r="R475" i="82"/>
  <c r="Q475" i="82"/>
  <c r="P475" i="82"/>
  <c r="R474" i="82"/>
  <c r="Q474" i="82"/>
  <c r="P474" i="82"/>
  <c r="R473" i="82"/>
  <c r="Q473" i="82"/>
  <c r="P473" i="82"/>
  <c r="R472" i="82"/>
  <c r="Q472" i="82"/>
  <c r="P472" i="82"/>
  <c r="R471" i="82"/>
  <c r="Q471" i="82"/>
  <c r="P471" i="82"/>
  <c r="R470" i="82"/>
  <c r="Q470" i="82"/>
  <c r="P470" i="82"/>
  <c r="R469" i="82"/>
  <c r="Q469" i="82"/>
  <c r="P469" i="82"/>
  <c r="R468" i="82"/>
  <c r="Q468" i="82"/>
  <c r="P468" i="82"/>
  <c r="R467" i="82"/>
  <c r="Q467" i="82"/>
  <c r="P467" i="82"/>
  <c r="R466" i="82"/>
  <c r="Q466" i="82"/>
  <c r="P466" i="82"/>
  <c r="R465" i="82"/>
  <c r="Q465" i="82"/>
  <c r="P465" i="82"/>
  <c r="R464" i="82"/>
  <c r="Q464" i="82"/>
  <c r="P464" i="82"/>
  <c r="R463" i="82"/>
  <c r="Q463" i="82"/>
  <c r="P463" i="82"/>
  <c r="R462" i="82"/>
  <c r="Q462" i="82"/>
  <c r="P462" i="82"/>
  <c r="R461" i="82"/>
  <c r="Q461" i="82"/>
  <c r="P461" i="82"/>
  <c r="R460" i="82"/>
  <c r="Q460" i="82"/>
  <c r="P460" i="82"/>
  <c r="R459" i="82"/>
  <c r="Q459" i="82"/>
  <c r="P459" i="82"/>
  <c r="R458" i="82"/>
  <c r="Q458" i="82"/>
  <c r="P458" i="82"/>
  <c r="R457" i="82"/>
  <c r="Q457" i="82"/>
  <c r="P457" i="82"/>
  <c r="R456" i="82"/>
  <c r="Q456" i="82"/>
  <c r="P456" i="82"/>
  <c r="R455" i="82"/>
  <c r="Q455" i="82"/>
  <c r="P455" i="82"/>
  <c r="R454" i="82"/>
  <c r="Q454" i="82"/>
  <c r="P454" i="82"/>
  <c r="R453" i="82"/>
  <c r="Q453" i="82"/>
  <c r="P453" i="82"/>
  <c r="R452" i="82"/>
  <c r="Q452" i="82"/>
  <c r="P452" i="82"/>
  <c r="R451" i="82"/>
  <c r="Q451" i="82"/>
  <c r="P451" i="82"/>
  <c r="R450" i="82"/>
  <c r="Q450" i="82"/>
  <c r="P450" i="82"/>
  <c r="R449" i="82"/>
  <c r="Q449" i="82"/>
  <c r="P449" i="82"/>
  <c r="R448" i="82"/>
  <c r="Q448" i="82"/>
  <c r="P448" i="82"/>
  <c r="R447" i="82"/>
  <c r="Q447" i="82"/>
  <c r="P447" i="82"/>
  <c r="R446" i="82"/>
  <c r="Q446" i="82"/>
  <c r="P446" i="82"/>
  <c r="R445" i="82"/>
  <c r="Q445" i="82"/>
  <c r="P445" i="82"/>
  <c r="R444" i="82"/>
  <c r="Q444" i="82"/>
  <c r="P444" i="82"/>
  <c r="R443" i="82"/>
  <c r="Q443" i="82"/>
  <c r="P443" i="82"/>
  <c r="R442" i="82"/>
  <c r="Q442" i="82"/>
  <c r="P442" i="82"/>
  <c r="R441" i="82"/>
  <c r="Q441" i="82"/>
  <c r="P441" i="82"/>
  <c r="R440" i="82"/>
  <c r="Q440" i="82"/>
  <c r="P440" i="82"/>
  <c r="R439" i="82"/>
  <c r="Q439" i="82"/>
  <c r="P439" i="82"/>
  <c r="R438" i="82"/>
  <c r="Q438" i="82"/>
  <c r="P438" i="82"/>
  <c r="R437" i="82"/>
  <c r="Q437" i="82"/>
  <c r="P437" i="82"/>
  <c r="R436" i="82"/>
  <c r="Q436" i="82"/>
  <c r="P436" i="82"/>
  <c r="R435" i="82"/>
  <c r="Q435" i="82"/>
  <c r="P435" i="82"/>
  <c r="R434" i="82"/>
  <c r="Q434" i="82"/>
  <c r="P434" i="82"/>
  <c r="R433" i="82"/>
  <c r="Q433" i="82"/>
  <c r="P433" i="82"/>
  <c r="R432" i="82"/>
  <c r="Q432" i="82"/>
  <c r="P432" i="82"/>
  <c r="R431" i="82"/>
  <c r="Q431" i="82"/>
  <c r="P431" i="82"/>
  <c r="R430" i="82"/>
  <c r="Q430" i="82"/>
  <c r="P430" i="82"/>
  <c r="R429" i="82"/>
  <c r="Q429" i="82"/>
  <c r="P429" i="82"/>
  <c r="R428" i="82"/>
  <c r="Q428" i="82"/>
  <c r="P428" i="82"/>
  <c r="R427" i="82"/>
  <c r="Q427" i="82"/>
  <c r="P427" i="82"/>
  <c r="R426" i="82"/>
  <c r="Q426" i="82"/>
  <c r="P426" i="82"/>
  <c r="R425" i="82"/>
  <c r="Q425" i="82"/>
  <c r="P425" i="82"/>
  <c r="R424" i="82"/>
  <c r="Q424" i="82"/>
  <c r="P424" i="82"/>
  <c r="R423" i="82"/>
  <c r="Q423" i="82"/>
  <c r="P423" i="82"/>
  <c r="R422" i="82"/>
  <c r="Q422" i="82"/>
  <c r="P422" i="82"/>
  <c r="R421" i="82"/>
  <c r="Q421" i="82"/>
  <c r="P421" i="82"/>
  <c r="R420" i="82"/>
  <c r="Q420" i="82"/>
  <c r="P420" i="82"/>
  <c r="R419" i="82"/>
  <c r="Q419" i="82"/>
  <c r="P419" i="82"/>
  <c r="R418" i="82"/>
  <c r="Q418" i="82"/>
  <c r="P418" i="82"/>
  <c r="R417" i="82"/>
  <c r="Q417" i="82"/>
  <c r="P417" i="82"/>
  <c r="R416" i="82"/>
  <c r="Q416" i="82"/>
  <c r="P416" i="82"/>
  <c r="R415" i="82"/>
  <c r="Q415" i="82"/>
  <c r="P415" i="82"/>
  <c r="R414" i="82"/>
  <c r="Q414" i="82"/>
  <c r="P414" i="82"/>
  <c r="R413" i="82"/>
  <c r="Q413" i="82"/>
  <c r="P413" i="82"/>
  <c r="R412" i="82"/>
  <c r="Q412" i="82"/>
  <c r="P412" i="82"/>
  <c r="R411" i="82"/>
  <c r="Q411" i="82"/>
  <c r="P411" i="82"/>
  <c r="R410" i="82"/>
  <c r="Q410" i="82"/>
  <c r="P410" i="82"/>
  <c r="R409" i="82"/>
  <c r="Q409" i="82"/>
  <c r="P409" i="82"/>
  <c r="R408" i="82"/>
  <c r="Q408" i="82"/>
  <c r="P408" i="82"/>
  <c r="R407" i="82"/>
  <c r="Q407" i="82"/>
  <c r="P407" i="82"/>
  <c r="R406" i="82"/>
  <c r="Q406" i="82"/>
  <c r="P406" i="82"/>
  <c r="R405" i="82"/>
  <c r="Q405" i="82"/>
  <c r="P405" i="82"/>
  <c r="R404" i="82"/>
  <c r="Q404" i="82"/>
  <c r="P404" i="82"/>
  <c r="R403" i="82"/>
  <c r="Q403" i="82"/>
  <c r="P403" i="82"/>
  <c r="R402" i="82"/>
  <c r="Q402" i="82"/>
  <c r="P402" i="82"/>
  <c r="R401" i="82"/>
  <c r="Q401" i="82"/>
  <c r="P401" i="82"/>
  <c r="R400" i="82"/>
  <c r="Q400" i="82"/>
  <c r="P400" i="82"/>
  <c r="R399" i="82"/>
  <c r="Q399" i="82"/>
  <c r="P399" i="82"/>
  <c r="R398" i="82"/>
  <c r="Q398" i="82"/>
  <c r="P398" i="82"/>
  <c r="R397" i="82"/>
  <c r="Q397" i="82"/>
  <c r="P397" i="82"/>
  <c r="R396" i="82"/>
  <c r="Q396" i="82"/>
  <c r="P396" i="82"/>
  <c r="R395" i="82"/>
  <c r="Q395" i="82"/>
  <c r="P395" i="82"/>
  <c r="R394" i="82"/>
  <c r="Q394" i="82"/>
  <c r="P394" i="82"/>
  <c r="R393" i="82"/>
  <c r="Q393" i="82"/>
  <c r="P393" i="82"/>
  <c r="R392" i="82"/>
  <c r="Q392" i="82"/>
  <c r="P392" i="82"/>
  <c r="R391" i="82"/>
  <c r="Q391" i="82"/>
  <c r="P391" i="82"/>
  <c r="R390" i="82"/>
  <c r="Q390" i="82"/>
  <c r="P390" i="82"/>
  <c r="R389" i="82"/>
  <c r="Q389" i="82"/>
  <c r="P389" i="82"/>
  <c r="R388" i="82"/>
  <c r="Q388" i="82"/>
  <c r="P388" i="82"/>
  <c r="R387" i="82"/>
  <c r="Q387" i="82"/>
  <c r="P387" i="82"/>
  <c r="R386" i="82"/>
  <c r="Q386" i="82"/>
  <c r="P386" i="82"/>
  <c r="R385" i="82"/>
  <c r="Q385" i="82"/>
  <c r="P385" i="82"/>
  <c r="R384" i="82"/>
  <c r="Q384" i="82"/>
  <c r="P384" i="82"/>
  <c r="R383" i="82"/>
  <c r="Q383" i="82"/>
  <c r="P383" i="82"/>
  <c r="R382" i="82"/>
  <c r="Q382" i="82"/>
  <c r="P382" i="82"/>
  <c r="R381" i="82"/>
  <c r="Q381" i="82"/>
  <c r="P381" i="82"/>
  <c r="R380" i="82"/>
  <c r="Q380" i="82"/>
  <c r="P380" i="82"/>
  <c r="R379" i="82"/>
  <c r="Q379" i="82"/>
  <c r="P379" i="82"/>
  <c r="R378" i="82"/>
  <c r="Q378" i="82"/>
  <c r="P378" i="82"/>
  <c r="R377" i="82"/>
  <c r="Q377" i="82"/>
  <c r="P377" i="82"/>
  <c r="R376" i="82"/>
  <c r="Q376" i="82"/>
  <c r="P376" i="82"/>
  <c r="R375" i="82"/>
  <c r="Q375" i="82"/>
  <c r="P375" i="82"/>
  <c r="R374" i="82"/>
  <c r="Q374" i="82"/>
  <c r="P374" i="82"/>
  <c r="R373" i="82"/>
  <c r="Q373" i="82"/>
  <c r="P373" i="82"/>
  <c r="R372" i="82"/>
  <c r="Q372" i="82"/>
  <c r="P372" i="82"/>
  <c r="R371" i="82"/>
  <c r="Q371" i="82"/>
  <c r="P371" i="82"/>
  <c r="R370" i="82"/>
  <c r="Q370" i="82"/>
  <c r="P370" i="82"/>
  <c r="R369" i="82"/>
  <c r="Q369" i="82"/>
  <c r="P369" i="82"/>
  <c r="R368" i="82"/>
  <c r="Q368" i="82"/>
  <c r="P368" i="82"/>
  <c r="R367" i="82"/>
  <c r="Q367" i="82"/>
  <c r="P367" i="82"/>
  <c r="R366" i="82"/>
  <c r="Q366" i="82"/>
  <c r="P366" i="82"/>
  <c r="R365" i="82"/>
  <c r="Q365" i="82"/>
  <c r="P365" i="82"/>
  <c r="R364" i="82"/>
  <c r="Q364" i="82"/>
  <c r="P364" i="82"/>
  <c r="R363" i="82"/>
  <c r="Q363" i="82"/>
  <c r="P363" i="82"/>
  <c r="R362" i="82"/>
  <c r="Q362" i="82"/>
  <c r="P362" i="82"/>
  <c r="R361" i="82"/>
  <c r="Q361" i="82"/>
  <c r="P361" i="82"/>
  <c r="R360" i="82"/>
  <c r="Q360" i="82"/>
  <c r="P360" i="82"/>
  <c r="R359" i="82"/>
  <c r="Q359" i="82"/>
  <c r="P359" i="82"/>
  <c r="R358" i="82"/>
  <c r="Q358" i="82"/>
  <c r="P358" i="82"/>
  <c r="R357" i="82"/>
  <c r="Q357" i="82"/>
  <c r="P357" i="82"/>
  <c r="R356" i="82"/>
  <c r="Q356" i="82"/>
  <c r="P356" i="82"/>
  <c r="R355" i="82"/>
  <c r="Q355" i="82"/>
  <c r="P355" i="82"/>
  <c r="R354" i="82"/>
  <c r="Q354" i="82"/>
  <c r="P354" i="82"/>
  <c r="R353" i="82"/>
  <c r="Q353" i="82"/>
  <c r="P353" i="82"/>
  <c r="R352" i="82"/>
  <c r="Q352" i="82"/>
  <c r="P352" i="82"/>
  <c r="R351" i="82"/>
  <c r="Q351" i="82"/>
  <c r="P351" i="82"/>
  <c r="R350" i="82"/>
  <c r="Q350" i="82"/>
  <c r="P350" i="82"/>
  <c r="R349" i="82"/>
  <c r="Q349" i="82"/>
  <c r="P349" i="82"/>
  <c r="R348" i="82"/>
  <c r="Q348" i="82"/>
  <c r="P348" i="82"/>
  <c r="R347" i="82"/>
  <c r="Q347" i="82"/>
  <c r="P347" i="82"/>
  <c r="R346" i="82"/>
  <c r="Q346" i="82"/>
  <c r="P346" i="82"/>
  <c r="R345" i="82"/>
  <c r="Q345" i="82"/>
  <c r="P345" i="82"/>
  <c r="R344" i="82"/>
  <c r="Q344" i="82"/>
  <c r="P344" i="82"/>
  <c r="R343" i="82"/>
  <c r="Q343" i="82"/>
  <c r="P343" i="82"/>
  <c r="R342" i="82"/>
  <c r="Q342" i="82"/>
  <c r="P342" i="82"/>
  <c r="R341" i="82"/>
  <c r="Q341" i="82"/>
  <c r="P341" i="82"/>
  <c r="R340" i="82"/>
  <c r="Q340" i="82"/>
  <c r="P340" i="82"/>
  <c r="R339" i="82"/>
  <c r="Q339" i="82"/>
  <c r="P339" i="82"/>
  <c r="R338" i="82"/>
  <c r="Q338" i="82"/>
  <c r="P338" i="82"/>
  <c r="R337" i="82"/>
  <c r="Q337" i="82"/>
  <c r="P337" i="82"/>
  <c r="R336" i="82"/>
  <c r="Q336" i="82"/>
  <c r="P336" i="82"/>
  <c r="R335" i="82"/>
  <c r="Q335" i="82"/>
  <c r="P335" i="82"/>
  <c r="R334" i="82"/>
  <c r="Q334" i="82"/>
  <c r="P334" i="82"/>
  <c r="R333" i="82"/>
  <c r="Q333" i="82"/>
  <c r="P333" i="82"/>
  <c r="R332" i="82"/>
  <c r="Q332" i="82"/>
  <c r="P332" i="82"/>
  <c r="R331" i="82"/>
  <c r="Q331" i="82"/>
  <c r="P331" i="82"/>
  <c r="R330" i="82"/>
  <c r="Q330" i="82"/>
  <c r="P330" i="82"/>
  <c r="R329" i="82"/>
  <c r="Q329" i="82"/>
  <c r="P329" i="82"/>
  <c r="R328" i="82"/>
  <c r="Q328" i="82"/>
  <c r="P328" i="82"/>
  <c r="R327" i="82"/>
  <c r="Q327" i="82"/>
  <c r="P327" i="82"/>
  <c r="R326" i="82"/>
  <c r="Q326" i="82"/>
  <c r="P326" i="82"/>
  <c r="R325" i="82"/>
  <c r="Q325" i="82"/>
  <c r="P325" i="82"/>
  <c r="R324" i="82"/>
  <c r="Q324" i="82"/>
  <c r="P324" i="82"/>
  <c r="R323" i="82"/>
  <c r="Q323" i="82"/>
  <c r="P323" i="82"/>
  <c r="R322" i="82"/>
  <c r="Q322" i="82"/>
  <c r="P322" i="82"/>
  <c r="R321" i="82"/>
  <c r="Q321" i="82"/>
  <c r="P321" i="82"/>
  <c r="R320" i="82"/>
  <c r="Q320" i="82"/>
  <c r="P320" i="82"/>
  <c r="R319" i="82"/>
  <c r="Q319" i="82"/>
  <c r="P319" i="82"/>
  <c r="R318" i="82"/>
  <c r="Q318" i="82"/>
  <c r="P318" i="82"/>
  <c r="R317" i="82"/>
  <c r="Q317" i="82"/>
  <c r="P317" i="82"/>
  <c r="R316" i="82"/>
  <c r="Q316" i="82"/>
  <c r="P316" i="82"/>
  <c r="R315" i="82"/>
  <c r="Q315" i="82"/>
  <c r="P315" i="82"/>
  <c r="R314" i="82"/>
  <c r="Q314" i="82"/>
  <c r="P314" i="82"/>
  <c r="R313" i="82"/>
  <c r="Q313" i="82"/>
  <c r="P313" i="82"/>
  <c r="R312" i="82"/>
  <c r="Q312" i="82"/>
  <c r="P312" i="82"/>
  <c r="R311" i="82"/>
  <c r="Q311" i="82"/>
  <c r="P311" i="82"/>
  <c r="R310" i="82"/>
  <c r="Q310" i="82"/>
  <c r="P310" i="82"/>
  <c r="R309" i="82"/>
  <c r="Q309" i="82"/>
  <c r="P309" i="82"/>
  <c r="R308" i="82"/>
  <c r="Q308" i="82"/>
  <c r="P308" i="82"/>
  <c r="R307" i="82"/>
  <c r="Q307" i="82"/>
  <c r="P307" i="82"/>
  <c r="R306" i="82"/>
  <c r="Q306" i="82"/>
  <c r="P306" i="82"/>
  <c r="R305" i="82"/>
  <c r="Q305" i="82"/>
  <c r="P305" i="82"/>
  <c r="R304" i="82"/>
  <c r="Q304" i="82"/>
  <c r="P304" i="82"/>
  <c r="R303" i="82"/>
  <c r="Q303" i="82"/>
  <c r="P303" i="82"/>
  <c r="R302" i="82"/>
  <c r="Q302" i="82"/>
  <c r="P302" i="82"/>
  <c r="R301" i="82"/>
  <c r="Q301" i="82"/>
  <c r="P301" i="82"/>
  <c r="R300" i="82"/>
  <c r="Q300" i="82"/>
  <c r="P300" i="82"/>
  <c r="R299" i="82"/>
  <c r="Q299" i="82"/>
  <c r="P299" i="82"/>
  <c r="R298" i="82"/>
  <c r="Q298" i="82"/>
  <c r="P298" i="82"/>
  <c r="R297" i="82"/>
  <c r="Q297" i="82"/>
  <c r="P297" i="82"/>
  <c r="R296" i="82"/>
  <c r="Q296" i="82"/>
  <c r="P296" i="82"/>
  <c r="R295" i="82"/>
  <c r="Q295" i="82"/>
  <c r="P295" i="82"/>
  <c r="R294" i="82"/>
  <c r="Q294" i="82"/>
  <c r="P294" i="82"/>
  <c r="R293" i="82"/>
  <c r="Q293" i="82"/>
  <c r="P293" i="82"/>
  <c r="R292" i="82"/>
  <c r="Q292" i="82"/>
  <c r="P292" i="82"/>
  <c r="R291" i="82"/>
  <c r="Q291" i="82"/>
  <c r="P291" i="82"/>
  <c r="R290" i="82"/>
  <c r="Q290" i="82"/>
  <c r="P290" i="82"/>
  <c r="R289" i="82"/>
  <c r="Q289" i="82"/>
  <c r="P289" i="82"/>
  <c r="R288" i="82"/>
  <c r="Q288" i="82"/>
  <c r="P288" i="82"/>
  <c r="R287" i="82"/>
  <c r="Q287" i="82"/>
  <c r="P287" i="82"/>
  <c r="R286" i="82"/>
  <c r="Q286" i="82"/>
  <c r="P286" i="82"/>
  <c r="R285" i="82"/>
  <c r="Q285" i="82"/>
  <c r="P285" i="82"/>
  <c r="R284" i="82"/>
  <c r="Q284" i="82"/>
  <c r="P284" i="82"/>
  <c r="R283" i="82"/>
  <c r="Q283" i="82"/>
  <c r="P283" i="82"/>
  <c r="R282" i="82"/>
  <c r="Q282" i="82"/>
  <c r="P282" i="82"/>
  <c r="R281" i="82"/>
  <c r="Q281" i="82"/>
  <c r="P281" i="82"/>
  <c r="R280" i="82"/>
  <c r="Q280" i="82"/>
  <c r="P280" i="82"/>
  <c r="R279" i="82"/>
  <c r="Q279" i="82"/>
  <c r="P279" i="82"/>
  <c r="R278" i="82"/>
  <c r="Q278" i="82"/>
  <c r="P278" i="82"/>
  <c r="R277" i="82"/>
  <c r="Q277" i="82"/>
  <c r="P277" i="82"/>
  <c r="R276" i="82"/>
  <c r="Q276" i="82"/>
  <c r="P276" i="82"/>
  <c r="R275" i="82"/>
  <c r="Q275" i="82"/>
  <c r="P275" i="82"/>
  <c r="R274" i="82"/>
  <c r="Q274" i="82"/>
  <c r="P274" i="82"/>
  <c r="R273" i="82"/>
  <c r="Q273" i="82"/>
  <c r="P273" i="82"/>
  <c r="R272" i="82"/>
  <c r="Q272" i="82"/>
  <c r="P272" i="82"/>
  <c r="R271" i="82"/>
  <c r="Q271" i="82"/>
  <c r="P271" i="82"/>
  <c r="R270" i="82"/>
  <c r="Q270" i="82"/>
  <c r="P270" i="82"/>
  <c r="R269" i="82"/>
  <c r="Q269" i="82"/>
  <c r="P269" i="82"/>
  <c r="R268" i="82"/>
  <c r="Q268" i="82"/>
  <c r="P268" i="82"/>
  <c r="R267" i="82"/>
  <c r="Q267" i="82"/>
  <c r="P267" i="82"/>
  <c r="R266" i="82"/>
  <c r="Q266" i="82"/>
  <c r="P266" i="82"/>
  <c r="R265" i="82"/>
  <c r="Q265" i="82"/>
  <c r="P265" i="82"/>
  <c r="R264" i="82"/>
  <c r="Q264" i="82"/>
  <c r="P264" i="82"/>
  <c r="R263" i="82"/>
  <c r="Q263" i="82"/>
  <c r="P263" i="82"/>
  <c r="R262" i="82"/>
  <c r="Q262" i="82"/>
  <c r="P262" i="82"/>
  <c r="R261" i="82"/>
  <c r="Q261" i="82"/>
  <c r="P261" i="82"/>
  <c r="R260" i="82"/>
  <c r="Q260" i="82"/>
  <c r="P260" i="82"/>
  <c r="R259" i="82"/>
  <c r="Q259" i="82"/>
  <c r="P259" i="82"/>
  <c r="R258" i="82"/>
  <c r="Q258" i="82"/>
  <c r="P258" i="82"/>
  <c r="R257" i="82"/>
  <c r="Q257" i="82"/>
  <c r="P257" i="82"/>
  <c r="R256" i="82"/>
  <c r="Q256" i="82"/>
  <c r="P256" i="82"/>
  <c r="R255" i="82"/>
  <c r="Q255" i="82"/>
  <c r="P255" i="82"/>
  <c r="R254" i="82"/>
  <c r="Q254" i="82"/>
  <c r="P254" i="82"/>
  <c r="R253" i="82"/>
  <c r="Q253" i="82"/>
  <c r="P253" i="82"/>
  <c r="R252" i="82"/>
  <c r="Q252" i="82"/>
  <c r="P252" i="82"/>
  <c r="R251" i="82"/>
  <c r="Q251" i="82"/>
  <c r="P251" i="82"/>
  <c r="R250" i="82"/>
  <c r="Q250" i="82"/>
  <c r="P250" i="82"/>
  <c r="R249" i="82"/>
  <c r="Q249" i="82"/>
  <c r="P249" i="82"/>
  <c r="R248" i="82"/>
  <c r="Q248" i="82"/>
  <c r="P248" i="82"/>
  <c r="R247" i="82"/>
  <c r="Q247" i="82"/>
  <c r="P247" i="82"/>
  <c r="R246" i="82"/>
  <c r="Q246" i="82"/>
  <c r="P246" i="82"/>
  <c r="R245" i="82"/>
  <c r="Q245" i="82"/>
  <c r="P245" i="82"/>
  <c r="R244" i="82"/>
  <c r="Q244" i="82"/>
  <c r="P244" i="82"/>
  <c r="R243" i="82"/>
  <c r="Q243" i="82"/>
  <c r="P243" i="82"/>
  <c r="R242" i="82"/>
  <c r="Q242" i="82"/>
  <c r="P242" i="82"/>
  <c r="R241" i="82"/>
  <c r="Q241" i="82"/>
  <c r="P241" i="82"/>
  <c r="R240" i="82"/>
  <c r="Q240" i="82"/>
  <c r="P240" i="82"/>
  <c r="R239" i="82"/>
  <c r="Q239" i="82"/>
  <c r="P239" i="82"/>
  <c r="R238" i="82"/>
  <c r="Q238" i="82"/>
  <c r="P238" i="82"/>
  <c r="R237" i="82"/>
  <c r="Q237" i="82"/>
  <c r="P237" i="82"/>
  <c r="R236" i="82"/>
  <c r="Q236" i="82"/>
  <c r="P236" i="82"/>
  <c r="R235" i="82"/>
  <c r="Q235" i="82"/>
  <c r="P235" i="82"/>
  <c r="R234" i="82"/>
  <c r="Q234" i="82"/>
  <c r="P234" i="82"/>
  <c r="R233" i="82"/>
  <c r="Q233" i="82"/>
  <c r="P233" i="82"/>
  <c r="R232" i="82"/>
  <c r="Q232" i="82"/>
  <c r="P232" i="82"/>
  <c r="R231" i="82"/>
  <c r="Q231" i="82"/>
  <c r="P231" i="82"/>
  <c r="R230" i="82"/>
  <c r="Q230" i="82"/>
  <c r="P230" i="82"/>
  <c r="R229" i="82"/>
  <c r="Q229" i="82"/>
  <c r="P229" i="82"/>
  <c r="R228" i="82"/>
  <c r="Q228" i="82"/>
  <c r="P228" i="82"/>
  <c r="R227" i="82"/>
  <c r="Q227" i="82"/>
  <c r="P227" i="82"/>
  <c r="R226" i="82"/>
  <c r="Q226" i="82"/>
  <c r="P226" i="82"/>
  <c r="R225" i="82"/>
  <c r="Q225" i="82"/>
  <c r="P225" i="82"/>
  <c r="R224" i="82"/>
  <c r="Q224" i="82"/>
  <c r="P224" i="82"/>
  <c r="R223" i="82"/>
  <c r="Q223" i="82"/>
  <c r="P223" i="82"/>
  <c r="R222" i="82"/>
  <c r="Q222" i="82"/>
  <c r="P222" i="82"/>
  <c r="R221" i="82"/>
  <c r="Q221" i="82"/>
  <c r="P221" i="82"/>
  <c r="R220" i="82"/>
  <c r="Q220" i="82"/>
  <c r="P220" i="82"/>
  <c r="R219" i="82"/>
  <c r="Q219" i="82"/>
  <c r="P219" i="82"/>
  <c r="R218" i="82"/>
  <c r="Q218" i="82"/>
  <c r="P218" i="82"/>
  <c r="R217" i="82"/>
  <c r="Q217" i="82"/>
  <c r="P217" i="82"/>
  <c r="R216" i="82"/>
  <c r="Q216" i="82"/>
  <c r="P216" i="82"/>
  <c r="R215" i="82"/>
  <c r="Q215" i="82"/>
  <c r="P215" i="82"/>
  <c r="R214" i="82"/>
  <c r="Q214" i="82"/>
  <c r="P214" i="82"/>
  <c r="R213" i="82"/>
  <c r="Q213" i="82"/>
  <c r="P213" i="82"/>
  <c r="R212" i="82"/>
  <c r="Q212" i="82"/>
  <c r="P212" i="82"/>
  <c r="R211" i="82"/>
  <c r="Q211" i="82"/>
  <c r="P211" i="82"/>
  <c r="R210" i="82"/>
  <c r="Q210" i="82"/>
  <c r="P210" i="82"/>
  <c r="R209" i="82"/>
  <c r="Q209" i="82"/>
  <c r="P209" i="82"/>
  <c r="R208" i="82"/>
  <c r="Q208" i="82"/>
  <c r="P208" i="82"/>
  <c r="R207" i="82"/>
  <c r="Q207" i="82"/>
  <c r="P207" i="82"/>
  <c r="R206" i="82"/>
  <c r="Q206" i="82"/>
  <c r="P206" i="82"/>
  <c r="R205" i="82"/>
  <c r="Q205" i="82"/>
  <c r="P205" i="82"/>
  <c r="R204" i="82"/>
  <c r="Q204" i="82"/>
  <c r="P204" i="82"/>
  <c r="R203" i="82"/>
  <c r="Q203" i="82"/>
  <c r="P203" i="82"/>
  <c r="R202" i="82"/>
  <c r="Q202" i="82"/>
  <c r="P202" i="82"/>
  <c r="R201" i="82"/>
  <c r="Q201" i="82"/>
  <c r="P201" i="82"/>
  <c r="R200" i="82"/>
  <c r="Q200" i="82"/>
  <c r="P200" i="82"/>
  <c r="R199" i="82"/>
  <c r="Q199" i="82"/>
  <c r="P199" i="82"/>
  <c r="R198" i="82"/>
  <c r="Q198" i="82"/>
  <c r="P198" i="82"/>
  <c r="R197" i="82"/>
  <c r="Q197" i="82"/>
  <c r="P197" i="82"/>
  <c r="R196" i="82"/>
  <c r="Q196" i="82"/>
  <c r="P196" i="82"/>
  <c r="R195" i="82"/>
  <c r="Q195" i="82"/>
  <c r="P195" i="82"/>
  <c r="R194" i="82"/>
  <c r="Q194" i="82"/>
  <c r="P194" i="82"/>
  <c r="R193" i="82"/>
  <c r="Q193" i="82"/>
  <c r="P193" i="82"/>
  <c r="R192" i="82"/>
  <c r="Q192" i="82"/>
  <c r="P192" i="82"/>
  <c r="R191" i="82"/>
  <c r="Q191" i="82"/>
  <c r="P191" i="82"/>
  <c r="R190" i="82"/>
  <c r="Q190" i="82"/>
  <c r="P190" i="82"/>
  <c r="R189" i="82"/>
  <c r="Q189" i="82"/>
  <c r="P189" i="82"/>
  <c r="R188" i="82"/>
  <c r="Q188" i="82"/>
  <c r="P188" i="82"/>
  <c r="R187" i="82"/>
  <c r="Q187" i="82"/>
  <c r="P187" i="82"/>
  <c r="R186" i="82"/>
  <c r="Q186" i="82"/>
  <c r="P186" i="82"/>
  <c r="R185" i="82"/>
  <c r="Q185" i="82"/>
  <c r="P185" i="82"/>
  <c r="R184" i="82"/>
  <c r="Q184" i="82"/>
  <c r="P184" i="82"/>
  <c r="R183" i="82"/>
  <c r="Q183" i="82"/>
  <c r="P183" i="82"/>
  <c r="R182" i="82"/>
  <c r="Q182" i="82"/>
  <c r="P182" i="82"/>
  <c r="R181" i="82"/>
  <c r="Q181" i="82"/>
  <c r="P181" i="82"/>
  <c r="R180" i="82"/>
  <c r="Q180" i="82"/>
  <c r="P180" i="82"/>
  <c r="R179" i="82"/>
  <c r="Q179" i="82"/>
  <c r="P179" i="82"/>
  <c r="R178" i="82"/>
  <c r="Q178" i="82"/>
  <c r="P178" i="82"/>
  <c r="R177" i="82"/>
  <c r="Q177" i="82"/>
  <c r="P177" i="82"/>
  <c r="R176" i="82"/>
  <c r="Q176" i="82"/>
  <c r="P176" i="82"/>
  <c r="R175" i="82"/>
  <c r="Q175" i="82"/>
  <c r="P175" i="82"/>
  <c r="R174" i="82"/>
  <c r="Q174" i="82"/>
  <c r="P174" i="82"/>
  <c r="R173" i="82"/>
  <c r="Q173" i="82"/>
  <c r="P173" i="82"/>
  <c r="R172" i="82"/>
  <c r="Q172" i="82"/>
  <c r="P172" i="82"/>
  <c r="R171" i="82"/>
  <c r="Q171" i="82"/>
  <c r="P171" i="82"/>
  <c r="R170" i="82"/>
  <c r="Q170" i="82"/>
  <c r="P170" i="82"/>
  <c r="R169" i="82"/>
  <c r="Q169" i="82"/>
  <c r="P169" i="82"/>
  <c r="R168" i="82"/>
  <c r="Q168" i="82"/>
  <c r="P168" i="82"/>
  <c r="R167" i="82"/>
  <c r="Q167" i="82"/>
  <c r="P167" i="82"/>
  <c r="R166" i="82"/>
  <c r="Q166" i="82"/>
  <c r="P166" i="82"/>
  <c r="R165" i="82"/>
  <c r="Q165" i="82"/>
  <c r="P165" i="82"/>
  <c r="R164" i="82"/>
  <c r="Q164" i="82"/>
  <c r="P164" i="82"/>
  <c r="R163" i="82"/>
  <c r="Q163" i="82"/>
  <c r="P163" i="82"/>
  <c r="R162" i="82"/>
  <c r="Q162" i="82"/>
  <c r="P162" i="82"/>
  <c r="R161" i="82"/>
  <c r="Q161" i="82"/>
  <c r="P161" i="82"/>
  <c r="R160" i="82"/>
  <c r="Q160" i="82"/>
  <c r="P160" i="82"/>
  <c r="R159" i="82"/>
  <c r="Q159" i="82"/>
  <c r="P159" i="82"/>
  <c r="R158" i="82"/>
  <c r="Q158" i="82"/>
  <c r="P158" i="82"/>
  <c r="R157" i="82"/>
  <c r="Q157" i="82"/>
  <c r="P157" i="82"/>
  <c r="R156" i="82"/>
  <c r="Q156" i="82"/>
  <c r="P156" i="82"/>
  <c r="R155" i="82"/>
  <c r="Q155" i="82"/>
  <c r="P155" i="82"/>
  <c r="R154" i="82"/>
  <c r="Q154" i="82"/>
  <c r="P154" i="82"/>
  <c r="R153" i="82"/>
  <c r="Q153" i="82"/>
  <c r="P153" i="82"/>
  <c r="R152" i="82"/>
  <c r="Q152" i="82"/>
  <c r="P152" i="82"/>
  <c r="R151" i="82"/>
  <c r="Q151" i="82"/>
  <c r="P151" i="82"/>
  <c r="R150" i="82"/>
  <c r="Q150" i="82"/>
  <c r="P150" i="82"/>
  <c r="R149" i="82"/>
  <c r="Q149" i="82"/>
  <c r="P149" i="82"/>
  <c r="R148" i="82"/>
  <c r="Q148" i="82"/>
  <c r="P148" i="82"/>
  <c r="R147" i="82"/>
  <c r="Q147" i="82"/>
  <c r="P147" i="82"/>
  <c r="R146" i="82"/>
  <c r="Q146" i="82"/>
  <c r="P146" i="82"/>
  <c r="R145" i="82"/>
  <c r="Q145" i="82"/>
  <c r="P145" i="82"/>
  <c r="R144" i="82"/>
  <c r="Q144" i="82"/>
  <c r="P144" i="82"/>
  <c r="R143" i="82"/>
  <c r="Q143" i="82"/>
  <c r="P143" i="82"/>
  <c r="R142" i="82"/>
  <c r="Q142" i="82"/>
  <c r="P142" i="82"/>
  <c r="R141" i="82"/>
  <c r="Q141" i="82"/>
  <c r="P141" i="82"/>
  <c r="R140" i="82"/>
  <c r="Q140" i="82"/>
  <c r="P140" i="82"/>
  <c r="R139" i="82"/>
  <c r="Q139" i="82"/>
  <c r="P139" i="82"/>
  <c r="R138" i="82"/>
  <c r="Q138" i="82"/>
  <c r="P138" i="82"/>
  <c r="R137" i="82"/>
  <c r="Q137" i="82"/>
  <c r="P137" i="82"/>
  <c r="R136" i="82"/>
  <c r="Q136" i="82"/>
  <c r="P136" i="82"/>
  <c r="R135" i="82"/>
  <c r="Q135" i="82"/>
  <c r="P135" i="82"/>
  <c r="R134" i="82"/>
  <c r="Q134" i="82"/>
  <c r="P134" i="82"/>
  <c r="R133" i="82"/>
  <c r="Q133" i="82"/>
  <c r="P133" i="82"/>
  <c r="R132" i="82"/>
  <c r="Q132" i="82"/>
  <c r="P132" i="82"/>
  <c r="R131" i="82"/>
  <c r="Q131" i="82"/>
  <c r="P131" i="82"/>
  <c r="R130" i="82"/>
  <c r="Q130" i="82"/>
  <c r="P130" i="82"/>
  <c r="R129" i="82"/>
  <c r="Q129" i="82"/>
  <c r="P129" i="82"/>
  <c r="R128" i="82"/>
  <c r="Q128" i="82"/>
  <c r="P128" i="82"/>
  <c r="R127" i="82"/>
  <c r="Q127" i="82"/>
  <c r="P127" i="82"/>
  <c r="R126" i="82"/>
  <c r="Q126" i="82"/>
  <c r="P126" i="82"/>
  <c r="R125" i="82"/>
  <c r="Q125" i="82"/>
  <c r="P125" i="82"/>
  <c r="R124" i="82"/>
  <c r="Q124" i="82"/>
  <c r="P124" i="82"/>
  <c r="R123" i="82"/>
  <c r="Q123" i="82"/>
  <c r="P123" i="82"/>
  <c r="R122" i="82"/>
  <c r="Q122" i="82"/>
  <c r="P122" i="82"/>
  <c r="R121" i="82"/>
  <c r="Q121" i="82"/>
  <c r="P121" i="82"/>
  <c r="R120" i="82"/>
  <c r="Q120" i="82"/>
  <c r="P120" i="82"/>
  <c r="R119" i="82"/>
  <c r="Q119" i="82"/>
  <c r="P119" i="82"/>
  <c r="R118" i="82"/>
  <c r="Q118" i="82"/>
  <c r="P118" i="82"/>
  <c r="R117" i="82"/>
  <c r="Q117" i="82"/>
  <c r="P117" i="82"/>
  <c r="R116" i="82"/>
  <c r="Q116" i="82"/>
  <c r="P116" i="82"/>
  <c r="R115" i="82"/>
  <c r="Q115" i="82"/>
  <c r="P115" i="82"/>
  <c r="R114" i="82"/>
  <c r="Q114" i="82"/>
  <c r="P114" i="82"/>
  <c r="R113" i="82"/>
  <c r="Q113" i="82"/>
  <c r="P113" i="82"/>
  <c r="R112" i="82"/>
  <c r="Q112" i="82"/>
  <c r="P112" i="82"/>
  <c r="R111" i="82"/>
  <c r="Q111" i="82"/>
  <c r="P111" i="82"/>
  <c r="R110" i="82"/>
  <c r="Q110" i="82"/>
  <c r="P110" i="82"/>
  <c r="R109" i="82"/>
  <c r="Q109" i="82"/>
  <c r="P109" i="82"/>
  <c r="R108" i="82"/>
  <c r="Q108" i="82"/>
  <c r="P108" i="82"/>
  <c r="R107" i="82"/>
  <c r="Q107" i="82"/>
  <c r="P107" i="82"/>
  <c r="R106" i="82"/>
  <c r="Q106" i="82"/>
  <c r="P106" i="82"/>
  <c r="R105" i="82"/>
  <c r="Q105" i="82"/>
  <c r="P105" i="82"/>
  <c r="R104" i="82"/>
  <c r="Q104" i="82"/>
  <c r="P104" i="82"/>
  <c r="R103" i="82"/>
  <c r="Q103" i="82"/>
  <c r="P103" i="82"/>
  <c r="R102" i="82"/>
  <c r="Q102" i="82"/>
  <c r="P102" i="82"/>
  <c r="R101" i="82"/>
  <c r="Q101" i="82"/>
  <c r="P101" i="82"/>
  <c r="R100" i="82"/>
  <c r="Q100" i="82"/>
  <c r="P100" i="82"/>
  <c r="R99" i="82"/>
  <c r="Q99" i="82"/>
  <c r="P99" i="82"/>
  <c r="R98" i="82"/>
  <c r="Q98" i="82"/>
  <c r="P98" i="82"/>
  <c r="R97" i="82"/>
  <c r="Q97" i="82"/>
  <c r="P97" i="82"/>
  <c r="R96" i="82"/>
  <c r="Q96" i="82"/>
  <c r="P96" i="82"/>
  <c r="R95" i="82"/>
  <c r="Q95" i="82"/>
  <c r="P95" i="82"/>
  <c r="R94" i="82"/>
  <c r="Q94" i="82"/>
  <c r="P94" i="82"/>
  <c r="R93" i="82"/>
  <c r="Q93" i="82"/>
  <c r="P93" i="82"/>
  <c r="R92" i="82"/>
  <c r="Q92" i="82"/>
  <c r="P92" i="82"/>
  <c r="R91" i="82"/>
  <c r="Q91" i="82"/>
  <c r="P91" i="82"/>
  <c r="R90" i="82"/>
  <c r="Q90" i="82"/>
  <c r="P90" i="82"/>
  <c r="R89" i="82"/>
  <c r="Q89" i="82"/>
  <c r="P89" i="82"/>
  <c r="R88" i="82"/>
  <c r="Q88" i="82"/>
  <c r="P88" i="82"/>
  <c r="R87" i="82"/>
  <c r="Q87" i="82"/>
  <c r="P87" i="82"/>
  <c r="R86" i="82"/>
  <c r="Q86" i="82"/>
  <c r="P86" i="82"/>
  <c r="R85" i="82"/>
  <c r="Q85" i="82"/>
  <c r="P85" i="82"/>
  <c r="R84" i="82"/>
  <c r="Q84" i="82"/>
  <c r="P84" i="82"/>
  <c r="R83" i="82"/>
  <c r="Q83" i="82"/>
  <c r="P83" i="82"/>
  <c r="R82" i="82"/>
  <c r="Q82" i="82"/>
  <c r="P82" i="82"/>
  <c r="R81" i="82"/>
  <c r="Q81" i="82"/>
  <c r="P81" i="82"/>
  <c r="R80" i="82"/>
  <c r="Q80" i="82"/>
  <c r="P80" i="82"/>
  <c r="R79" i="82"/>
  <c r="Q79" i="82"/>
  <c r="P79" i="82"/>
  <c r="R78" i="82"/>
  <c r="Q78" i="82"/>
  <c r="P78" i="82"/>
  <c r="R77" i="82"/>
  <c r="Q77" i="82"/>
  <c r="P77" i="82"/>
  <c r="R76" i="82"/>
  <c r="Q76" i="82"/>
  <c r="P76" i="82"/>
  <c r="R75" i="82"/>
  <c r="Q75" i="82"/>
  <c r="P75" i="82"/>
  <c r="R74" i="82"/>
  <c r="Q74" i="82"/>
  <c r="P74" i="82"/>
  <c r="R73" i="82"/>
  <c r="Q73" i="82"/>
  <c r="P73" i="82"/>
  <c r="R72" i="82"/>
  <c r="Q72" i="82"/>
  <c r="P72" i="82"/>
  <c r="R71" i="82"/>
  <c r="Q71" i="82"/>
  <c r="P71" i="82"/>
  <c r="R70" i="82"/>
  <c r="Q70" i="82"/>
  <c r="P70" i="82"/>
  <c r="R69" i="82"/>
  <c r="Q69" i="82"/>
  <c r="P69" i="82"/>
  <c r="R68" i="82"/>
  <c r="Q68" i="82"/>
  <c r="P68" i="82"/>
  <c r="R67" i="82"/>
  <c r="Q67" i="82"/>
  <c r="P67" i="82"/>
  <c r="R66" i="82"/>
  <c r="Q66" i="82"/>
  <c r="P66" i="82"/>
  <c r="R65" i="82"/>
  <c r="Q65" i="82"/>
  <c r="P65" i="82"/>
  <c r="R64" i="82"/>
  <c r="Q64" i="82"/>
  <c r="P64" i="82"/>
  <c r="R63" i="82"/>
  <c r="Q63" i="82"/>
  <c r="P63" i="82"/>
  <c r="R62" i="82"/>
  <c r="Q62" i="82"/>
  <c r="P62" i="82"/>
  <c r="R61" i="82"/>
  <c r="Q61" i="82"/>
  <c r="P61" i="82"/>
  <c r="R60" i="82"/>
  <c r="Q60" i="82"/>
  <c r="P60" i="82"/>
  <c r="R59" i="82"/>
  <c r="Q59" i="82"/>
  <c r="P59" i="82"/>
  <c r="R58" i="82"/>
  <c r="Q58" i="82"/>
  <c r="P58" i="82"/>
  <c r="R57" i="82"/>
  <c r="Q57" i="82"/>
  <c r="P57" i="82"/>
  <c r="R56" i="82"/>
  <c r="Q56" i="82"/>
  <c r="P56" i="82"/>
  <c r="R55" i="82"/>
  <c r="Q55" i="82"/>
  <c r="P55" i="82"/>
  <c r="R54" i="82"/>
  <c r="Q54" i="82"/>
  <c r="P54" i="82"/>
  <c r="R53" i="82"/>
  <c r="Q53" i="82"/>
  <c r="P53" i="82"/>
  <c r="R52" i="82"/>
  <c r="Q52" i="82"/>
  <c r="P52" i="82"/>
  <c r="R51" i="82"/>
  <c r="Q51" i="82"/>
  <c r="P51" i="82"/>
  <c r="R50" i="82"/>
  <c r="Q50" i="82"/>
  <c r="P50" i="82"/>
  <c r="R49" i="82"/>
  <c r="Q49" i="82"/>
  <c r="P49" i="82"/>
  <c r="R48" i="82"/>
  <c r="Q48" i="82"/>
  <c r="P48" i="82"/>
  <c r="R47" i="82"/>
  <c r="Q47" i="82"/>
  <c r="P47" i="82"/>
  <c r="R46" i="82"/>
  <c r="Q46" i="82"/>
  <c r="P46" i="82"/>
  <c r="R45" i="82"/>
  <c r="Q45" i="82"/>
  <c r="P45" i="82"/>
  <c r="R44" i="82"/>
  <c r="Q44" i="82"/>
  <c r="P44" i="82"/>
  <c r="R43" i="82"/>
  <c r="Q43" i="82"/>
  <c r="P43" i="82"/>
  <c r="R42" i="82"/>
  <c r="Q42" i="82"/>
  <c r="P42" i="82"/>
  <c r="R41" i="82"/>
  <c r="Q41" i="82"/>
  <c r="P41" i="82"/>
  <c r="R40" i="82"/>
  <c r="Q40" i="82"/>
  <c r="P40" i="82"/>
  <c r="R39" i="82"/>
  <c r="Q39" i="82"/>
  <c r="P39" i="82"/>
  <c r="R38" i="82"/>
  <c r="Q38" i="82"/>
  <c r="P38" i="82"/>
  <c r="R37" i="82"/>
  <c r="Q37" i="82"/>
  <c r="P37" i="82"/>
  <c r="R36" i="82"/>
  <c r="Q36" i="82"/>
  <c r="P36" i="82"/>
  <c r="R35" i="82"/>
  <c r="Q35" i="82"/>
  <c r="P35" i="82"/>
  <c r="R34" i="82"/>
  <c r="Q34" i="82"/>
  <c r="P34" i="82"/>
  <c r="R33" i="82"/>
  <c r="Q33" i="82"/>
  <c r="P33" i="82"/>
  <c r="R32" i="82"/>
  <c r="Q32" i="82"/>
  <c r="P32" i="82"/>
  <c r="R31" i="82"/>
  <c r="Q31" i="82"/>
  <c r="P31" i="82"/>
  <c r="R30" i="82"/>
  <c r="Q30" i="82"/>
  <c r="P30" i="82"/>
  <c r="R29" i="82"/>
  <c r="Q29" i="82"/>
  <c r="P29" i="82"/>
  <c r="R28" i="82"/>
  <c r="Q28" i="82"/>
  <c r="P28" i="82"/>
  <c r="R27" i="82"/>
  <c r="Q27" i="82"/>
  <c r="P27" i="82"/>
  <c r="R26" i="82"/>
  <c r="Q26" i="82"/>
  <c r="P26" i="82"/>
  <c r="R25" i="82"/>
  <c r="Q25" i="82"/>
  <c r="P25" i="82"/>
  <c r="R24" i="82"/>
  <c r="Q24" i="82"/>
  <c r="P24" i="82"/>
  <c r="R23" i="82"/>
  <c r="Q23" i="82"/>
  <c r="P23" i="82"/>
  <c r="R22" i="82"/>
  <c r="Q22" i="82"/>
  <c r="P22" i="82"/>
  <c r="R21" i="82"/>
  <c r="Q21" i="82"/>
  <c r="P21" i="82"/>
  <c r="R20" i="82"/>
  <c r="Q20" i="82"/>
  <c r="P20" i="82"/>
  <c r="R19" i="82"/>
  <c r="Q19" i="82"/>
  <c r="P19" i="82"/>
  <c r="R18" i="82"/>
  <c r="Q18" i="82"/>
  <c r="P18" i="82"/>
  <c r="R17" i="82"/>
  <c r="Q17" i="82"/>
  <c r="P17" i="82"/>
  <c r="R16" i="82"/>
  <c r="Q16" i="82"/>
  <c r="P16" i="82"/>
  <c r="R15" i="82"/>
  <c r="Q15" i="82"/>
  <c r="P15" i="82"/>
  <c r="R14" i="82"/>
  <c r="Q14" i="82"/>
  <c r="P14" i="82"/>
  <c r="R13" i="82"/>
  <c r="Q13" i="82"/>
  <c r="P13" i="82"/>
  <c r="R12" i="82"/>
  <c r="Q12" i="82"/>
  <c r="P12" i="82"/>
  <c r="R11" i="82"/>
  <c r="Q11" i="82"/>
  <c r="P11" i="82"/>
  <c r="R10" i="82"/>
  <c r="Q10" i="82"/>
  <c r="P10" i="82"/>
  <c r="R9" i="82"/>
  <c r="Q9" i="82"/>
  <c r="P9" i="82"/>
  <c r="P468" i="77"/>
  <c r="Q468" i="77"/>
  <c r="R468" i="77"/>
  <c r="P469" i="77"/>
  <c r="Q469" i="77"/>
  <c r="R469" i="77"/>
  <c r="P470" i="77"/>
  <c r="Q470" i="77"/>
  <c r="R470" i="77"/>
  <c r="P471" i="77"/>
  <c r="Q471" i="77"/>
  <c r="R471" i="77"/>
  <c r="Q80" i="77"/>
  <c r="P80" i="77"/>
  <c r="Q133" i="77"/>
  <c r="P133" i="77"/>
  <c r="Q175" i="77"/>
  <c r="P175" i="77"/>
  <c r="Q199" i="77"/>
  <c r="P199" i="77"/>
  <c r="Q208" i="77"/>
  <c r="P208" i="77"/>
  <c r="Q309" i="77"/>
  <c r="P309" i="77"/>
  <c r="Q321" i="77"/>
  <c r="P321" i="77"/>
  <c r="Q414" i="77"/>
  <c r="P414" i="77"/>
  <c r="Q435" i="77"/>
  <c r="P435" i="77"/>
  <c r="P10" i="77"/>
  <c r="Q10" i="77"/>
  <c r="R10" i="77"/>
  <c r="P11" i="77"/>
  <c r="Q11" i="77"/>
  <c r="R11" i="77"/>
  <c r="P12" i="77"/>
  <c r="Q12" i="77"/>
  <c r="R12" i="77"/>
  <c r="P13" i="77"/>
  <c r="Q13" i="77"/>
  <c r="R13" i="77"/>
  <c r="P14" i="77"/>
  <c r="Q14" i="77"/>
  <c r="R14" i="77"/>
  <c r="P15" i="77"/>
  <c r="Q15" i="77"/>
  <c r="R15" i="77"/>
  <c r="P16" i="77"/>
  <c r="Q16" i="77"/>
  <c r="R16" i="77"/>
  <c r="P17" i="77"/>
  <c r="Q17" i="77"/>
  <c r="R17" i="77"/>
  <c r="P18" i="77"/>
  <c r="Q18" i="77"/>
  <c r="R18" i="77"/>
  <c r="P19" i="77"/>
  <c r="Q19" i="77"/>
  <c r="R19" i="77"/>
  <c r="P20" i="77"/>
  <c r="Q20" i="77"/>
  <c r="R20" i="77"/>
  <c r="P21" i="77"/>
  <c r="Q21" i="77"/>
  <c r="R21" i="77"/>
  <c r="P22" i="77"/>
  <c r="Q22" i="77"/>
  <c r="R22" i="77"/>
  <c r="P23" i="77"/>
  <c r="Q23" i="77"/>
  <c r="R23" i="77"/>
  <c r="P24" i="77"/>
  <c r="Q24" i="77"/>
  <c r="R24" i="77"/>
  <c r="P25" i="77"/>
  <c r="Q25" i="77"/>
  <c r="R25" i="77"/>
  <c r="P26" i="77"/>
  <c r="Q26" i="77"/>
  <c r="R26" i="77"/>
  <c r="P27" i="77"/>
  <c r="Q27" i="77"/>
  <c r="R27" i="77"/>
  <c r="P28" i="77"/>
  <c r="Q28" i="77"/>
  <c r="R28" i="77"/>
  <c r="P29" i="77"/>
  <c r="Q29" i="77"/>
  <c r="R29" i="77"/>
  <c r="P30" i="77"/>
  <c r="Q30" i="77"/>
  <c r="R30" i="77"/>
  <c r="P31" i="77"/>
  <c r="Q31" i="77"/>
  <c r="R31" i="77"/>
  <c r="P32" i="77"/>
  <c r="Q32" i="77"/>
  <c r="R32" i="77"/>
  <c r="P33" i="77"/>
  <c r="Q33" i="77"/>
  <c r="R33" i="77"/>
  <c r="P34" i="77"/>
  <c r="Q34" i="77"/>
  <c r="R34" i="77"/>
  <c r="P35" i="77"/>
  <c r="Q35" i="77"/>
  <c r="R35" i="77"/>
  <c r="P36" i="77"/>
  <c r="Q36" i="77"/>
  <c r="R36" i="77"/>
  <c r="P37" i="77"/>
  <c r="Q37" i="77"/>
  <c r="R37" i="77"/>
  <c r="P38" i="77"/>
  <c r="Q38" i="77"/>
  <c r="R38" i="77"/>
  <c r="P39" i="77"/>
  <c r="Q39" i="77"/>
  <c r="R39" i="77"/>
  <c r="P40" i="77"/>
  <c r="Q40" i="77"/>
  <c r="R40" i="77"/>
  <c r="P41" i="77"/>
  <c r="Q41" i="77"/>
  <c r="R41" i="77"/>
  <c r="P42" i="77"/>
  <c r="Q42" i="77"/>
  <c r="R42" i="77"/>
  <c r="P43" i="77"/>
  <c r="Q43" i="77"/>
  <c r="R43" i="77"/>
  <c r="P44" i="77"/>
  <c r="Q44" i="77"/>
  <c r="R44" i="77"/>
  <c r="P45" i="77"/>
  <c r="Q45" i="77"/>
  <c r="R45" i="77"/>
  <c r="P46" i="77"/>
  <c r="Q46" i="77"/>
  <c r="R46" i="77"/>
  <c r="P47" i="77"/>
  <c r="Q47" i="77"/>
  <c r="R47" i="77"/>
  <c r="P48" i="77"/>
  <c r="Q48" i="77"/>
  <c r="R48" i="77"/>
  <c r="P49" i="77"/>
  <c r="Q49" i="77"/>
  <c r="R49" i="77"/>
  <c r="P50" i="77"/>
  <c r="Q50" i="77"/>
  <c r="R50" i="77"/>
  <c r="P51" i="77"/>
  <c r="Q51" i="77"/>
  <c r="R51" i="77"/>
  <c r="P52" i="77"/>
  <c r="Q52" i="77"/>
  <c r="R52" i="77"/>
  <c r="P53" i="77"/>
  <c r="Q53" i="77"/>
  <c r="R53" i="77"/>
  <c r="P54" i="77"/>
  <c r="Q54" i="77"/>
  <c r="R54" i="77"/>
  <c r="P55" i="77"/>
  <c r="Q55" i="77"/>
  <c r="R55" i="77"/>
  <c r="P56" i="77"/>
  <c r="Q56" i="77"/>
  <c r="R56" i="77"/>
  <c r="P57" i="77"/>
  <c r="Q57" i="77"/>
  <c r="R57" i="77"/>
  <c r="P58" i="77"/>
  <c r="Q58" i="77"/>
  <c r="R58" i="77"/>
  <c r="P59" i="77"/>
  <c r="Q59" i="77"/>
  <c r="R59" i="77"/>
  <c r="P60" i="77"/>
  <c r="Q60" i="77"/>
  <c r="R60" i="77"/>
  <c r="P61" i="77"/>
  <c r="Q61" i="77"/>
  <c r="R61" i="77"/>
  <c r="P62" i="77"/>
  <c r="Q62" i="77"/>
  <c r="R62" i="77"/>
  <c r="P63" i="77"/>
  <c r="Q63" i="77"/>
  <c r="R63" i="77"/>
  <c r="P64" i="77"/>
  <c r="Q64" i="77"/>
  <c r="R64" i="77"/>
  <c r="P65" i="77"/>
  <c r="Q65" i="77"/>
  <c r="R65" i="77"/>
  <c r="P66" i="77"/>
  <c r="Q66" i="77"/>
  <c r="R66" i="77"/>
  <c r="P67" i="77"/>
  <c r="Q67" i="77"/>
  <c r="R67" i="77"/>
  <c r="P68" i="77"/>
  <c r="Q68" i="77"/>
  <c r="R68" i="77"/>
  <c r="P69" i="77"/>
  <c r="Q69" i="77"/>
  <c r="R69" i="77"/>
  <c r="P70" i="77"/>
  <c r="Q70" i="77"/>
  <c r="R70" i="77"/>
  <c r="P71" i="77"/>
  <c r="Q71" i="77"/>
  <c r="R71" i="77"/>
  <c r="P72" i="77"/>
  <c r="Q72" i="77"/>
  <c r="R72" i="77"/>
  <c r="P73" i="77"/>
  <c r="Q73" i="77"/>
  <c r="R73" i="77"/>
  <c r="P74" i="77"/>
  <c r="Q74" i="77"/>
  <c r="R74" i="77"/>
  <c r="P75" i="77"/>
  <c r="Q75" i="77"/>
  <c r="R75" i="77"/>
  <c r="P76" i="77"/>
  <c r="Q76" i="77"/>
  <c r="R76" i="77"/>
  <c r="P77" i="77"/>
  <c r="Q77" i="77"/>
  <c r="R77" i="77"/>
  <c r="P78" i="77"/>
  <c r="Q78" i="77"/>
  <c r="R78" i="77"/>
  <c r="P79" i="77"/>
  <c r="Q79" i="77"/>
  <c r="R79" i="77"/>
  <c r="R80" i="77"/>
  <c r="P81" i="77"/>
  <c r="Q81" i="77"/>
  <c r="R81" i="77"/>
  <c r="P82" i="77"/>
  <c r="Q82" i="77"/>
  <c r="R82" i="77"/>
  <c r="P83" i="77"/>
  <c r="Q83" i="77"/>
  <c r="R83" i="77"/>
  <c r="P84" i="77"/>
  <c r="Q84" i="77"/>
  <c r="R84" i="77"/>
  <c r="P85" i="77"/>
  <c r="Q85" i="77"/>
  <c r="R85" i="77"/>
  <c r="P86" i="77"/>
  <c r="Q86" i="77"/>
  <c r="R86" i="77"/>
  <c r="P87" i="77"/>
  <c r="Q87" i="77"/>
  <c r="R87" i="77"/>
  <c r="P88" i="77"/>
  <c r="Q88" i="77"/>
  <c r="R88" i="77"/>
  <c r="P89" i="77"/>
  <c r="Q89" i="77"/>
  <c r="R89" i="77"/>
  <c r="P90" i="77"/>
  <c r="Q90" i="77"/>
  <c r="R90" i="77"/>
  <c r="P91" i="77"/>
  <c r="Q91" i="77"/>
  <c r="R91" i="77"/>
  <c r="P92" i="77"/>
  <c r="Q92" i="77"/>
  <c r="R92" i="77"/>
  <c r="P93" i="77"/>
  <c r="Q93" i="77"/>
  <c r="R93" i="77"/>
  <c r="P94" i="77"/>
  <c r="Q94" i="77"/>
  <c r="R94" i="77"/>
  <c r="P95" i="77"/>
  <c r="Q95" i="77"/>
  <c r="R95" i="77"/>
  <c r="P96" i="77"/>
  <c r="Q96" i="77"/>
  <c r="R96" i="77"/>
  <c r="P97" i="77"/>
  <c r="Q97" i="77"/>
  <c r="R97" i="77"/>
  <c r="P98" i="77"/>
  <c r="Q98" i="77"/>
  <c r="R98" i="77"/>
  <c r="P99" i="77"/>
  <c r="Q99" i="77"/>
  <c r="R99" i="77"/>
  <c r="P100" i="77"/>
  <c r="Q100" i="77"/>
  <c r="R100" i="77"/>
  <c r="P101" i="77"/>
  <c r="Q101" i="77"/>
  <c r="R101" i="77"/>
  <c r="P102" i="77"/>
  <c r="Q102" i="77"/>
  <c r="R102" i="77"/>
  <c r="P103" i="77"/>
  <c r="Q103" i="77"/>
  <c r="R103" i="77"/>
  <c r="P104" i="77"/>
  <c r="Q104" i="77"/>
  <c r="R104" i="77"/>
  <c r="P105" i="77"/>
  <c r="Q105" i="77"/>
  <c r="R105" i="77"/>
  <c r="P106" i="77"/>
  <c r="Q106" i="77"/>
  <c r="R106" i="77"/>
  <c r="P107" i="77"/>
  <c r="Q107" i="77"/>
  <c r="R107" i="77"/>
  <c r="P108" i="77"/>
  <c r="Q108" i="77"/>
  <c r="R108" i="77"/>
  <c r="P109" i="77"/>
  <c r="Q109" i="77"/>
  <c r="R109" i="77"/>
  <c r="P110" i="77"/>
  <c r="Q110" i="77"/>
  <c r="R110" i="77"/>
  <c r="P111" i="77"/>
  <c r="Q111" i="77"/>
  <c r="R111" i="77"/>
  <c r="P112" i="77"/>
  <c r="Q112" i="77"/>
  <c r="R112" i="77"/>
  <c r="P113" i="77"/>
  <c r="Q113" i="77"/>
  <c r="R113" i="77"/>
  <c r="P114" i="77"/>
  <c r="Q114" i="77"/>
  <c r="R114" i="77"/>
  <c r="P115" i="77"/>
  <c r="Q115" i="77"/>
  <c r="R115" i="77"/>
  <c r="P116" i="77"/>
  <c r="Q116" i="77"/>
  <c r="R116" i="77"/>
  <c r="P117" i="77"/>
  <c r="Q117" i="77"/>
  <c r="R117" i="77"/>
  <c r="P118" i="77"/>
  <c r="Q118" i="77"/>
  <c r="R118" i="77"/>
  <c r="P119" i="77"/>
  <c r="Q119" i="77"/>
  <c r="R119" i="77"/>
  <c r="P120" i="77"/>
  <c r="Q120" i="77"/>
  <c r="R120" i="77"/>
  <c r="P121" i="77"/>
  <c r="Q121" i="77"/>
  <c r="R121" i="77"/>
  <c r="P122" i="77"/>
  <c r="Q122" i="77"/>
  <c r="R122" i="77"/>
  <c r="P123" i="77"/>
  <c r="Q123" i="77"/>
  <c r="R123" i="77"/>
  <c r="P124" i="77"/>
  <c r="Q124" i="77"/>
  <c r="R124" i="77"/>
  <c r="P125" i="77"/>
  <c r="Q125" i="77"/>
  <c r="R125" i="77"/>
  <c r="P126" i="77"/>
  <c r="Q126" i="77"/>
  <c r="R126" i="77"/>
  <c r="P127" i="77"/>
  <c r="Q127" i="77"/>
  <c r="R127" i="77"/>
  <c r="P128" i="77"/>
  <c r="Q128" i="77"/>
  <c r="R128" i="77"/>
  <c r="P129" i="77"/>
  <c r="Q129" i="77"/>
  <c r="R129" i="77"/>
  <c r="P130" i="77"/>
  <c r="Q130" i="77"/>
  <c r="R130" i="77"/>
  <c r="P131" i="77"/>
  <c r="Q131" i="77"/>
  <c r="R131" i="77"/>
  <c r="P132" i="77"/>
  <c r="Q132" i="77"/>
  <c r="R132" i="77"/>
  <c r="R133" i="77"/>
  <c r="P134" i="77"/>
  <c r="Q134" i="77"/>
  <c r="R134" i="77"/>
  <c r="P135" i="77"/>
  <c r="Q135" i="77"/>
  <c r="R135" i="77"/>
  <c r="P136" i="77"/>
  <c r="Q136" i="77"/>
  <c r="R136" i="77"/>
  <c r="P137" i="77"/>
  <c r="Q137" i="77"/>
  <c r="R137" i="77"/>
  <c r="P138" i="77"/>
  <c r="Q138" i="77"/>
  <c r="R138" i="77"/>
  <c r="P139" i="77"/>
  <c r="Q139" i="77"/>
  <c r="R139" i="77"/>
  <c r="P140" i="77"/>
  <c r="Q140" i="77"/>
  <c r="R140" i="77"/>
  <c r="P141" i="77"/>
  <c r="Q141" i="77"/>
  <c r="R141" i="77"/>
  <c r="P142" i="77"/>
  <c r="Q142" i="77"/>
  <c r="R142" i="77"/>
  <c r="P143" i="77"/>
  <c r="Q143" i="77"/>
  <c r="R143" i="77"/>
  <c r="P144" i="77"/>
  <c r="Q144" i="77"/>
  <c r="R144" i="77"/>
  <c r="P145" i="77"/>
  <c r="Q145" i="77"/>
  <c r="R145" i="77"/>
  <c r="P146" i="77"/>
  <c r="Q146" i="77"/>
  <c r="R146" i="77"/>
  <c r="P147" i="77"/>
  <c r="Q147" i="77"/>
  <c r="R147" i="77"/>
  <c r="P148" i="77"/>
  <c r="Q148" i="77"/>
  <c r="R148" i="77"/>
  <c r="P149" i="77"/>
  <c r="Q149" i="77"/>
  <c r="R149" i="77"/>
  <c r="P150" i="77"/>
  <c r="Q150" i="77"/>
  <c r="R150" i="77"/>
  <c r="P151" i="77"/>
  <c r="Q151" i="77"/>
  <c r="R151" i="77"/>
  <c r="P152" i="77"/>
  <c r="Q152" i="77"/>
  <c r="R152" i="77"/>
  <c r="P153" i="77"/>
  <c r="Q153" i="77"/>
  <c r="R153" i="77"/>
  <c r="P154" i="77"/>
  <c r="Q154" i="77"/>
  <c r="R154" i="77"/>
  <c r="P155" i="77"/>
  <c r="Q155" i="77"/>
  <c r="R155" i="77"/>
  <c r="P156" i="77"/>
  <c r="Q156" i="77"/>
  <c r="R156" i="77"/>
  <c r="P157" i="77"/>
  <c r="Q157" i="77"/>
  <c r="R157" i="77"/>
  <c r="P158" i="77"/>
  <c r="Q158" i="77"/>
  <c r="R158" i="77"/>
  <c r="P159" i="77"/>
  <c r="Q159" i="77"/>
  <c r="R159" i="77"/>
  <c r="P160" i="77"/>
  <c r="Q160" i="77"/>
  <c r="R160" i="77"/>
  <c r="P161" i="77"/>
  <c r="Q161" i="77"/>
  <c r="R161" i="77"/>
  <c r="P162" i="77"/>
  <c r="Q162" i="77"/>
  <c r="R162" i="77"/>
  <c r="P163" i="77"/>
  <c r="Q163" i="77"/>
  <c r="R163" i="77"/>
  <c r="P164" i="77"/>
  <c r="Q164" i="77"/>
  <c r="R164" i="77"/>
  <c r="P165" i="77"/>
  <c r="Q165" i="77"/>
  <c r="R165" i="77"/>
  <c r="P166" i="77"/>
  <c r="Q166" i="77"/>
  <c r="R166" i="77"/>
  <c r="P167" i="77"/>
  <c r="Q167" i="77"/>
  <c r="R167" i="77"/>
  <c r="P168" i="77"/>
  <c r="Q168" i="77"/>
  <c r="R168" i="77"/>
  <c r="P169" i="77"/>
  <c r="Q169" i="77"/>
  <c r="R169" i="77"/>
  <c r="P170" i="77"/>
  <c r="Q170" i="77"/>
  <c r="R170" i="77"/>
  <c r="P171" i="77"/>
  <c r="Q171" i="77"/>
  <c r="R171" i="77"/>
  <c r="P172" i="77"/>
  <c r="Q172" i="77"/>
  <c r="R172" i="77"/>
  <c r="P173" i="77"/>
  <c r="Q173" i="77"/>
  <c r="R173" i="77"/>
  <c r="P174" i="77"/>
  <c r="Q174" i="77"/>
  <c r="R174" i="77"/>
  <c r="R175" i="77"/>
  <c r="P176" i="77"/>
  <c r="Q176" i="77"/>
  <c r="R176" i="77"/>
  <c r="P177" i="77"/>
  <c r="Q177" i="77"/>
  <c r="R177" i="77"/>
  <c r="P178" i="77"/>
  <c r="Q178" i="77"/>
  <c r="R178" i="77"/>
  <c r="P179" i="77"/>
  <c r="Q179" i="77"/>
  <c r="R179" i="77"/>
  <c r="P180" i="77"/>
  <c r="Q180" i="77"/>
  <c r="R180" i="77"/>
  <c r="P181" i="77"/>
  <c r="Q181" i="77"/>
  <c r="R181" i="77"/>
  <c r="P182" i="77"/>
  <c r="Q182" i="77"/>
  <c r="R182" i="77"/>
  <c r="P183" i="77"/>
  <c r="Q183" i="77"/>
  <c r="R183" i="77"/>
  <c r="P184" i="77"/>
  <c r="Q184" i="77"/>
  <c r="R184" i="77"/>
  <c r="P185" i="77"/>
  <c r="Q185" i="77"/>
  <c r="R185" i="77"/>
  <c r="P186" i="77"/>
  <c r="Q186" i="77"/>
  <c r="R186" i="77"/>
  <c r="P187" i="77"/>
  <c r="Q187" i="77"/>
  <c r="R187" i="77"/>
  <c r="P188" i="77"/>
  <c r="Q188" i="77"/>
  <c r="R188" i="77"/>
  <c r="P189" i="77"/>
  <c r="Q189" i="77"/>
  <c r="R189" i="77"/>
  <c r="P190" i="77"/>
  <c r="Q190" i="77"/>
  <c r="R190" i="77"/>
  <c r="P191" i="77"/>
  <c r="Q191" i="77"/>
  <c r="R191" i="77"/>
  <c r="P192" i="77"/>
  <c r="Q192" i="77"/>
  <c r="R192" i="77"/>
  <c r="P193" i="77"/>
  <c r="Q193" i="77"/>
  <c r="R193" i="77"/>
  <c r="P194" i="77"/>
  <c r="Q194" i="77"/>
  <c r="R194" i="77"/>
  <c r="P195" i="77"/>
  <c r="Q195" i="77"/>
  <c r="R195" i="77"/>
  <c r="P196" i="77"/>
  <c r="Q196" i="77"/>
  <c r="R196" i="77"/>
  <c r="P197" i="77"/>
  <c r="Q197" i="77"/>
  <c r="R197" i="77"/>
  <c r="P198" i="77"/>
  <c r="Q198" i="77"/>
  <c r="R198" i="77"/>
  <c r="R199" i="77"/>
  <c r="P200" i="77"/>
  <c r="Q200" i="77"/>
  <c r="R200" i="77"/>
  <c r="P201" i="77"/>
  <c r="Q201" i="77"/>
  <c r="R201" i="77"/>
  <c r="P202" i="77"/>
  <c r="Q202" i="77"/>
  <c r="R202" i="77"/>
  <c r="P203" i="77"/>
  <c r="Q203" i="77"/>
  <c r="R203" i="77"/>
  <c r="P204" i="77"/>
  <c r="Q204" i="77"/>
  <c r="R204" i="77"/>
  <c r="P205" i="77"/>
  <c r="Q205" i="77"/>
  <c r="R205" i="77"/>
  <c r="P206" i="77"/>
  <c r="Q206" i="77"/>
  <c r="R206" i="77"/>
  <c r="P207" i="77"/>
  <c r="Q207" i="77"/>
  <c r="R207" i="77"/>
  <c r="R208" i="77"/>
  <c r="P209" i="77"/>
  <c r="Q209" i="77"/>
  <c r="R209" i="77"/>
  <c r="P210" i="77"/>
  <c r="Q210" i="77"/>
  <c r="R210" i="77"/>
  <c r="P211" i="77"/>
  <c r="Q211" i="77"/>
  <c r="R211" i="77"/>
  <c r="P212" i="77"/>
  <c r="Q212" i="77"/>
  <c r="R212" i="77"/>
  <c r="P213" i="77"/>
  <c r="Q213" i="77"/>
  <c r="R213" i="77"/>
  <c r="P214" i="77"/>
  <c r="Q214" i="77"/>
  <c r="R214" i="77"/>
  <c r="P215" i="77"/>
  <c r="Q215" i="77"/>
  <c r="R215" i="77"/>
  <c r="P216" i="77"/>
  <c r="Q216" i="77"/>
  <c r="R216" i="77"/>
  <c r="P217" i="77"/>
  <c r="Q217" i="77"/>
  <c r="R217" i="77"/>
  <c r="P218" i="77"/>
  <c r="Q218" i="77"/>
  <c r="R218" i="77"/>
  <c r="P219" i="77"/>
  <c r="Q219" i="77"/>
  <c r="R219" i="77"/>
  <c r="P220" i="77"/>
  <c r="Q220" i="77"/>
  <c r="R220" i="77"/>
  <c r="P221" i="77"/>
  <c r="Q221" i="77"/>
  <c r="R221" i="77"/>
  <c r="P222" i="77"/>
  <c r="Q222" i="77"/>
  <c r="R222" i="77"/>
  <c r="P223" i="77"/>
  <c r="Q223" i="77"/>
  <c r="R223" i="77"/>
  <c r="P224" i="77"/>
  <c r="Q224" i="77"/>
  <c r="R224" i="77"/>
  <c r="P225" i="77"/>
  <c r="Q225" i="77"/>
  <c r="R225" i="77"/>
  <c r="P226" i="77"/>
  <c r="Q226" i="77"/>
  <c r="R226" i="77"/>
  <c r="P227" i="77"/>
  <c r="Q227" i="77"/>
  <c r="R227" i="77"/>
  <c r="P228" i="77"/>
  <c r="Q228" i="77"/>
  <c r="R228" i="77"/>
  <c r="P229" i="77"/>
  <c r="Q229" i="77"/>
  <c r="R229" i="77"/>
  <c r="P230" i="77"/>
  <c r="Q230" i="77"/>
  <c r="R230" i="77"/>
  <c r="P231" i="77"/>
  <c r="Q231" i="77"/>
  <c r="R231" i="77"/>
  <c r="P232" i="77"/>
  <c r="Q232" i="77"/>
  <c r="R232" i="77"/>
  <c r="P233" i="77"/>
  <c r="Q233" i="77"/>
  <c r="R233" i="77"/>
  <c r="P234" i="77"/>
  <c r="Q234" i="77"/>
  <c r="R234" i="77"/>
  <c r="P235" i="77"/>
  <c r="Q235" i="77"/>
  <c r="R235" i="77"/>
  <c r="P236" i="77"/>
  <c r="Q236" i="77"/>
  <c r="R236" i="77"/>
  <c r="P237" i="77"/>
  <c r="Q237" i="77"/>
  <c r="R237" i="77"/>
  <c r="P238" i="77"/>
  <c r="Q238" i="77"/>
  <c r="R238" i="77"/>
  <c r="P239" i="77"/>
  <c r="Q239" i="77"/>
  <c r="R239" i="77"/>
  <c r="P240" i="77"/>
  <c r="Q240" i="77"/>
  <c r="R240" i="77"/>
  <c r="P241" i="77"/>
  <c r="Q241" i="77"/>
  <c r="R241" i="77"/>
  <c r="P242" i="77"/>
  <c r="Q242" i="77"/>
  <c r="R242" i="77"/>
  <c r="P243" i="77"/>
  <c r="Q243" i="77"/>
  <c r="R243" i="77"/>
  <c r="P244" i="77"/>
  <c r="Q244" i="77"/>
  <c r="R244" i="77"/>
  <c r="P245" i="77"/>
  <c r="Q245" i="77"/>
  <c r="R245" i="77"/>
  <c r="P246" i="77"/>
  <c r="Q246" i="77"/>
  <c r="R246" i="77"/>
  <c r="P247" i="77"/>
  <c r="Q247" i="77"/>
  <c r="R247" i="77"/>
  <c r="P248" i="77"/>
  <c r="Q248" i="77"/>
  <c r="R248" i="77"/>
  <c r="P249" i="77"/>
  <c r="Q249" i="77"/>
  <c r="R249" i="77"/>
  <c r="P250" i="77"/>
  <c r="Q250" i="77"/>
  <c r="R250" i="77"/>
  <c r="P251" i="77"/>
  <c r="Q251" i="77"/>
  <c r="R251" i="77"/>
  <c r="P252" i="77"/>
  <c r="Q252" i="77"/>
  <c r="R252" i="77"/>
  <c r="P253" i="77"/>
  <c r="Q253" i="77"/>
  <c r="R253" i="77"/>
  <c r="P254" i="77"/>
  <c r="Q254" i="77"/>
  <c r="R254" i="77"/>
  <c r="P255" i="77"/>
  <c r="Q255" i="77"/>
  <c r="R255" i="77"/>
  <c r="P256" i="77"/>
  <c r="Q256" i="77"/>
  <c r="R256" i="77"/>
  <c r="P257" i="77"/>
  <c r="Q257" i="77"/>
  <c r="R257" i="77"/>
  <c r="P258" i="77"/>
  <c r="Q258" i="77"/>
  <c r="R258" i="77"/>
  <c r="P259" i="77"/>
  <c r="Q259" i="77"/>
  <c r="R259" i="77"/>
  <c r="P260" i="77"/>
  <c r="Q260" i="77"/>
  <c r="R260" i="77"/>
  <c r="P261" i="77"/>
  <c r="Q261" i="77"/>
  <c r="R261" i="77"/>
  <c r="P262" i="77"/>
  <c r="Q262" i="77"/>
  <c r="R262" i="77"/>
  <c r="P263" i="77"/>
  <c r="Q263" i="77"/>
  <c r="R263" i="77"/>
  <c r="P264" i="77"/>
  <c r="Q264" i="77"/>
  <c r="R264" i="77"/>
  <c r="P265" i="77"/>
  <c r="Q265" i="77"/>
  <c r="R265" i="77"/>
  <c r="P266" i="77"/>
  <c r="Q266" i="77"/>
  <c r="R266" i="77"/>
  <c r="P267" i="77"/>
  <c r="Q267" i="77"/>
  <c r="R267" i="77"/>
  <c r="P268" i="77"/>
  <c r="Q268" i="77"/>
  <c r="R268" i="77"/>
  <c r="P269" i="77"/>
  <c r="Q269" i="77"/>
  <c r="R269" i="77"/>
  <c r="P270" i="77"/>
  <c r="Q270" i="77"/>
  <c r="R270" i="77"/>
  <c r="P271" i="77"/>
  <c r="Q271" i="77"/>
  <c r="R271" i="77"/>
  <c r="P272" i="77"/>
  <c r="Q272" i="77"/>
  <c r="R272" i="77"/>
  <c r="P273" i="77"/>
  <c r="Q273" i="77"/>
  <c r="R273" i="77"/>
  <c r="P274" i="77"/>
  <c r="Q274" i="77"/>
  <c r="R274" i="77"/>
  <c r="P275" i="77"/>
  <c r="Q275" i="77"/>
  <c r="R275" i="77"/>
  <c r="P276" i="77"/>
  <c r="Q276" i="77"/>
  <c r="R276" i="77"/>
  <c r="P277" i="77"/>
  <c r="Q277" i="77"/>
  <c r="R277" i="77"/>
  <c r="P278" i="77"/>
  <c r="Q278" i="77"/>
  <c r="R278" i="77"/>
  <c r="P279" i="77"/>
  <c r="Q279" i="77"/>
  <c r="R279" i="77"/>
  <c r="P280" i="77"/>
  <c r="Q280" i="77"/>
  <c r="R280" i="77"/>
  <c r="P281" i="77"/>
  <c r="Q281" i="77"/>
  <c r="R281" i="77"/>
  <c r="P282" i="77"/>
  <c r="Q282" i="77"/>
  <c r="R282" i="77"/>
  <c r="P283" i="77"/>
  <c r="Q283" i="77"/>
  <c r="R283" i="77"/>
  <c r="P284" i="77"/>
  <c r="Q284" i="77"/>
  <c r="R284" i="77"/>
  <c r="P285" i="77"/>
  <c r="Q285" i="77"/>
  <c r="R285" i="77"/>
  <c r="P286" i="77"/>
  <c r="Q286" i="77"/>
  <c r="R286" i="77"/>
  <c r="P287" i="77"/>
  <c r="Q287" i="77"/>
  <c r="R287" i="77"/>
  <c r="P288" i="77"/>
  <c r="Q288" i="77"/>
  <c r="R288" i="77"/>
  <c r="P289" i="77"/>
  <c r="Q289" i="77"/>
  <c r="R289" i="77"/>
  <c r="P290" i="77"/>
  <c r="Q290" i="77"/>
  <c r="R290" i="77"/>
  <c r="P291" i="77"/>
  <c r="Q291" i="77"/>
  <c r="R291" i="77"/>
  <c r="P292" i="77"/>
  <c r="Q292" i="77"/>
  <c r="R292" i="77"/>
  <c r="P293" i="77"/>
  <c r="Q293" i="77"/>
  <c r="R293" i="77"/>
  <c r="P294" i="77"/>
  <c r="Q294" i="77"/>
  <c r="R294" i="77"/>
  <c r="P295" i="77"/>
  <c r="Q295" i="77"/>
  <c r="R295" i="77"/>
  <c r="P296" i="77"/>
  <c r="Q296" i="77"/>
  <c r="R296" i="77"/>
  <c r="P297" i="77"/>
  <c r="Q297" i="77"/>
  <c r="R297" i="77"/>
  <c r="P298" i="77"/>
  <c r="Q298" i="77"/>
  <c r="R298" i="77"/>
  <c r="P299" i="77"/>
  <c r="Q299" i="77"/>
  <c r="R299" i="77"/>
  <c r="P300" i="77"/>
  <c r="Q300" i="77"/>
  <c r="R300" i="77"/>
  <c r="P301" i="77"/>
  <c r="Q301" i="77"/>
  <c r="R301" i="77"/>
  <c r="P302" i="77"/>
  <c r="Q302" i="77"/>
  <c r="R302" i="77"/>
  <c r="P303" i="77"/>
  <c r="Q303" i="77"/>
  <c r="R303" i="77"/>
  <c r="P304" i="77"/>
  <c r="Q304" i="77"/>
  <c r="R304" i="77"/>
  <c r="P305" i="77"/>
  <c r="Q305" i="77"/>
  <c r="R305" i="77"/>
  <c r="P306" i="77"/>
  <c r="Q306" i="77"/>
  <c r="R306" i="77"/>
  <c r="P307" i="77"/>
  <c r="Q307" i="77"/>
  <c r="R307" i="77"/>
  <c r="P308" i="77"/>
  <c r="Q308" i="77"/>
  <c r="R308" i="77"/>
  <c r="R309" i="77"/>
  <c r="P310" i="77"/>
  <c r="Q310" i="77"/>
  <c r="R310" i="77"/>
  <c r="P311" i="77"/>
  <c r="Q311" i="77"/>
  <c r="R311" i="77"/>
  <c r="P312" i="77"/>
  <c r="Q312" i="77"/>
  <c r="R312" i="77"/>
  <c r="P313" i="77"/>
  <c r="Q313" i="77"/>
  <c r="R313" i="77"/>
  <c r="P314" i="77"/>
  <c r="Q314" i="77"/>
  <c r="R314" i="77"/>
  <c r="P315" i="77"/>
  <c r="Q315" i="77"/>
  <c r="R315" i="77"/>
  <c r="P316" i="77"/>
  <c r="Q316" i="77"/>
  <c r="R316" i="77"/>
  <c r="P317" i="77"/>
  <c r="Q317" i="77"/>
  <c r="R317" i="77"/>
  <c r="P318" i="77"/>
  <c r="Q318" i="77"/>
  <c r="R318" i="77"/>
  <c r="P319" i="77"/>
  <c r="Q319" i="77"/>
  <c r="R319" i="77"/>
  <c r="P320" i="77"/>
  <c r="Q320" i="77"/>
  <c r="R320" i="77"/>
  <c r="R321" i="77"/>
  <c r="P322" i="77"/>
  <c r="Q322" i="77"/>
  <c r="R322" i="77"/>
  <c r="P323" i="77"/>
  <c r="Q323" i="77"/>
  <c r="R323" i="77"/>
  <c r="P324" i="77"/>
  <c r="Q324" i="77"/>
  <c r="R324" i="77"/>
  <c r="P325" i="77"/>
  <c r="Q325" i="77"/>
  <c r="R325" i="77"/>
  <c r="P326" i="77"/>
  <c r="Q326" i="77"/>
  <c r="R326" i="77"/>
  <c r="P327" i="77"/>
  <c r="Q327" i="77"/>
  <c r="R327" i="77"/>
  <c r="P328" i="77"/>
  <c r="Q328" i="77"/>
  <c r="R328" i="77"/>
  <c r="P329" i="77"/>
  <c r="Q329" i="77"/>
  <c r="R329" i="77"/>
  <c r="P330" i="77"/>
  <c r="Q330" i="77"/>
  <c r="R330" i="77"/>
  <c r="P331" i="77"/>
  <c r="Q331" i="77"/>
  <c r="R331" i="77"/>
  <c r="P332" i="77"/>
  <c r="Q332" i="77"/>
  <c r="R332" i="77"/>
  <c r="P333" i="77"/>
  <c r="Q333" i="77"/>
  <c r="R333" i="77"/>
  <c r="P334" i="77"/>
  <c r="Q334" i="77"/>
  <c r="R334" i="77"/>
  <c r="P335" i="77"/>
  <c r="Q335" i="77"/>
  <c r="R335" i="77"/>
  <c r="P336" i="77"/>
  <c r="Q336" i="77"/>
  <c r="R336" i="77"/>
  <c r="P337" i="77"/>
  <c r="Q337" i="77"/>
  <c r="R337" i="77"/>
  <c r="P338" i="77"/>
  <c r="Q338" i="77"/>
  <c r="R338" i="77"/>
  <c r="P339" i="77"/>
  <c r="Q339" i="77"/>
  <c r="R339" i="77"/>
  <c r="P340" i="77"/>
  <c r="Q340" i="77"/>
  <c r="R340" i="77"/>
  <c r="P341" i="77"/>
  <c r="Q341" i="77"/>
  <c r="R341" i="77"/>
  <c r="P342" i="77"/>
  <c r="Q342" i="77"/>
  <c r="R342" i="77"/>
  <c r="P343" i="77"/>
  <c r="Q343" i="77"/>
  <c r="R343" i="77"/>
  <c r="P344" i="77"/>
  <c r="Q344" i="77"/>
  <c r="R344" i="77"/>
  <c r="P345" i="77"/>
  <c r="Q345" i="77"/>
  <c r="R345" i="77"/>
  <c r="P346" i="77"/>
  <c r="Q346" i="77"/>
  <c r="R346" i="77"/>
  <c r="P347" i="77"/>
  <c r="Q347" i="77"/>
  <c r="R347" i="77"/>
  <c r="P348" i="77"/>
  <c r="Q348" i="77"/>
  <c r="R348" i="77"/>
  <c r="P349" i="77"/>
  <c r="Q349" i="77"/>
  <c r="R349" i="77"/>
  <c r="P350" i="77"/>
  <c r="Q350" i="77"/>
  <c r="R350" i="77"/>
  <c r="P351" i="77"/>
  <c r="Q351" i="77"/>
  <c r="R351" i="77"/>
  <c r="P352" i="77"/>
  <c r="Q352" i="77"/>
  <c r="R352" i="77"/>
  <c r="P353" i="77"/>
  <c r="Q353" i="77"/>
  <c r="R353" i="77"/>
  <c r="P354" i="77"/>
  <c r="Q354" i="77"/>
  <c r="R354" i="77"/>
  <c r="P355" i="77"/>
  <c r="Q355" i="77"/>
  <c r="R355" i="77"/>
  <c r="P356" i="77"/>
  <c r="Q356" i="77"/>
  <c r="R356" i="77"/>
  <c r="P357" i="77"/>
  <c r="Q357" i="77"/>
  <c r="R357" i="77"/>
  <c r="P358" i="77"/>
  <c r="Q358" i="77"/>
  <c r="R358" i="77"/>
  <c r="P359" i="77"/>
  <c r="Q359" i="77"/>
  <c r="R359" i="77"/>
  <c r="P360" i="77"/>
  <c r="Q360" i="77"/>
  <c r="R360" i="77"/>
  <c r="P361" i="77"/>
  <c r="Q361" i="77"/>
  <c r="R361" i="77"/>
  <c r="P362" i="77"/>
  <c r="Q362" i="77"/>
  <c r="R362" i="77"/>
  <c r="P363" i="77"/>
  <c r="Q363" i="77"/>
  <c r="R363" i="77"/>
  <c r="P364" i="77"/>
  <c r="Q364" i="77"/>
  <c r="R364" i="77"/>
  <c r="P365" i="77"/>
  <c r="Q365" i="77"/>
  <c r="R365" i="77"/>
  <c r="P366" i="77"/>
  <c r="Q366" i="77"/>
  <c r="R366" i="77"/>
  <c r="P367" i="77"/>
  <c r="Q367" i="77"/>
  <c r="R367" i="77"/>
  <c r="P368" i="77"/>
  <c r="Q368" i="77"/>
  <c r="R368" i="77"/>
  <c r="P369" i="77"/>
  <c r="Q369" i="77"/>
  <c r="R369" i="77"/>
  <c r="P370" i="77"/>
  <c r="Q370" i="77"/>
  <c r="R370" i="77"/>
  <c r="P371" i="77"/>
  <c r="Q371" i="77"/>
  <c r="R371" i="77"/>
  <c r="P372" i="77"/>
  <c r="Q372" i="77"/>
  <c r="R372" i="77"/>
  <c r="P373" i="77"/>
  <c r="Q373" i="77"/>
  <c r="R373" i="77"/>
  <c r="P374" i="77"/>
  <c r="Q374" i="77"/>
  <c r="R374" i="77"/>
  <c r="P375" i="77"/>
  <c r="Q375" i="77"/>
  <c r="R375" i="77"/>
  <c r="P376" i="77"/>
  <c r="Q376" i="77"/>
  <c r="R376" i="77"/>
  <c r="P377" i="77"/>
  <c r="Q377" i="77"/>
  <c r="R377" i="77"/>
  <c r="P378" i="77"/>
  <c r="Q378" i="77"/>
  <c r="R378" i="77"/>
  <c r="P379" i="77"/>
  <c r="Q379" i="77"/>
  <c r="R379" i="77"/>
  <c r="P380" i="77"/>
  <c r="Q380" i="77"/>
  <c r="R380" i="77"/>
  <c r="P381" i="77"/>
  <c r="Q381" i="77"/>
  <c r="R381" i="77"/>
  <c r="P382" i="77"/>
  <c r="Q382" i="77"/>
  <c r="R382" i="77"/>
  <c r="P383" i="77"/>
  <c r="Q383" i="77"/>
  <c r="R383" i="77"/>
  <c r="P384" i="77"/>
  <c r="Q384" i="77"/>
  <c r="R384" i="77"/>
  <c r="P385" i="77"/>
  <c r="Q385" i="77"/>
  <c r="R385" i="77"/>
  <c r="P386" i="77"/>
  <c r="Q386" i="77"/>
  <c r="R386" i="77"/>
  <c r="P387" i="77"/>
  <c r="Q387" i="77"/>
  <c r="R387" i="77"/>
  <c r="P388" i="77"/>
  <c r="Q388" i="77"/>
  <c r="R388" i="77"/>
  <c r="P389" i="77"/>
  <c r="Q389" i="77"/>
  <c r="R389" i="77"/>
  <c r="P390" i="77"/>
  <c r="Q390" i="77"/>
  <c r="R390" i="77"/>
  <c r="P391" i="77"/>
  <c r="Q391" i="77"/>
  <c r="R391" i="77"/>
  <c r="P392" i="77"/>
  <c r="Q392" i="77"/>
  <c r="R392" i="77"/>
  <c r="P393" i="77"/>
  <c r="Q393" i="77"/>
  <c r="R393" i="77"/>
  <c r="P394" i="77"/>
  <c r="Q394" i="77"/>
  <c r="R394" i="77"/>
  <c r="P395" i="77"/>
  <c r="Q395" i="77"/>
  <c r="R395" i="77"/>
  <c r="P396" i="77"/>
  <c r="Q396" i="77"/>
  <c r="R396" i="77"/>
  <c r="P397" i="77"/>
  <c r="Q397" i="77"/>
  <c r="R397" i="77"/>
  <c r="P398" i="77"/>
  <c r="Q398" i="77"/>
  <c r="R398" i="77"/>
  <c r="P399" i="77"/>
  <c r="Q399" i="77"/>
  <c r="R399" i="77"/>
  <c r="P400" i="77"/>
  <c r="Q400" i="77"/>
  <c r="R400" i="77"/>
  <c r="P401" i="77"/>
  <c r="Q401" i="77"/>
  <c r="R401" i="77"/>
  <c r="P402" i="77"/>
  <c r="Q402" i="77"/>
  <c r="R402" i="77"/>
  <c r="P403" i="77"/>
  <c r="Q403" i="77"/>
  <c r="R403" i="77"/>
  <c r="P404" i="77"/>
  <c r="Q404" i="77"/>
  <c r="R404" i="77"/>
  <c r="P405" i="77"/>
  <c r="Q405" i="77"/>
  <c r="R405" i="77"/>
  <c r="P406" i="77"/>
  <c r="Q406" i="77"/>
  <c r="R406" i="77"/>
  <c r="P407" i="77"/>
  <c r="Q407" i="77"/>
  <c r="R407" i="77"/>
  <c r="P408" i="77"/>
  <c r="Q408" i="77"/>
  <c r="R408" i="77"/>
  <c r="P409" i="77"/>
  <c r="Q409" i="77"/>
  <c r="R409" i="77"/>
  <c r="P410" i="77"/>
  <c r="Q410" i="77"/>
  <c r="R410" i="77"/>
  <c r="P411" i="77"/>
  <c r="Q411" i="77"/>
  <c r="R411" i="77"/>
  <c r="P412" i="77"/>
  <c r="Q412" i="77"/>
  <c r="R412" i="77"/>
  <c r="P413" i="77"/>
  <c r="Q413" i="77"/>
  <c r="R413" i="77"/>
  <c r="R414" i="77"/>
  <c r="P415" i="77"/>
  <c r="Q415" i="77"/>
  <c r="R415" i="77"/>
  <c r="P416" i="77"/>
  <c r="Q416" i="77"/>
  <c r="R416" i="77"/>
  <c r="P417" i="77"/>
  <c r="Q417" i="77"/>
  <c r="R417" i="77"/>
  <c r="P418" i="77"/>
  <c r="Q418" i="77"/>
  <c r="R418" i="77"/>
  <c r="P419" i="77"/>
  <c r="Q419" i="77"/>
  <c r="R419" i="77"/>
  <c r="P420" i="77"/>
  <c r="Q420" i="77"/>
  <c r="R420" i="77"/>
  <c r="P421" i="77"/>
  <c r="Q421" i="77"/>
  <c r="R421" i="77"/>
  <c r="P422" i="77"/>
  <c r="Q422" i="77"/>
  <c r="R422" i="77"/>
  <c r="P423" i="77"/>
  <c r="Q423" i="77"/>
  <c r="R423" i="77"/>
  <c r="P424" i="77"/>
  <c r="Q424" i="77"/>
  <c r="R424" i="77"/>
  <c r="P425" i="77"/>
  <c r="Q425" i="77"/>
  <c r="R425" i="77"/>
  <c r="P426" i="77"/>
  <c r="Q426" i="77"/>
  <c r="R426" i="77"/>
  <c r="P427" i="77"/>
  <c r="Q427" i="77"/>
  <c r="R427" i="77"/>
  <c r="P428" i="77"/>
  <c r="Q428" i="77"/>
  <c r="R428" i="77"/>
  <c r="P429" i="77"/>
  <c r="Q429" i="77"/>
  <c r="R429" i="77"/>
  <c r="P430" i="77"/>
  <c r="Q430" i="77"/>
  <c r="R430" i="77"/>
  <c r="P431" i="77"/>
  <c r="Q431" i="77"/>
  <c r="R431" i="77"/>
  <c r="P432" i="77"/>
  <c r="Q432" i="77"/>
  <c r="R432" i="77"/>
  <c r="P433" i="77"/>
  <c r="Q433" i="77"/>
  <c r="R433" i="77"/>
  <c r="P434" i="77"/>
  <c r="Q434" i="77"/>
  <c r="R434" i="77"/>
  <c r="R435" i="77"/>
  <c r="P436" i="77"/>
  <c r="Q436" i="77"/>
  <c r="R436" i="77"/>
  <c r="P437" i="77"/>
  <c r="Q437" i="77"/>
  <c r="R437" i="77"/>
  <c r="P438" i="77"/>
  <c r="Q438" i="77"/>
  <c r="R438" i="77"/>
  <c r="P439" i="77"/>
  <c r="Q439" i="77"/>
  <c r="R439" i="77"/>
  <c r="P440" i="77"/>
  <c r="Q440" i="77"/>
  <c r="R440" i="77"/>
  <c r="P441" i="77"/>
  <c r="Q441" i="77"/>
  <c r="R441" i="77"/>
  <c r="P442" i="77"/>
  <c r="Q442" i="77"/>
  <c r="R442" i="77"/>
  <c r="P443" i="77"/>
  <c r="Q443" i="77"/>
  <c r="R443" i="77"/>
  <c r="P444" i="77"/>
  <c r="Q444" i="77"/>
  <c r="R444" i="77"/>
  <c r="P445" i="77"/>
  <c r="Q445" i="77"/>
  <c r="R445" i="77"/>
  <c r="P446" i="77"/>
  <c r="Q446" i="77"/>
  <c r="R446" i="77"/>
  <c r="P447" i="77"/>
  <c r="Q447" i="77"/>
  <c r="R447" i="77"/>
  <c r="P448" i="77"/>
  <c r="Q448" i="77"/>
  <c r="R448" i="77"/>
  <c r="P449" i="77"/>
  <c r="Q449" i="77"/>
  <c r="R449" i="77"/>
  <c r="P450" i="77"/>
  <c r="Q450" i="77"/>
  <c r="R450" i="77"/>
  <c r="P451" i="77"/>
  <c r="Q451" i="77"/>
  <c r="R451" i="77"/>
  <c r="P452" i="77"/>
  <c r="Q452" i="77"/>
  <c r="R452" i="77"/>
  <c r="P453" i="77"/>
  <c r="Q453" i="77"/>
  <c r="R453" i="77"/>
  <c r="P454" i="77"/>
  <c r="Q454" i="77"/>
  <c r="R454" i="77"/>
  <c r="P455" i="77"/>
  <c r="Q455" i="77"/>
  <c r="R455" i="77"/>
  <c r="P456" i="77"/>
  <c r="Q456" i="77"/>
  <c r="R456" i="77"/>
  <c r="P457" i="77"/>
  <c r="Q457" i="77"/>
  <c r="R457" i="77"/>
  <c r="P458" i="77"/>
  <c r="Q458" i="77"/>
  <c r="R458" i="77"/>
  <c r="P459" i="77"/>
  <c r="Q459" i="77"/>
  <c r="R459" i="77"/>
  <c r="P460" i="77"/>
  <c r="Q460" i="77"/>
  <c r="R460" i="77"/>
  <c r="P461" i="77"/>
  <c r="Q461" i="77"/>
  <c r="R461" i="77"/>
  <c r="P462" i="77"/>
  <c r="Q462" i="77"/>
  <c r="R462" i="77"/>
  <c r="P463" i="77"/>
  <c r="Q463" i="77"/>
  <c r="R463" i="77"/>
  <c r="P464" i="77"/>
  <c r="Q464" i="77"/>
  <c r="R464" i="77"/>
  <c r="P465" i="77"/>
  <c r="Q465" i="77"/>
  <c r="R465" i="77"/>
  <c r="P466" i="77"/>
  <c r="Q466" i="77"/>
  <c r="R466" i="77"/>
  <c r="P467" i="77"/>
  <c r="Q467" i="77"/>
  <c r="R467" i="77"/>
  <c r="H250" i="78"/>
  <c r="H249" i="78"/>
  <c r="H248" i="78"/>
  <c r="H247" i="78"/>
  <c r="H246" i="78"/>
  <c r="H245" i="78"/>
  <c r="H244" i="78"/>
  <c r="H243" i="78"/>
  <c r="H242" i="78"/>
  <c r="H241" i="78"/>
  <c r="H240" i="78"/>
  <c r="H239" i="78"/>
  <c r="H238" i="78"/>
  <c r="H237" i="78"/>
  <c r="H236" i="78"/>
  <c r="H235" i="78"/>
  <c r="H234" i="78"/>
  <c r="H233" i="78"/>
  <c r="H232" i="78"/>
  <c r="H231" i="78"/>
  <c r="H230" i="78"/>
  <c r="R9" i="77"/>
  <c r="Q9" i="77"/>
  <c r="P9" i="77"/>
  <c r="P303" i="72"/>
  <c r="Q303" i="72"/>
  <c r="R303" i="72"/>
  <c r="P302" i="72"/>
  <c r="Q302" i="72"/>
  <c r="R302" i="72"/>
  <c r="H230" i="75"/>
  <c r="H231" i="75"/>
  <c r="H232" i="75"/>
  <c r="H233" i="75"/>
  <c r="H234" i="75"/>
  <c r="H235" i="75"/>
  <c r="H236" i="75"/>
  <c r="H237" i="75"/>
  <c r="H238" i="75"/>
  <c r="H239" i="75"/>
  <c r="H240" i="75"/>
  <c r="H241" i="75"/>
  <c r="H242" i="75"/>
  <c r="H243" i="75"/>
  <c r="H244" i="75"/>
  <c r="H245" i="75"/>
  <c r="H246" i="75"/>
  <c r="H247" i="75"/>
  <c r="H248" i="75"/>
  <c r="H249" i="75"/>
  <c r="H250" i="75"/>
  <c r="H251" i="75"/>
  <c r="P9" i="72"/>
  <c r="Q9" i="72"/>
  <c r="R9" i="72"/>
  <c r="P10" i="72"/>
  <c r="Q10" i="72"/>
  <c r="R10" i="72"/>
  <c r="P11" i="72"/>
  <c r="Q11" i="72"/>
  <c r="R11" i="72"/>
  <c r="P12" i="72"/>
  <c r="Q12" i="72"/>
  <c r="R12" i="72"/>
  <c r="P13" i="72"/>
  <c r="Q13" i="72"/>
  <c r="R13" i="72"/>
  <c r="P14" i="72"/>
  <c r="Q14" i="72"/>
  <c r="R14" i="72"/>
  <c r="P15" i="72"/>
  <c r="Q15" i="72"/>
  <c r="R15" i="72"/>
  <c r="P16" i="72"/>
  <c r="Q16" i="72"/>
  <c r="R16" i="72"/>
  <c r="P17" i="72"/>
  <c r="Q17" i="72"/>
  <c r="R17" i="72"/>
  <c r="P18" i="72"/>
  <c r="Q18" i="72"/>
  <c r="R18" i="72"/>
  <c r="P19" i="72"/>
  <c r="Q19" i="72"/>
  <c r="R19" i="72"/>
  <c r="P20" i="72"/>
  <c r="Q20" i="72"/>
  <c r="R20" i="72"/>
  <c r="P21" i="72"/>
  <c r="Q21" i="72"/>
  <c r="R21" i="72"/>
  <c r="P22" i="72"/>
  <c r="Q22" i="72"/>
  <c r="R22" i="72"/>
  <c r="P23" i="72"/>
  <c r="Q23" i="72"/>
  <c r="R23" i="72"/>
  <c r="P24" i="72"/>
  <c r="Q24" i="72"/>
  <c r="R24" i="72"/>
  <c r="P25" i="72"/>
  <c r="Q25" i="72"/>
  <c r="R25" i="72"/>
  <c r="P26" i="72"/>
  <c r="Q26" i="72"/>
  <c r="R26" i="72"/>
  <c r="P27" i="72"/>
  <c r="Q27" i="72"/>
  <c r="R27" i="72"/>
  <c r="P28" i="72"/>
  <c r="Q28" i="72"/>
  <c r="R28" i="72"/>
  <c r="P29" i="72"/>
  <c r="Q29" i="72"/>
  <c r="R29" i="72"/>
  <c r="P30" i="72"/>
  <c r="Q30" i="72"/>
  <c r="R30" i="72"/>
  <c r="P31" i="72"/>
  <c r="Q31" i="72"/>
  <c r="R31" i="72"/>
  <c r="P32" i="72"/>
  <c r="Q32" i="72"/>
  <c r="R32" i="72"/>
  <c r="P33" i="72"/>
  <c r="Q33" i="72"/>
  <c r="R33" i="72"/>
  <c r="P34" i="72"/>
  <c r="Q34" i="72"/>
  <c r="R34" i="72"/>
  <c r="P35" i="72"/>
  <c r="Q35" i="72"/>
  <c r="R35" i="72"/>
  <c r="P36" i="72"/>
  <c r="Q36" i="72"/>
  <c r="R36" i="72"/>
  <c r="P37" i="72"/>
  <c r="Q37" i="72"/>
  <c r="R37" i="72"/>
  <c r="P38" i="72"/>
  <c r="Q38" i="72"/>
  <c r="R38" i="72"/>
  <c r="P39" i="72"/>
  <c r="Q39" i="72"/>
  <c r="R39" i="72"/>
  <c r="P40" i="72"/>
  <c r="Q40" i="72"/>
  <c r="R40" i="72"/>
  <c r="P41" i="72"/>
  <c r="Q41" i="72"/>
  <c r="R41" i="72"/>
  <c r="P42" i="72"/>
  <c r="Q42" i="72"/>
  <c r="R42" i="72"/>
  <c r="P43" i="72"/>
  <c r="Q43" i="72"/>
  <c r="R43" i="72"/>
  <c r="P44" i="72"/>
  <c r="Q44" i="72"/>
  <c r="R44" i="72"/>
  <c r="P45" i="72"/>
  <c r="Q45" i="72"/>
  <c r="R45" i="72"/>
  <c r="P46" i="72"/>
  <c r="Q46" i="72"/>
  <c r="R46" i="72"/>
  <c r="P47" i="72"/>
  <c r="Q47" i="72"/>
  <c r="R47" i="72"/>
  <c r="P48" i="72"/>
  <c r="Q48" i="72"/>
  <c r="R48" i="72"/>
  <c r="P49" i="72"/>
  <c r="Q49" i="72"/>
  <c r="R49" i="72"/>
  <c r="P50" i="72"/>
  <c r="Q50" i="72"/>
  <c r="R50" i="72"/>
  <c r="P51" i="72"/>
  <c r="Q51" i="72"/>
  <c r="R51" i="72"/>
  <c r="P52" i="72"/>
  <c r="Q52" i="72"/>
  <c r="R52" i="72"/>
  <c r="P53" i="72"/>
  <c r="Q53" i="72"/>
  <c r="R53" i="72"/>
  <c r="P54" i="72"/>
  <c r="Q54" i="72"/>
  <c r="R54" i="72"/>
  <c r="P55" i="72"/>
  <c r="Q55" i="72"/>
  <c r="R55" i="72"/>
  <c r="P56" i="72"/>
  <c r="Q56" i="72"/>
  <c r="R56" i="72"/>
  <c r="P57" i="72"/>
  <c r="Q57" i="72"/>
  <c r="R57" i="72"/>
  <c r="P58" i="72"/>
  <c r="Q58" i="72"/>
  <c r="R58" i="72"/>
  <c r="P59" i="72"/>
  <c r="Q59" i="72"/>
  <c r="R59" i="72"/>
  <c r="P60" i="72"/>
  <c r="Q60" i="72"/>
  <c r="R60" i="72"/>
  <c r="P61" i="72"/>
  <c r="Q61" i="72"/>
  <c r="R61" i="72"/>
  <c r="P62" i="72"/>
  <c r="Q62" i="72"/>
  <c r="R62" i="72"/>
  <c r="P63" i="72"/>
  <c r="Q63" i="72"/>
  <c r="R63" i="72"/>
  <c r="P64" i="72"/>
  <c r="Q64" i="72"/>
  <c r="R64" i="72"/>
  <c r="P65" i="72"/>
  <c r="Q65" i="72"/>
  <c r="R65" i="72"/>
  <c r="P66" i="72"/>
  <c r="Q66" i="72"/>
  <c r="R66" i="72"/>
  <c r="P67" i="72"/>
  <c r="Q67" i="72"/>
  <c r="R67" i="72"/>
  <c r="P68" i="72"/>
  <c r="Q68" i="72"/>
  <c r="R68" i="72"/>
  <c r="P69" i="72"/>
  <c r="Q69" i="72"/>
  <c r="R69" i="72"/>
  <c r="P70" i="72"/>
  <c r="Q70" i="72"/>
  <c r="R70" i="72"/>
  <c r="P71" i="72"/>
  <c r="Q71" i="72"/>
  <c r="R71" i="72"/>
  <c r="P72" i="72"/>
  <c r="Q72" i="72"/>
  <c r="R72" i="72"/>
  <c r="P73" i="72"/>
  <c r="Q73" i="72"/>
  <c r="R73" i="72"/>
  <c r="P74" i="72"/>
  <c r="Q74" i="72"/>
  <c r="R74" i="72"/>
  <c r="P75" i="72"/>
  <c r="Q75" i="72"/>
  <c r="R75" i="72"/>
  <c r="P76" i="72"/>
  <c r="Q76" i="72"/>
  <c r="R76" i="72"/>
  <c r="P77" i="72"/>
  <c r="Q77" i="72"/>
  <c r="R77" i="72"/>
  <c r="P78" i="72"/>
  <c r="Q78" i="72"/>
  <c r="R78" i="72"/>
  <c r="P79" i="72"/>
  <c r="Q79" i="72"/>
  <c r="R79" i="72"/>
  <c r="P80" i="72"/>
  <c r="Q80" i="72"/>
  <c r="R80" i="72"/>
  <c r="P81" i="72"/>
  <c r="Q81" i="72"/>
  <c r="R81" i="72"/>
  <c r="P82" i="72"/>
  <c r="Q82" i="72"/>
  <c r="R82" i="72"/>
  <c r="P83" i="72"/>
  <c r="Q83" i="72"/>
  <c r="R83" i="72"/>
  <c r="P84" i="72"/>
  <c r="Q84" i="72"/>
  <c r="R84" i="72"/>
  <c r="P85" i="72"/>
  <c r="Q85" i="72"/>
  <c r="R85" i="72"/>
  <c r="P86" i="72"/>
  <c r="Q86" i="72"/>
  <c r="R86" i="72"/>
  <c r="P87" i="72"/>
  <c r="Q87" i="72"/>
  <c r="R87" i="72"/>
  <c r="P88" i="72"/>
  <c r="Q88" i="72"/>
  <c r="R88" i="72"/>
  <c r="P89" i="72"/>
  <c r="Q89" i="72"/>
  <c r="R89" i="72"/>
  <c r="P90" i="72"/>
  <c r="Q90" i="72"/>
  <c r="R90" i="72"/>
  <c r="P91" i="72"/>
  <c r="Q91" i="72"/>
  <c r="R91" i="72"/>
  <c r="P92" i="72"/>
  <c r="Q92" i="72"/>
  <c r="R92" i="72"/>
  <c r="P93" i="72"/>
  <c r="Q93" i="72"/>
  <c r="R93" i="72"/>
  <c r="P94" i="72"/>
  <c r="Q94" i="72"/>
  <c r="R94" i="72"/>
  <c r="P95" i="72"/>
  <c r="Q95" i="72"/>
  <c r="R95" i="72"/>
  <c r="P96" i="72"/>
  <c r="Q96" i="72"/>
  <c r="R96" i="72"/>
  <c r="P97" i="72"/>
  <c r="Q97" i="72"/>
  <c r="R97" i="72"/>
  <c r="P98" i="72"/>
  <c r="Q98" i="72"/>
  <c r="R98" i="72"/>
  <c r="P99" i="72"/>
  <c r="Q99" i="72"/>
  <c r="R99" i="72"/>
  <c r="P100" i="72"/>
  <c r="Q100" i="72"/>
  <c r="R100" i="72"/>
  <c r="P101" i="72"/>
  <c r="Q101" i="72"/>
  <c r="R101" i="72"/>
  <c r="P102" i="72"/>
  <c r="Q102" i="72"/>
  <c r="R102" i="72"/>
  <c r="P103" i="72"/>
  <c r="Q103" i="72"/>
  <c r="R103" i="72"/>
  <c r="P104" i="72"/>
  <c r="Q104" i="72"/>
  <c r="R104" i="72"/>
  <c r="P105" i="72"/>
  <c r="Q105" i="72"/>
  <c r="R105" i="72"/>
  <c r="P106" i="72"/>
  <c r="Q106" i="72"/>
  <c r="R106" i="72"/>
  <c r="P107" i="72"/>
  <c r="Q107" i="72"/>
  <c r="R107" i="72"/>
  <c r="P108" i="72"/>
  <c r="Q108" i="72"/>
  <c r="R108" i="72"/>
  <c r="P109" i="72"/>
  <c r="Q109" i="72"/>
  <c r="R109" i="72"/>
  <c r="P110" i="72"/>
  <c r="Q110" i="72"/>
  <c r="R110" i="72"/>
  <c r="P111" i="72"/>
  <c r="Q111" i="72"/>
  <c r="R111" i="72"/>
  <c r="P112" i="72"/>
  <c r="Q112" i="72"/>
  <c r="R112" i="72"/>
  <c r="P113" i="72"/>
  <c r="Q113" i="72"/>
  <c r="R113" i="72"/>
  <c r="P114" i="72"/>
  <c r="Q114" i="72"/>
  <c r="R114" i="72"/>
  <c r="P115" i="72"/>
  <c r="Q115" i="72"/>
  <c r="R115" i="72"/>
  <c r="P116" i="72"/>
  <c r="Q116" i="72"/>
  <c r="R116" i="72"/>
  <c r="P117" i="72"/>
  <c r="Q117" i="72"/>
  <c r="R117" i="72"/>
  <c r="P118" i="72"/>
  <c r="Q118" i="72"/>
  <c r="R118" i="72"/>
  <c r="P119" i="72"/>
  <c r="Q119" i="72"/>
  <c r="R119" i="72"/>
  <c r="P120" i="72"/>
  <c r="Q120" i="72"/>
  <c r="R120" i="72"/>
  <c r="P121" i="72"/>
  <c r="Q121" i="72"/>
  <c r="R121" i="72"/>
  <c r="P122" i="72"/>
  <c r="Q122" i="72"/>
  <c r="R122" i="72"/>
  <c r="P123" i="72"/>
  <c r="Q123" i="72"/>
  <c r="R123" i="72"/>
  <c r="P124" i="72"/>
  <c r="Q124" i="72"/>
  <c r="R124" i="72"/>
  <c r="P125" i="72"/>
  <c r="Q125" i="72"/>
  <c r="R125" i="72"/>
  <c r="P126" i="72"/>
  <c r="Q126" i="72"/>
  <c r="R126" i="72"/>
  <c r="P127" i="72"/>
  <c r="Q127" i="72"/>
  <c r="R127" i="72"/>
  <c r="P128" i="72"/>
  <c r="Q128" i="72"/>
  <c r="R128" i="72"/>
  <c r="P129" i="72"/>
  <c r="Q129" i="72"/>
  <c r="R129" i="72"/>
  <c r="P130" i="72"/>
  <c r="Q130" i="72"/>
  <c r="R130" i="72"/>
  <c r="P131" i="72"/>
  <c r="Q131" i="72"/>
  <c r="R131" i="72"/>
  <c r="P132" i="72"/>
  <c r="Q132" i="72"/>
  <c r="R132" i="72"/>
  <c r="P133" i="72"/>
  <c r="Q133" i="72"/>
  <c r="R133" i="72"/>
  <c r="P134" i="72"/>
  <c r="Q134" i="72"/>
  <c r="R134" i="72"/>
  <c r="P135" i="72"/>
  <c r="Q135" i="72"/>
  <c r="R135" i="72"/>
  <c r="P136" i="72"/>
  <c r="Q136" i="72"/>
  <c r="R136" i="72"/>
  <c r="P137" i="72"/>
  <c r="Q137" i="72"/>
  <c r="R137" i="72"/>
  <c r="P138" i="72"/>
  <c r="Q138" i="72"/>
  <c r="R138" i="72"/>
  <c r="P139" i="72"/>
  <c r="Q139" i="72"/>
  <c r="R139" i="72"/>
  <c r="P140" i="72"/>
  <c r="Q140" i="72"/>
  <c r="R140" i="72"/>
  <c r="P141" i="72"/>
  <c r="Q141" i="72"/>
  <c r="R141" i="72"/>
  <c r="P142" i="72"/>
  <c r="Q142" i="72"/>
  <c r="R142" i="72"/>
  <c r="P143" i="72"/>
  <c r="Q143" i="72"/>
  <c r="R143" i="72"/>
  <c r="P144" i="72"/>
  <c r="Q144" i="72"/>
  <c r="R144" i="72"/>
  <c r="P145" i="72"/>
  <c r="Q145" i="72"/>
  <c r="R145" i="72"/>
  <c r="P146" i="72"/>
  <c r="Q146" i="72"/>
  <c r="R146" i="72"/>
  <c r="P147" i="72"/>
  <c r="Q147" i="72"/>
  <c r="R147" i="72"/>
  <c r="P148" i="72"/>
  <c r="Q148" i="72"/>
  <c r="R148" i="72"/>
  <c r="P149" i="72"/>
  <c r="Q149" i="72"/>
  <c r="R149" i="72"/>
  <c r="P150" i="72"/>
  <c r="Q150" i="72"/>
  <c r="R150" i="72"/>
  <c r="P151" i="72"/>
  <c r="Q151" i="72"/>
  <c r="R151" i="72"/>
  <c r="P152" i="72"/>
  <c r="Q152" i="72"/>
  <c r="R152" i="72"/>
  <c r="P153" i="72"/>
  <c r="Q153" i="72"/>
  <c r="R153" i="72"/>
  <c r="P154" i="72"/>
  <c r="Q154" i="72"/>
  <c r="R154" i="72"/>
  <c r="P155" i="72"/>
  <c r="Q155" i="72"/>
  <c r="R155" i="72"/>
  <c r="P156" i="72"/>
  <c r="Q156" i="72"/>
  <c r="R156" i="72"/>
  <c r="P157" i="72"/>
  <c r="Q157" i="72"/>
  <c r="R157" i="72"/>
  <c r="P158" i="72"/>
  <c r="Q158" i="72"/>
  <c r="R158" i="72"/>
  <c r="P159" i="72"/>
  <c r="Q159" i="72"/>
  <c r="R159" i="72"/>
  <c r="P160" i="72"/>
  <c r="Q160" i="72"/>
  <c r="R160" i="72"/>
  <c r="P161" i="72"/>
  <c r="Q161" i="72"/>
  <c r="R161" i="72"/>
  <c r="P162" i="72"/>
  <c r="Q162" i="72"/>
  <c r="R162" i="72"/>
  <c r="P163" i="72"/>
  <c r="Q163" i="72"/>
  <c r="R163" i="72"/>
  <c r="P164" i="72"/>
  <c r="Q164" i="72"/>
  <c r="R164" i="72"/>
  <c r="P165" i="72"/>
  <c r="Q165" i="72"/>
  <c r="R165" i="72"/>
  <c r="P166" i="72"/>
  <c r="Q166" i="72"/>
  <c r="R166" i="72"/>
  <c r="P167" i="72"/>
  <c r="Q167" i="72"/>
  <c r="R167" i="72"/>
  <c r="P168" i="72"/>
  <c r="Q168" i="72"/>
  <c r="R168" i="72"/>
  <c r="P169" i="72"/>
  <c r="Q169" i="72"/>
  <c r="R169" i="72"/>
  <c r="P170" i="72"/>
  <c r="Q170" i="72"/>
  <c r="R170" i="72"/>
  <c r="P171" i="72"/>
  <c r="Q171" i="72"/>
  <c r="R171" i="72"/>
  <c r="P172" i="72"/>
  <c r="Q172" i="72"/>
  <c r="R172" i="72"/>
  <c r="P173" i="72"/>
  <c r="Q173" i="72"/>
  <c r="R173" i="72"/>
  <c r="P174" i="72"/>
  <c r="Q174" i="72"/>
  <c r="R174" i="72"/>
  <c r="P175" i="72"/>
  <c r="Q175" i="72"/>
  <c r="R175" i="72"/>
  <c r="P176" i="72"/>
  <c r="Q176" i="72"/>
  <c r="R176" i="72"/>
  <c r="P177" i="72"/>
  <c r="Q177" i="72"/>
  <c r="R177" i="72"/>
  <c r="P178" i="72"/>
  <c r="Q178" i="72"/>
  <c r="R178" i="72"/>
  <c r="P179" i="72"/>
  <c r="Q179" i="72"/>
  <c r="R179" i="72"/>
  <c r="P180" i="72"/>
  <c r="Q180" i="72"/>
  <c r="R180" i="72"/>
  <c r="P181" i="72"/>
  <c r="Q181" i="72"/>
  <c r="R181" i="72"/>
  <c r="P182" i="72"/>
  <c r="Q182" i="72"/>
  <c r="R182" i="72"/>
  <c r="P183" i="72"/>
  <c r="Q183" i="72"/>
  <c r="R183" i="72"/>
  <c r="P184" i="72"/>
  <c r="Q184" i="72"/>
  <c r="R184" i="72"/>
  <c r="P185" i="72"/>
  <c r="Q185" i="72"/>
  <c r="R185" i="72"/>
  <c r="P186" i="72"/>
  <c r="Q186" i="72"/>
  <c r="R186" i="72"/>
  <c r="P187" i="72"/>
  <c r="Q187" i="72"/>
  <c r="R187" i="72"/>
  <c r="P188" i="72"/>
  <c r="Q188" i="72"/>
  <c r="R188" i="72"/>
  <c r="P189" i="72"/>
  <c r="Q189" i="72"/>
  <c r="R189" i="72"/>
  <c r="P190" i="72"/>
  <c r="Q190" i="72"/>
  <c r="R190" i="72"/>
  <c r="P191" i="72"/>
  <c r="Q191" i="72"/>
  <c r="R191" i="72"/>
  <c r="P192" i="72"/>
  <c r="Q192" i="72"/>
  <c r="R192" i="72"/>
  <c r="P193" i="72"/>
  <c r="Q193" i="72"/>
  <c r="R193" i="72"/>
  <c r="P194" i="72"/>
  <c r="Q194" i="72"/>
  <c r="R194" i="72"/>
  <c r="P195" i="72"/>
  <c r="Q195" i="72"/>
  <c r="R195" i="72"/>
  <c r="P196" i="72"/>
  <c r="Q196" i="72"/>
  <c r="R196" i="72"/>
  <c r="P197" i="72"/>
  <c r="Q197" i="72"/>
  <c r="R197" i="72"/>
  <c r="P198" i="72"/>
  <c r="Q198" i="72"/>
  <c r="R198" i="72"/>
  <c r="P199" i="72"/>
  <c r="Q199" i="72"/>
  <c r="R199" i="72"/>
  <c r="P200" i="72"/>
  <c r="Q200" i="72"/>
  <c r="R200" i="72"/>
  <c r="P201" i="72"/>
  <c r="Q201" i="72"/>
  <c r="R201" i="72"/>
  <c r="P202" i="72"/>
  <c r="Q202" i="72"/>
  <c r="R202" i="72"/>
  <c r="P203" i="72"/>
  <c r="Q203" i="72"/>
  <c r="R203" i="72"/>
  <c r="P204" i="72"/>
  <c r="Q204" i="72"/>
  <c r="R204" i="72"/>
  <c r="P205" i="72"/>
  <c r="Q205" i="72"/>
  <c r="R205" i="72"/>
  <c r="P206" i="72"/>
  <c r="Q206" i="72"/>
  <c r="R206" i="72"/>
  <c r="P207" i="72"/>
  <c r="Q207" i="72"/>
  <c r="R207" i="72"/>
  <c r="P208" i="72"/>
  <c r="Q208" i="72"/>
  <c r="R208" i="72"/>
  <c r="P209" i="72"/>
  <c r="Q209" i="72"/>
  <c r="R209" i="72"/>
  <c r="P210" i="72"/>
  <c r="Q210" i="72"/>
  <c r="R210" i="72"/>
  <c r="P211" i="72"/>
  <c r="Q211" i="72"/>
  <c r="R211" i="72"/>
  <c r="P212" i="72"/>
  <c r="Q212" i="72"/>
  <c r="R212" i="72"/>
  <c r="P213" i="72"/>
  <c r="Q213" i="72"/>
  <c r="R213" i="72"/>
  <c r="P214" i="72"/>
  <c r="Q214" i="72"/>
  <c r="R214" i="72"/>
  <c r="P215" i="72"/>
  <c r="Q215" i="72"/>
  <c r="R215" i="72"/>
  <c r="P216" i="72"/>
  <c r="Q216" i="72"/>
  <c r="R216" i="72"/>
  <c r="P217" i="72"/>
  <c r="Q217" i="72"/>
  <c r="R217" i="72"/>
  <c r="P218" i="72"/>
  <c r="Q218" i="72"/>
  <c r="R218" i="72"/>
  <c r="P219" i="72"/>
  <c r="Q219" i="72"/>
  <c r="R219" i="72"/>
  <c r="P220" i="72"/>
  <c r="Q220" i="72"/>
  <c r="R220" i="72"/>
  <c r="P221" i="72"/>
  <c r="Q221" i="72"/>
  <c r="R221" i="72"/>
  <c r="P222" i="72"/>
  <c r="Q222" i="72"/>
  <c r="R222" i="72"/>
  <c r="P223" i="72"/>
  <c r="Q223" i="72"/>
  <c r="R223" i="72"/>
  <c r="P224" i="72"/>
  <c r="Q224" i="72"/>
  <c r="R224" i="72"/>
  <c r="P225" i="72"/>
  <c r="Q225" i="72"/>
  <c r="R225" i="72"/>
  <c r="P226" i="72"/>
  <c r="Q226" i="72"/>
  <c r="R226" i="72"/>
  <c r="P227" i="72"/>
  <c r="Q227" i="72"/>
  <c r="R227" i="72"/>
  <c r="P228" i="72"/>
  <c r="Q228" i="72"/>
  <c r="R228" i="72"/>
  <c r="P229" i="72"/>
  <c r="Q229" i="72"/>
  <c r="R229" i="72"/>
  <c r="P230" i="72"/>
  <c r="Q230" i="72"/>
  <c r="R230" i="72"/>
  <c r="P231" i="72"/>
  <c r="Q231" i="72"/>
  <c r="R231" i="72"/>
  <c r="P232" i="72"/>
  <c r="Q232" i="72"/>
  <c r="R232" i="72"/>
  <c r="P233" i="72"/>
  <c r="Q233" i="72"/>
  <c r="R233" i="72"/>
  <c r="P234" i="72"/>
  <c r="Q234" i="72"/>
  <c r="R234" i="72"/>
  <c r="P235" i="72"/>
  <c r="Q235" i="72"/>
  <c r="R235" i="72"/>
  <c r="P236" i="72"/>
  <c r="Q236" i="72"/>
  <c r="R236" i="72"/>
  <c r="P237" i="72"/>
  <c r="Q237" i="72"/>
  <c r="R237" i="72"/>
  <c r="P238" i="72"/>
  <c r="Q238" i="72"/>
  <c r="R238" i="72"/>
  <c r="P239" i="72"/>
  <c r="Q239" i="72"/>
  <c r="R239" i="72"/>
  <c r="P240" i="72"/>
  <c r="Q240" i="72"/>
  <c r="R240" i="72"/>
  <c r="P241" i="72"/>
  <c r="Q241" i="72"/>
  <c r="R241" i="72"/>
  <c r="P242" i="72"/>
  <c r="Q242" i="72"/>
  <c r="R242" i="72"/>
  <c r="P243" i="72"/>
  <c r="Q243" i="72"/>
  <c r="R243" i="72"/>
  <c r="P244" i="72"/>
  <c r="Q244" i="72"/>
  <c r="R244" i="72"/>
  <c r="P245" i="72"/>
  <c r="Q245" i="72"/>
  <c r="R245" i="72"/>
  <c r="P246" i="72"/>
  <c r="Q246" i="72"/>
  <c r="R246" i="72"/>
  <c r="P247" i="72"/>
  <c r="Q247" i="72"/>
  <c r="R247" i="72"/>
  <c r="P248" i="72"/>
  <c r="Q248" i="72"/>
  <c r="R248" i="72"/>
  <c r="P249" i="72"/>
  <c r="Q249" i="72"/>
  <c r="R249" i="72"/>
  <c r="P250" i="72"/>
  <c r="Q250" i="72"/>
  <c r="R250" i="72"/>
  <c r="P251" i="72"/>
  <c r="Q251" i="72"/>
  <c r="R251" i="72"/>
  <c r="P252" i="72"/>
  <c r="Q252" i="72"/>
  <c r="R252" i="72"/>
  <c r="P253" i="72"/>
  <c r="Q253" i="72"/>
  <c r="R253" i="72"/>
  <c r="P254" i="72"/>
  <c r="Q254" i="72"/>
  <c r="R254" i="72"/>
  <c r="P255" i="72"/>
  <c r="Q255" i="72"/>
  <c r="R255" i="72"/>
  <c r="P256" i="72"/>
  <c r="Q256" i="72"/>
  <c r="R256" i="72"/>
  <c r="P257" i="72"/>
  <c r="Q257" i="72"/>
  <c r="R257" i="72"/>
  <c r="P258" i="72"/>
  <c r="Q258" i="72"/>
  <c r="R258" i="72"/>
  <c r="P259" i="72"/>
  <c r="Q259" i="72"/>
  <c r="R259" i="72"/>
  <c r="P260" i="72"/>
  <c r="Q260" i="72"/>
  <c r="R260" i="72"/>
  <c r="P261" i="72"/>
  <c r="Q261" i="72"/>
  <c r="R261" i="72"/>
  <c r="P262" i="72"/>
  <c r="Q262" i="72"/>
  <c r="R262" i="72"/>
  <c r="P263" i="72"/>
  <c r="Q263" i="72"/>
  <c r="R263" i="72"/>
  <c r="P264" i="72"/>
  <c r="Q264" i="72"/>
  <c r="R264" i="72"/>
  <c r="P265" i="72"/>
  <c r="Q265" i="72"/>
  <c r="R265" i="72"/>
  <c r="P266" i="72"/>
  <c r="Q266" i="72"/>
  <c r="R266" i="72"/>
  <c r="P267" i="72"/>
  <c r="Q267" i="72"/>
  <c r="R267" i="72"/>
  <c r="P268" i="72"/>
  <c r="Q268" i="72"/>
  <c r="R268" i="72"/>
  <c r="P269" i="72"/>
  <c r="Q269" i="72"/>
  <c r="R269" i="72"/>
  <c r="P270" i="72"/>
  <c r="Q270" i="72"/>
  <c r="R270" i="72"/>
  <c r="P271" i="72"/>
  <c r="Q271" i="72"/>
  <c r="R271" i="72"/>
  <c r="P272" i="72"/>
  <c r="Q272" i="72"/>
  <c r="R272" i="72"/>
  <c r="P273" i="72"/>
  <c r="Q273" i="72"/>
  <c r="R273" i="72"/>
  <c r="P274" i="72"/>
  <c r="Q274" i="72"/>
  <c r="R274" i="72"/>
  <c r="P275" i="72"/>
  <c r="Q275" i="72"/>
  <c r="R275" i="72"/>
  <c r="P276" i="72"/>
  <c r="Q276" i="72"/>
  <c r="R276" i="72"/>
  <c r="P277" i="72"/>
  <c r="Q277" i="72"/>
  <c r="R277" i="72"/>
  <c r="P278" i="72"/>
  <c r="Q278" i="72"/>
  <c r="R278" i="72"/>
  <c r="P279" i="72"/>
  <c r="Q279" i="72"/>
  <c r="R279" i="72"/>
  <c r="P280" i="72"/>
  <c r="Q280" i="72"/>
  <c r="R280" i="72"/>
  <c r="P281" i="72"/>
  <c r="Q281" i="72"/>
  <c r="R281" i="72"/>
  <c r="P282" i="72"/>
  <c r="Q282" i="72"/>
  <c r="R282" i="72"/>
  <c r="P283" i="72"/>
  <c r="Q283" i="72"/>
  <c r="R283" i="72"/>
  <c r="P284" i="72"/>
  <c r="Q284" i="72"/>
  <c r="R284" i="72"/>
  <c r="P285" i="72"/>
  <c r="Q285" i="72"/>
  <c r="R285" i="72"/>
  <c r="P286" i="72"/>
  <c r="Q286" i="72"/>
  <c r="R286" i="72"/>
  <c r="P287" i="72"/>
  <c r="Q287" i="72"/>
  <c r="R287" i="72"/>
  <c r="P288" i="72"/>
  <c r="Q288" i="72"/>
  <c r="R288" i="72"/>
  <c r="P289" i="72"/>
  <c r="Q289" i="72"/>
  <c r="R289" i="72"/>
  <c r="P290" i="72"/>
  <c r="Q290" i="72"/>
  <c r="R290" i="72"/>
  <c r="P291" i="72"/>
  <c r="Q291" i="72"/>
  <c r="R291" i="72"/>
  <c r="P292" i="72"/>
  <c r="Q292" i="72"/>
  <c r="R292" i="72"/>
  <c r="P293" i="72"/>
  <c r="Q293" i="72"/>
  <c r="R293" i="72"/>
  <c r="P294" i="72"/>
  <c r="Q294" i="72"/>
  <c r="R294" i="72"/>
  <c r="P295" i="72"/>
  <c r="Q295" i="72"/>
  <c r="R295" i="72"/>
  <c r="P296" i="72"/>
  <c r="Q296" i="72"/>
  <c r="R296" i="72"/>
  <c r="P297" i="72"/>
  <c r="Q297" i="72"/>
  <c r="R297" i="72"/>
  <c r="P298" i="72"/>
  <c r="Q298" i="72"/>
  <c r="R298" i="72"/>
  <c r="P299" i="72"/>
  <c r="Q299" i="72"/>
  <c r="R299" i="72"/>
  <c r="P300" i="72"/>
  <c r="Q300" i="72"/>
  <c r="R300" i="72"/>
  <c r="P301" i="72"/>
  <c r="Q301" i="72"/>
  <c r="R301" i="72"/>
  <c r="P304" i="72"/>
  <c r="Q304" i="72"/>
  <c r="R304" i="72"/>
  <c r="P305" i="72"/>
  <c r="Q305" i="72"/>
  <c r="R305" i="72"/>
  <c r="P306" i="72"/>
  <c r="Q306" i="72"/>
  <c r="R306" i="72"/>
  <c r="P307" i="72"/>
  <c r="Q307" i="72"/>
  <c r="R307" i="72"/>
  <c r="P308" i="72"/>
  <c r="Q308" i="72"/>
  <c r="R308" i="72"/>
  <c r="P309" i="72"/>
  <c r="Q309" i="72"/>
  <c r="R309" i="72"/>
  <c r="P310" i="72"/>
  <c r="Q310" i="72"/>
  <c r="R310" i="72"/>
  <c r="P311" i="72"/>
  <c r="Q311" i="72"/>
  <c r="R311" i="72"/>
  <c r="P312" i="72"/>
  <c r="Q312" i="72"/>
  <c r="R312" i="72"/>
  <c r="P313" i="72"/>
  <c r="Q313" i="72"/>
  <c r="R313" i="72"/>
  <c r="P314" i="72"/>
  <c r="Q314" i="72"/>
  <c r="R314" i="72"/>
  <c r="P315" i="72"/>
  <c r="Q315" i="72"/>
  <c r="R315" i="72"/>
  <c r="P316" i="72"/>
  <c r="Q316" i="72"/>
  <c r="R316" i="72"/>
  <c r="P317" i="72"/>
  <c r="Q317" i="72"/>
  <c r="R317" i="72"/>
  <c r="P318" i="72"/>
  <c r="Q318" i="72"/>
  <c r="R318" i="72"/>
  <c r="P319" i="72"/>
  <c r="Q319" i="72"/>
  <c r="R319" i="72"/>
  <c r="P320" i="72"/>
  <c r="Q320" i="72"/>
  <c r="R320" i="72"/>
  <c r="P321" i="72"/>
  <c r="Q321" i="72"/>
  <c r="R321" i="72"/>
  <c r="P322" i="72"/>
  <c r="Q322" i="72"/>
  <c r="R322" i="72"/>
  <c r="P323" i="72"/>
  <c r="Q323" i="72"/>
  <c r="R323" i="72"/>
  <c r="P324" i="72"/>
  <c r="Q324" i="72"/>
  <c r="R324" i="72"/>
  <c r="P325" i="72"/>
  <c r="Q325" i="72"/>
  <c r="R325" i="72"/>
  <c r="P326" i="72"/>
  <c r="Q326" i="72"/>
  <c r="R326" i="72"/>
  <c r="P327" i="72"/>
  <c r="Q327" i="72"/>
  <c r="R327" i="72"/>
  <c r="P328" i="72"/>
  <c r="Q328" i="72"/>
  <c r="R328" i="72"/>
  <c r="P329" i="72"/>
  <c r="Q329" i="72"/>
  <c r="R329" i="72"/>
  <c r="P330" i="72"/>
  <c r="Q330" i="72"/>
  <c r="R330" i="72"/>
  <c r="P331" i="72"/>
  <c r="Q331" i="72"/>
  <c r="R331" i="72"/>
  <c r="P332" i="72"/>
  <c r="Q332" i="72"/>
  <c r="R332" i="72"/>
  <c r="P333" i="72"/>
  <c r="Q333" i="72"/>
  <c r="R333" i="72"/>
  <c r="P334" i="72"/>
  <c r="Q334" i="72"/>
  <c r="R334" i="72"/>
  <c r="P335" i="72"/>
  <c r="Q335" i="72"/>
  <c r="R335" i="72"/>
  <c r="P336" i="72"/>
  <c r="Q336" i="72"/>
  <c r="R336" i="72"/>
  <c r="P337" i="72"/>
  <c r="Q337" i="72"/>
  <c r="R337" i="72"/>
  <c r="P338" i="72"/>
  <c r="Q338" i="72"/>
  <c r="R338" i="72"/>
  <c r="P339" i="72"/>
  <c r="Q339" i="72"/>
  <c r="R339" i="72"/>
  <c r="P340" i="72"/>
  <c r="Q340" i="72"/>
  <c r="R340" i="72"/>
  <c r="P341" i="72"/>
  <c r="Q341" i="72"/>
  <c r="R341" i="72"/>
  <c r="P342" i="72"/>
  <c r="Q342" i="72"/>
  <c r="R342" i="72"/>
  <c r="P343" i="72"/>
  <c r="Q343" i="72"/>
  <c r="R343" i="72"/>
  <c r="P344" i="72"/>
  <c r="Q344" i="72"/>
  <c r="R344" i="72"/>
  <c r="P345" i="72"/>
  <c r="Q345" i="72"/>
  <c r="R345" i="72"/>
  <c r="P346" i="72"/>
  <c r="Q346" i="72"/>
  <c r="R346" i="72"/>
  <c r="P347" i="72"/>
  <c r="Q347" i="72"/>
  <c r="R347" i="72"/>
  <c r="P348" i="72"/>
  <c r="Q348" i="72"/>
  <c r="R348" i="72"/>
  <c r="P349" i="72"/>
  <c r="Q349" i="72"/>
  <c r="R349" i="72"/>
  <c r="P350" i="72"/>
  <c r="Q350" i="72"/>
  <c r="R350" i="72"/>
  <c r="P351" i="72"/>
  <c r="Q351" i="72"/>
  <c r="R351" i="72"/>
  <c r="P352" i="72"/>
  <c r="Q352" i="72"/>
  <c r="R352" i="72"/>
  <c r="P353" i="72"/>
  <c r="Q353" i="72"/>
  <c r="R353" i="72"/>
  <c r="P354" i="72"/>
  <c r="Q354" i="72"/>
  <c r="R354" i="72"/>
  <c r="P355" i="72"/>
  <c r="Q355" i="72"/>
  <c r="R355" i="72"/>
  <c r="P356" i="72"/>
  <c r="Q356" i="72"/>
  <c r="R356" i="72"/>
  <c r="P357" i="72"/>
  <c r="Q357" i="72"/>
  <c r="R357" i="72"/>
  <c r="P358" i="72"/>
  <c r="Q358" i="72"/>
  <c r="R358" i="72"/>
  <c r="P359" i="72"/>
  <c r="Q359" i="72"/>
  <c r="R359" i="72"/>
  <c r="P360" i="72"/>
  <c r="Q360" i="72"/>
  <c r="R360" i="72"/>
  <c r="P361" i="72"/>
  <c r="Q361" i="72"/>
  <c r="R361" i="72"/>
  <c r="P362" i="72"/>
  <c r="Q362" i="72"/>
  <c r="R362" i="72"/>
  <c r="P363" i="72"/>
  <c r="Q363" i="72"/>
  <c r="R363" i="72"/>
  <c r="P364" i="72"/>
  <c r="Q364" i="72"/>
  <c r="R364" i="72"/>
  <c r="P365" i="72"/>
  <c r="Q365" i="72"/>
  <c r="R365" i="72"/>
  <c r="P366" i="72"/>
  <c r="Q366" i="72"/>
  <c r="R366" i="72"/>
  <c r="P367" i="72"/>
  <c r="Q367" i="72"/>
  <c r="R367" i="72"/>
  <c r="P368" i="72"/>
  <c r="Q368" i="72"/>
  <c r="R368" i="72"/>
  <c r="P369" i="72"/>
  <c r="Q369" i="72"/>
  <c r="R369" i="72"/>
  <c r="P370" i="72"/>
  <c r="Q370" i="72"/>
  <c r="R370" i="72"/>
  <c r="P371" i="72"/>
  <c r="Q371" i="72"/>
  <c r="R371" i="72"/>
  <c r="P372" i="72"/>
  <c r="Q372" i="72"/>
  <c r="R372" i="72"/>
  <c r="P373" i="72"/>
  <c r="Q373" i="72"/>
  <c r="R373" i="72"/>
  <c r="P374" i="72"/>
  <c r="Q374" i="72"/>
  <c r="R374" i="72"/>
  <c r="P375" i="72"/>
  <c r="Q375" i="72"/>
  <c r="R375" i="72"/>
  <c r="P376" i="72"/>
  <c r="Q376" i="72"/>
  <c r="R376" i="72"/>
  <c r="P377" i="72"/>
  <c r="Q377" i="72"/>
  <c r="R377" i="72"/>
  <c r="P378" i="72"/>
  <c r="Q378" i="72"/>
  <c r="R378" i="72"/>
  <c r="P379" i="72"/>
  <c r="Q379" i="72"/>
  <c r="R379" i="72"/>
  <c r="P380" i="72"/>
  <c r="Q380" i="72"/>
  <c r="R380" i="72"/>
  <c r="P381" i="72"/>
  <c r="Q381" i="72"/>
  <c r="R381" i="72"/>
  <c r="P382" i="72"/>
  <c r="Q382" i="72"/>
  <c r="R382" i="72"/>
  <c r="P383" i="72"/>
  <c r="Q383" i="72"/>
  <c r="R383" i="72"/>
  <c r="P384" i="72"/>
  <c r="Q384" i="72"/>
  <c r="R384" i="72"/>
  <c r="P385" i="72"/>
  <c r="Q385" i="72"/>
  <c r="R385" i="72"/>
  <c r="P386" i="72"/>
  <c r="Q386" i="72"/>
  <c r="R386" i="72"/>
  <c r="P387" i="72"/>
  <c r="Q387" i="72"/>
  <c r="R387" i="72"/>
  <c r="P388" i="72"/>
  <c r="Q388" i="72"/>
  <c r="R388" i="72"/>
  <c r="P389" i="72"/>
  <c r="Q389" i="72"/>
  <c r="R389" i="72"/>
  <c r="P390" i="72"/>
  <c r="Q390" i="72"/>
  <c r="R390" i="72"/>
  <c r="P391" i="72"/>
  <c r="Q391" i="72"/>
  <c r="R391" i="72"/>
  <c r="P392" i="72"/>
  <c r="Q392" i="72"/>
  <c r="R392" i="72"/>
  <c r="P393" i="72"/>
  <c r="Q393" i="72"/>
  <c r="R393" i="72"/>
  <c r="P394" i="72"/>
  <c r="Q394" i="72"/>
  <c r="R394" i="72"/>
  <c r="P395" i="72"/>
  <c r="Q395" i="72"/>
  <c r="R395" i="72"/>
  <c r="P396" i="72"/>
  <c r="Q396" i="72"/>
  <c r="R396" i="72"/>
  <c r="P397" i="72"/>
  <c r="Q397" i="72"/>
  <c r="R397" i="72"/>
  <c r="P398" i="72"/>
  <c r="Q398" i="72"/>
  <c r="R398" i="72"/>
  <c r="P399" i="72"/>
  <c r="Q399" i="72"/>
  <c r="R399" i="72"/>
  <c r="P400" i="72"/>
  <c r="Q400" i="72"/>
  <c r="R400" i="72"/>
  <c r="P401" i="72"/>
  <c r="Q401" i="72"/>
  <c r="R401" i="72"/>
  <c r="P402" i="72"/>
  <c r="Q402" i="72"/>
  <c r="R402" i="72"/>
  <c r="P403" i="72"/>
  <c r="Q403" i="72"/>
  <c r="R403" i="72"/>
  <c r="P404" i="72"/>
  <c r="Q404" i="72"/>
  <c r="R404" i="72"/>
  <c r="P405" i="72"/>
  <c r="Q405" i="72"/>
  <c r="R405" i="72"/>
  <c r="P406" i="72"/>
  <c r="Q406" i="72"/>
  <c r="R406" i="72"/>
  <c r="P407" i="72"/>
  <c r="Q407" i="72"/>
  <c r="R407" i="72"/>
  <c r="P408" i="72"/>
  <c r="Q408" i="72"/>
  <c r="R408" i="72"/>
  <c r="P409" i="72"/>
  <c r="Q409" i="72"/>
  <c r="R409" i="72"/>
  <c r="P410" i="72"/>
  <c r="Q410" i="72"/>
  <c r="R410" i="72"/>
  <c r="P411" i="72"/>
  <c r="Q411" i="72"/>
  <c r="R411" i="72"/>
  <c r="P412" i="72"/>
  <c r="Q412" i="72"/>
  <c r="R412" i="72"/>
  <c r="P413" i="72"/>
  <c r="Q413" i="72"/>
  <c r="R413" i="72"/>
  <c r="P414" i="72"/>
  <c r="Q414" i="72"/>
  <c r="R414" i="72"/>
  <c r="P415" i="72"/>
  <c r="Q415" i="72"/>
  <c r="R415" i="72"/>
  <c r="P416" i="72"/>
  <c r="Q416" i="72"/>
  <c r="R416" i="72"/>
  <c r="P417" i="72"/>
  <c r="Q417" i="72"/>
  <c r="R417" i="72"/>
  <c r="P418" i="72"/>
  <c r="Q418" i="72"/>
  <c r="R418" i="72"/>
  <c r="P419" i="72"/>
  <c r="Q419" i="72"/>
  <c r="R419" i="72"/>
  <c r="P420" i="72"/>
  <c r="Q420" i="72"/>
  <c r="R420" i="72"/>
  <c r="P421" i="72"/>
  <c r="Q421" i="72"/>
  <c r="R421" i="72"/>
  <c r="P422" i="72"/>
  <c r="Q422" i="72"/>
  <c r="R422" i="72"/>
  <c r="P423" i="72"/>
  <c r="Q423" i="72"/>
  <c r="R423" i="72"/>
  <c r="P424" i="72"/>
  <c r="Q424" i="72"/>
  <c r="R424" i="72"/>
  <c r="P425" i="72"/>
  <c r="Q425" i="72"/>
  <c r="R425" i="72"/>
  <c r="O2" i="74"/>
  <c r="P2" i="74"/>
  <c r="R2" i="74" s="1"/>
  <c r="Q2" i="74"/>
  <c r="O3" i="74"/>
  <c r="R3" i="74" s="1"/>
  <c r="P3" i="74"/>
  <c r="Q3" i="74"/>
  <c r="O4" i="74"/>
  <c r="P4" i="74"/>
  <c r="Q4" i="74"/>
  <c r="R4" i="74" s="1"/>
  <c r="O5" i="74"/>
  <c r="R5" i="74" s="1"/>
  <c r="P5" i="74"/>
  <c r="Q5" i="74"/>
  <c r="O6" i="74"/>
  <c r="P6" i="74"/>
  <c r="Q6" i="74"/>
  <c r="R6" i="74" s="1"/>
  <c r="O7" i="74"/>
  <c r="R7" i="74" s="1"/>
  <c r="P7" i="74"/>
  <c r="Q7" i="74"/>
  <c r="O8" i="74"/>
  <c r="P8" i="74"/>
  <c r="Q8" i="74"/>
  <c r="O9" i="74"/>
  <c r="P9" i="74"/>
  <c r="R9" i="74" s="1"/>
  <c r="Q9" i="74"/>
  <c r="O10" i="74"/>
  <c r="P10" i="74"/>
  <c r="Q10" i="74"/>
  <c r="R10" i="74"/>
  <c r="O11" i="74"/>
  <c r="P11" i="74"/>
  <c r="Q11" i="74"/>
  <c r="O12" i="74"/>
  <c r="P12" i="74"/>
  <c r="Q12" i="74"/>
  <c r="R12" i="74" s="1"/>
  <c r="O13" i="74"/>
  <c r="R13" i="74" s="1"/>
  <c r="P13" i="74"/>
  <c r="Q13" i="74"/>
  <c r="O14" i="74"/>
  <c r="R14" i="74" s="1"/>
  <c r="P14" i="74"/>
  <c r="Q14" i="74"/>
  <c r="O15" i="74"/>
  <c r="P15" i="74"/>
  <c r="Q15" i="74"/>
  <c r="R15" i="74" s="1"/>
  <c r="O16" i="74"/>
  <c r="P16" i="74"/>
  <c r="Q16" i="74"/>
  <c r="O17" i="74"/>
  <c r="P17" i="74"/>
  <c r="R17" i="74" s="1"/>
  <c r="Q17" i="74"/>
  <c r="O18" i="74"/>
  <c r="P18" i="74"/>
  <c r="R18" i="74" s="1"/>
  <c r="Q18" i="74"/>
  <c r="O19" i="74"/>
  <c r="P19" i="74"/>
  <c r="Q19" i="74"/>
  <c r="O20" i="74"/>
  <c r="P20" i="74"/>
  <c r="Q20" i="74"/>
  <c r="R20" i="74" s="1"/>
  <c r="O21" i="74"/>
  <c r="P21" i="74"/>
  <c r="Q21" i="74"/>
  <c r="R21" i="74"/>
  <c r="O22" i="74"/>
  <c r="R22" i="74" s="1"/>
  <c r="P22" i="74"/>
  <c r="Q22" i="74"/>
  <c r="O23" i="74"/>
  <c r="P23" i="74"/>
  <c r="Q23" i="74"/>
  <c r="O24" i="74"/>
  <c r="P24" i="74"/>
  <c r="Q24" i="74"/>
  <c r="R24" i="74" s="1"/>
  <c r="O25" i="74"/>
  <c r="P25" i="74"/>
  <c r="R25" i="74" s="1"/>
  <c r="Q25" i="74"/>
  <c r="O26" i="74"/>
  <c r="P26" i="74"/>
  <c r="Q26" i="74"/>
  <c r="O27" i="74"/>
  <c r="P27" i="74"/>
  <c r="Q27" i="74"/>
  <c r="R27" i="74" s="1"/>
  <c r="O28" i="74"/>
  <c r="P28" i="74"/>
  <c r="Q28" i="74"/>
  <c r="R28" i="74" s="1"/>
  <c r="O29" i="74"/>
  <c r="P29" i="74"/>
  <c r="Q29" i="74"/>
  <c r="R29" i="74" s="1"/>
  <c r="O30" i="74"/>
  <c r="P30" i="74"/>
  <c r="Q30" i="74"/>
  <c r="R30" i="74"/>
  <c r="O31" i="74"/>
  <c r="P31" i="74"/>
  <c r="Q31" i="74"/>
  <c r="O32" i="74"/>
  <c r="P32" i="74"/>
  <c r="Q32" i="74"/>
  <c r="O33" i="74"/>
  <c r="P33" i="74"/>
  <c r="Q33" i="74"/>
  <c r="R33" i="74"/>
  <c r="O34" i="74"/>
  <c r="P34" i="74"/>
  <c r="R34" i="74" s="1"/>
  <c r="Q34" i="74"/>
  <c r="O35" i="74"/>
  <c r="P35" i="74"/>
  <c r="Q35" i="74"/>
  <c r="R35" i="74" s="1"/>
  <c r="O36" i="74"/>
  <c r="P36" i="74"/>
  <c r="Q36" i="74"/>
  <c r="R36" i="74" s="1"/>
  <c r="O37" i="74"/>
  <c r="P37" i="74"/>
  <c r="Q37" i="74"/>
  <c r="R37" i="74" s="1"/>
  <c r="O38" i="74"/>
  <c r="P38" i="74"/>
  <c r="Q38" i="74"/>
  <c r="R38" i="74" s="1"/>
  <c r="O39" i="74"/>
  <c r="P39" i="74"/>
  <c r="Q39" i="74"/>
  <c r="R39" i="74" s="1"/>
  <c r="O40" i="74"/>
  <c r="P40" i="74"/>
  <c r="Q40" i="74"/>
  <c r="O41" i="74"/>
  <c r="P41" i="74"/>
  <c r="R41" i="74" s="1"/>
  <c r="Q41" i="74"/>
  <c r="O42" i="74"/>
  <c r="P42" i="74"/>
  <c r="Q42" i="74"/>
  <c r="R42" i="74"/>
  <c r="O43" i="74"/>
  <c r="P43" i="74"/>
  <c r="Q43" i="74"/>
  <c r="O44" i="74"/>
  <c r="P44" i="74"/>
  <c r="Q44" i="74"/>
  <c r="R44" i="74" s="1"/>
  <c r="O45" i="74"/>
  <c r="R45" i="74" s="1"/>
  <c r="P45" i="74"/>
  <c r="Q45" i="74"/>
  <c r="O46" i="74"/>
  <c r="P46" i="74"/>
  <c r="Q46" i="74"/>
  <c r="R46" i="74" s="1"/>
  <c r="O47" i="74"/>
  <c r="P47" i="74"/>
  <c r="Q47" i="74"/>
  <c r="R47" i="74" s="1"/>
  <c r="O48" i="74"/>
  <c r="P48" i="74"/>
  <c r="Q48" i="74"/>
  <c r="O49" i="74"/>
  <c r="P49" i="74"/>
  <c r="R49" i="74" s="1"/>
  <c r="Q49" i="74"/>
  <c r="O50" i="74"/>
  <c r="P50" i="74"/>
  <c r="R50" i="74" s="1"/>
  <c r="Q50" i="74"/>
  <c r="O51" i="74"/>
  <c r="P51" i="74"/>
  <c r="Q51" i="74"/>
  <c r="O52" i="74"/>
  <c r="P52" i="74"/>
  <c r="Q52" i="74"/>
  <c r="R52" i="74" s="1"/>
  <c r="O53" i="74"/>
  <c r="P53" i="74"/>
  <c r="Q53" i="74"/>
  <c r="R53" i="74"/>
  <c r="O54" i="74"/>
  <c r="R54" i="74" s="1"/>
  <c r="P54" i="74"/>
  <c r="Q54" i="74"/>
  <c r="O55" i="74"/>
  <c r="P55" i="74"/>
  <c r="Q55" i="74"/>
  <c r="O56" i="74"/>
  <c r="P56" i="74"/>
  <c r="Q56" i="74"/>
  <c r="R56" i="74" s="1"/>
  <c r="O57" i="74"/>
  <c r="P57" i="74"/>
  <c r="R57" i="74" s="1"/>
  <c r="Q57" i="74"/>
  <c r="H220" i="62"/>
  <c r="H221" i="62"/>
  <c r="H222" i="62"/>
  <c r="H223" i="62"/>
  <c r="H224" i="62"/>
  <c r="H225" i="62"/>
  <c r="H226" i="62"/>
  <c r="H227" i="62"/>
  <c r="H228" i="62"/>
  <c r="H229" i="62"/>
  <c r="H230" i="62"/>
  <c r="H231" i="62"/>
  <c r="H232" i="62"/>
  <c r="H233" i="62"/>
  <c r="H234" i="62"/>
  <c r="H235" i="62"/>
  <c r="H236" i="62"/>
  <c r="H237" i="62"/>
  <c r="H238" i="62"/>
  <c r="H239" i="62"/>
  <c r="H240" i="62"/>
  <c r="H241" i="62"/>
  <c r="P9" i="9"/>
  <c r="S9" i="9" s="1"/>
  <c r="T9" i="9" s="1"/>
  <c r="Q9" i="9"/>
  <c r="R9" i="9"/>
  <c r="P10" i="9"/>
  <c r="Q10" i="9"/>
  <c r="R10" i="9"/>
  <c r="S10" i="9"/>
  <c r="T10" i="9" s="1"/>
  <c r="P11" i="9"/>
  <c r="Q11" i="9"/>
  <c r="R11" i="9"/>
  <c r="S11" i="9"/>
  <c r="T11" i="9"/>
  <c r="P12" i="9"/>
  <c r="Q12" i="9"/>
  <c r="R12" i="9"/>
  <c r="S12" i="9"/>
  <c r="T12" i="9" s="1"/>
  <c r="P13" i="9"/>
  <c r="Q13" i="9"/>
  <c r="R13" i="9"/>
  <c r="S13" i="9" s="1"/>
  <c r="T13" i="9" s="1"/>
  <c r="P14" i="9"/>
  <c r="S14" i="9" s="1"/>
  <c r="Q14" i="9"/>
  <c r="R14" i="9"/>
  <c r="T14" i="9"/>
  <c r="P15" i="9"/>
  <c r="S15" i="9" s="1"/>
  <c r="T15" i="9" s="1"/>
  <c r="Q15" i="9"/>
  <c r="R15" i="9"/>
  <c r="P16" i="9"/>
  <c r="Q16" i="9"/>
  <c r="R16" i="9"/>
  <c r="S16" i="9"/>
  <c r="T16" i="9" s="1"/>
  <c r="P17" i="9"/>
  <c r="Q17" i="9"/>
  <c r="R17" i="9"/>
  <c r="S17" i="9" s="1"/>
  <c r="T17" i="9" s="1"/>
  <c r="P18" i="9"/>
  <c r="Q18" i="9"/>
  <c r="R18" i="9"/>
  <c r="P19" i="9"/>
  <c r="S19" i="9" s="1"/>
  <c r="T19" i="9" s="1"/>
  <c r="Q19" i="9"/>
  <c r="R19" i="9"/>
  <c r="P20" i="9"/>
  <c r="S20" i="9" s="1"/>
  <c r="T20" i="9" s="1"/>
  <c r="Q20" i="9"/>
  <c r="R20" i="9"/>
  <c r="P21" i="9"/>
  <c r="Q21" i="9"/>
  <c r="R21" i="9"/>
  <c r="P22" i="9"/>
  <c r="Q22" i="9"/>
  <c r="S22" i="9" s="1"/>
  <c r="T22" i="9" s="1"/>
  <c r="R22" i="9"/>
  <c r="P23" i="9"/>
  <c r="Q23" i="9"/>
  <c r="R23" i="9"/>
  <c r="P24" i="9"/>
  <c r="S24" i="9" s="1"/>
  <c r="T24" i="9" s="1"/>
  <c r="Q24" i="9"/>
  <c r="R24" i="9"/>
  <c r="P25" i="9"/>
  <c r="Q25" i="9"/>
  <c r="R25" i="9"/>
  <c r="P26" i="9"/>
  <c r="Q26" i="9"/>
  <c r="R26" i="9"/>
  <c r="S26" i="9"/>
  <c r="T26" i="9"/>
  <c r="P27" i="9"/>
  <c r="S27" i="9" s="1"/>
  <c r="T27" i="9" s="1"/>
  <c r="Q27" i="9"/>
  <c r="R27" i="9"/>
  <c r="P28" i="9"/>
  <c r="Q28" i="9"/>
  <c r="R28" i="9"/>
  <c r="S28" i="9"/>
  <c r="T28" i="9" s="1"/>
  <c r="P29" i="9"/>
  <c r="Q29" i="9"/>
  <c r="R29" i="9"/>
  <c r="S29" i="9" s="1"/>
  <c r="T29" i="9" s="1"/>
  <c r="P30" i="9"/>
  <c r="Q30" i="9"/>
  <c r="R30" i="9"/>
  <c r="P31" i="9"/>
  <c r="S31" i="9" s="1"/>
  <c r="T31" i="9" s="1"/>
  <c r="Q31" i="9"/>
  <c r="R31" i="9"/>
  <c r="P32" i="9"/>
  <c r="Q32" i="9"/>
  <c r="R32" i="9"/>
  <c r="S32" i="9"/>
  <c r="T32" i="9" s="1"/>
  <c r="P33" i="9"/>
  <c r="Q33" i="9"/>
  <c r="R33" i="9"/>
  <c r="S33" i="9"/>
  <c r="T33" i="9" s="1"/>
  <c r="P34" i="9"/>
  <c r="Q34" i="9"/>
  <c r="R34" i="9"/>
  <c r="P35" i="9"/>
  <c r="S35" i="9" s="1"/>
  <c r="T35" i="9" s="1"/>
  <c r="Q35" i="9"/>
  <c r="R35" i="9"/>
  <c r="P36" i="9"/>
  <c r="Q36" i="9"/>
  <c r="R36" i="9"/>
  <c r="S36" i="9" s="1"/>
  <c r="T36" i="9" s="1"/>
  <c r="P37" i="9"/>
  <c r="Q37" i="9"/>
  <c r="R37" i="9"/>
  <c r="P38" i="9"/>
  <c r="Q38" i="9"/>
  <c r="S38" i="9" s="1"/>
  <c r="T38" i="9" s="1"/>
  <c r="R38" i="9"/>
  <c r="P39" i="9"/>
  <c r="S39" i="9" s="1"/>
  <c r="T39" i="9" s="1"/>
  <c r="Q39" i="9"/>
  <c r="R39" i="9"/>
  <c r="P40" i="9"/>
  <c r="Q40" i="9"/>
  <c r="R40" i="9"/>
  <c r="S40" i="9" s="1"/>
  <c r="T40" i="9" s="1"/>
  <c r="P41" i="9"/>
  <c r="Q41" i="9"/>
  <c r="R41" i="9"/>
  <c r="P42" i="9"/>
  <c r="Q42" i="9"/>
  <c r="S42" i="9" s="1"/>
  <c r="T42" i="9" s="1"/>
  <c r="R42" i="9"/>
  <c r="P43" i="9"/>
  <c r="S43" i="9" s="1"/>
  <c r="T43" i="9" s="1"/>
  <c r="Q43" i="9"/>
  <c r="R43" i="9"/>
  <c r="P44" i="9"/>
  <c r="Q44" i="9"/>
  <c r="S44" i="9" s="1"/>
  <c r="T44" i="9" s="1"/>
  <c r="R44" i="9"/>
  <c r="P45" i="9"/>
  <c r="Q45" i="9"/>
  <c r="R45" i="9"/>
  <c r="S45" i="9"/>
  <c r="T45" i="9" s="1"/>
  <c r="P46" i="9"/>
  <c r="S46" i="9" s="1"/>
  <c r="T46" i="9" s="1"/>
  <c r="Q46" i="9"/>
  <c r="R46" i="9"/>
  <c r="P47" i="9"/>
  <c r="Q47" i="9"/>
  <c r="R47" i="9"/>
  <c r="P48" i="9"/>
  <c r="Q48" i="9"/>
  <c r="R48" i="9"/>
  <c r="S48" i="9"/>
  <c r="T48" i="9" s="1"/>
  <c r="P49" i="9"/>
  <c r="S49" i="9" s="1"/>
  <c r="T49" i="9" s="1"/>
  <c r="Q49" i="9"/>
  <c r="R49" i="9"/>
  <c r="P50" i="9"/>
  <c r="Q50" i="9"/>
  <c r="S50" i="9" s="1"/>
  <c r="T50" i="9" s="1"/>
  <c r="R50" i="9"/>
  <c r="P51" i="9"/>
  <c r="S51" i="9" s="1"/>
  <c r="Q51" i="9"/>
  <c r="R51" i="9"/>
  <c r="T51" i="9"/>
  <c r="P52" i="9"/>
  <c r="Q52" i="9"/>
  <c r="R52" i="9"/>
  <c r="S52" i="9"/>
  <c r="T52" i="9" s="1"/>
  <c r="P53" i="9"/>
  <c r="Q53" i="9"/>
  <c r="R53" i="9"/>
  <c r="P54" i="9"/>
  <c r="Q54" i="9"/>
  <c r="S54" i="9" s="1"/>
  <c r="T54" i="9" s="1"/>
  <c r="R54" i="9"/>
  <c r="P55" i="9"/>
  <c r="Q55" i="9"/>
  <c r="S55" i="9" s="1"/>
  <c r="T55" i="9" s="1"/>
  <c r="R55" i="9"/>
  <c r="P56" i="9"/>
  <c r="Q56" i="9"/>
  <c r="R56" i="9"/>
  <c r="P57" i="9"/>
  <c r="Q57" i="9"/>
  <c r="R57" i="9"/>
  <c r="P58" i="9"/>
  <c r="Q58" i="9"/>
  <c r="S58" i="9" s="1"/>
  <c r="T58" i="9" s="1"/>
  <c r="R58" i="9"/>
  <c r="P59" i="9"/>
  <c r="S59" i="9" s="1"/>
  <c r="Q59" i="9"/>
  <c r="R59" i="9"/>
  <c r="T59" i="9"/>
  <c r="P60" i="9"/>
  <c r="Q60" i="9"/>
  <c r="S60" i="9" s="1"/>
  <c r="T60" i="9" s="1"/>
  <c r="R60" i="9"/>
  <c r="P61" i="9"/>
  <c r="Q61" i="9"/>
  <c r="R61" i="9"/>
  <c r="S61" i="9"/>
  <c r="T61" i="9" s="1"/>
  <c r="P62" i="9"/>
  <c r="Q62" i="9"/>
  <c r="R62" i="9"/>
  <c r="S62" i="9" s="1"/>
  <c r="T62" i="9" s="1"/>
  <c r="P63" i="9"/>
  <c r="Q63" i="9"/>
  <c r="R63" i="9"/>
  <c r="P64" i="9"/>
  <c r="Q64" i="9"/>
  <c r="R64" i="9"/>
  <c r="S64" i="9"/>
  <c r="T64" i="9" s="1"/>
  <c r="P65" i="9"/>
  <c r="Q65" i="9"/>
  <c r="R65" i="9"/>
  <c r="S65" i="9"/>
  <c r="T65" i="9"/>
  <c r="P66" i="9"/>
  <c r="Q66" i="9"/>
  <c r="R66" i="9"/>
  <c r="S66" i="9"/>
  <c r="T66" i="9" s="1"/>
  <c r="P67" i="9"/>
  <c r="S67" i="9" s="1"/>
  <c r="T67" i="9" s="1"/>
  <c r="Q67" i="9"/>
  <c r="R67" i="9"/>
  <c r="P68" i="9"/>
  <c r="S68" i="9" s="1"/>
  <c r="T68" i="9" s="1"/>
  <c r="Q68" i="9"/>
  <c r="R68" i="9"/>
  <c r="P69" i="9"/>
  <c r="Q69" i="9"/>
  <c r="R69" i="9"/>
  <c r="P70" i="9"/>
  <c r="Q70" i="9"/>
  <c r="R70" i="9"/>
  <c r="S70" i="9"/>
  <c r="T70" i="9" s="1"/>
  <c r="P71" i="9"/>
  <c r="S71" i="9" s="1"/>
  <c r="T71" i="9" s="1"/>
  <c r="Q71" i="9"/>
  <c r="R71" i="9"/>
  <c r="P72" i="9"/>
  <c r="Q72" i="9"/>
  <c r="S72" i="9" s="1"/>
  <c r="T72" i="9" s="1"/>
  <c r="R72" i="9"/>
  <c r="P73" i="9"/>
  <c r="Q73" i="9"/>
  <c r="R73" i="9"/>
  <c r="P74" i="9"/>
  <c r="Q74" i="9"/>
  <c r="R74" i="9"/>
  <c r="S74" i="9"/>
  <c r="T74" i="9" s="1"/>
  <c r="P75" i="9"/>
  <c r="S75" i="9" s="1"/>
  <c r="T75" i="9" s="1"/>
  <c r="Q75" i="9"/>
  <c r="R75" i="9"/>
  <c r="P76" i="9"/>
  <c r="Q76" i="9"/>
  <c r="R76" i="9"/>
  <c r="S76" i="9"/>
  <c r="T76" i="9" s="1"/>
  <c r="P77" i="9"/>
  <c r="Q77" i="9"/>
  <c r="R77" i="9"/>
  <c r="S77" i="9"/>
  <c r="T77" i="9"/>
  <c r="P78" i="9"/>
  <c r="S78" i="9" s="1"/>
  <c r="T78" i="9" s="1"/>
  <c r="Q78" i="9"/>
  <c r="R78" i="9"/>
  <c r="P79" i="9"/>
  <c r="Q79" i="9"/>
  <c r="R79" i="9"/>
  <c r="S79" i="9" s="1"/>
  <c r="T79" i="9" s="1"/>
  <c r="P80" i="9"/>
  <c r="Q80" i="9"/>
  <c r="S80" i="9" s="1"/>
  <c r="R80" i="9"/>
  <c r="T80" i="9"/>
  <c r="P81" i="9"/>
  <c r="Q81" i="9"/>
  <c r="R81" i="9"/>
  <c r="P82" i="9"/>
  <c r="S82" i="9" s="1"/>
  <c r="T82" i="9" s="1"/>
  <c r="Q82" i="9"/>
  <c r="R82" i="9"/>
  <c r="P83" i="9"/>
  <c r="Q83" i="9"/>
  <c r="R83" i="9"/>
  <c r="P84" i="9"/>
  <c r="Q84" i="9"/>
  <c r="S84" i="9" s="1"/>
  <c r="T84" i="9" s="1"/>
  <c r="R84" i="9"/>
  <c r="P85" i="9"/>
  <c r="Q85" i="9"/>
  <c r="R85" i="9"/>
  <c r="P86" i="9"/>
  <c r="Q86" i="9"/>
  <c r="R86" i="9"/>
  <c r="S86" i="9"/>
  <c r="T86" i="9" s="1"/>
  <c r="P87" i="9"/>
  <c r="S87" i="9" s="1"/>
  <c r="T87" i="9" s="1"/>
  <c r="Q87" i="9"/>
  <c r="R87" i="9"/>
  <c r="P88" i="9"/>
  <c r="Q88" i="9"/>
  <c r="R88" i="9"/>
  <c r="P89" i="9"/>
  <c r="Q89" i="9"/>
  <c r="R89" i="9"/>
  <c r="P90" i="9"/>
  <c r="Q90" i="9"/>
  <c r="R90" i="9"/>
  <c r="S90" i="9"/>
  <c r="T90" i="9" s="1"/>
  <c r="P91" i="9"/>
  <c r="Q91" i="9"/>
  <c r="R91" i="9"/>
  <c r="S91" i="9"/>
  <c r="T91" i="9" s="1"/>
  <c r="P92" i="9"/>
  <c r="Q92" i="9"/>
  <c r="R92" i="9"/>
  <c r="S92" i="9"/>
  <c r="T92" i="9" s="1"/>
  <c r="P93" i="9"/>
  <c r="Q93" i="9"/>
  <c r="R93" i="9"/>
  <c r="S93" i="9" s="1"/>
  <c r="T93" i="9" s="1"/>
  <c r="P94" i="9"/>
  <c r="S94" i="9" s="1"/>
  <c r="Q94" i="9"/>
  <c r="R94" i="9"/>
  <c r="T94" i="9"/>
  <c r="P95" i="9"/>
  <c r="S95" i="9" s="1"/>
  <c r="T95" i="9" s="1"/>
  <c r="Q95" i="9"/>
  <c r="R95" i="9"/>
  <c r="P96" i="9"/>
  <c r="Q96" i="9"/>
  <c r="R96" i="9"/>
  <c r="S96" i="9"/>
  <c r="T96" i="9" s="1"/>
  <c r="P97" i="9"/>
  <c r="Q97" i="9"/>
  <c r="S97" i="9" s="1"/>
  <c r="T97" i="9" s="1"/>
  <c r="R97" i="9"/>
  <c r="P98" i="9"/>
  <c r="Q98" i="9"/>
  <c r="R98" i="9"/>
  <c r="P99" i="9"/>
  <c r="S99" i="9" s="1"/>
  <c r="T99" i="9" s="1"/>
  <c r="Q99" i="9"/>
  <c r="R99" i="9"/>
  <c r="P100" i="9"/>
  <c r="Q100" i="9"/>
  <c r="R100" i="9"/>
  <c r="S100" i="9"/>
  <c r="T100" i="9" s="1"/>
  <c r="P101" i="9"/>
  <c r="Q101" i="9"/>
  <c r="R101" i="9"/>
  <c r="P102" i="9"/>
  <c r="S102" i="9" s="1"/>
  <c r="T102" i="9" s="1"/>
  <c r="Q102" i="9"/>
  <c r="R102" i="9"/>
  <c r="P103" i="9"/>
  <c r="S103" i="9" s="1"/>
  <c r="T103" i="9" s="1"/>
  <c r="Q103" i="9"/>
  <c r="R103" i="9"/>
  <c r="P104" i="9"/>
  <c r="Q104" i="9"/>
  <c r="S104" i="9" s="1"/>
  <c r="T104" i="9" s="1"/>
  <c r="R104" i="9"/>
  <c r="P105" i="9"/>
  <c r="Q105" i="9"/>
  <c r="R105" i="9"/>
  <c r="P106" i="9"/>
  <c r="Q106" i="9"/>
  <c r="R106" i="9"/>
  <c r="S106" i="9"/>
  <c r="T106" i="9" s="1"/>
  <c r="P107" i="9"/>
  <c r="Q107" i="9"/>
  <c r="R107" i="9"/>
  <c r="S107" i="9"/>
  <c r="T107" i="9"/>
  <c r="P108" i="9"/>
  <c r="Q108" i="9"/>
  <c r="R108" i="9"/>
  <c r="S108" i="9"/>
  <c r="T108" i="9" s="1"/>
  <c r="P109" i="9"/>
  <c r="S109" i="9" s="1"/>
  <c r="T109" i="9" s="1"/>
  <c r="Q109" i="9"/>
  <c r="R109" i="9"/>
  <c r="P110" i="9"/>
  <c r="S110" i="9" s="1"/>
  <c r="T110" i="9" s="1"/>
  <c r="Q110" i="9"/>
  <c r="R110" i="9"/>
  <c r="P111" i="9"/>
  <c r="Q111" i="9"/>
  <c r="R111" i="9"/>
  <c r="S111" i="9" s="1"/>
  <c r="T111" i="9" s="1"/>
  <c r="P112" i="9"/>
  <c r="Q112" i="9"/>
  <c r="S112" i="9" s="1"/>
  <c r="T112" i="9" s="1"/>
  <c r="R112" i="9"/>
  <c r="P113" i="9"/>
  <c r="S113" i="9" s="1"/>
  <c r="T113" i="9" s="1"/>
  <c r="Q113" i="9"/>
  <c r="R113" i="9"/>
  <c r="P114" i="9"/>
  <c r="Q114" i="9"/>
  <c r="R114" i="9"/>
  <c r="S114" i="9"/>
  <c r="T114" i="9" s="1"/>
  <c r="P115" i="9"/>
  <c r="Q115" i="9"/>
  <c r="R115" i="9"/>
  <c r="P116" i="9"/>
  <c r="Q116" i="9"/>
  <c r="R116" i="9"/>
  <c r="S116" i="9"/>
  <c r="T116" i="9" s="1"/>
  <c r="P117" i="9"/>
  <c r="S117" i="9" s="1"/>
  <c r="Q117" i="9"/>
  <c r="R117" i="9"/>
  <c r="T117" i="9"/>
  <c r="P118" i="9"/>
  <c r="S118" i="9" s="1"/>
  <c r="T118" i="9" s="1"/>
  <c r="Q118" i="9"/>
  <c r="R118" i="9"/>
  <c r="P119" i="9"/>
  <c r="Q119" i="9"/>
  <c r="R119" i="9"/>
  <c r="P120" i="9"/>
  <c r="S120" i="9" s="1"/>
  <c r="T120" i="9" s="1"/>
  <c r="Q120" i="9"/>
  <c r="R120" i="9"/>
  <c r="P121" i="9"/>
  <c r="Q121" i="9"/>
  <c r="R121" i="9"/>
  <c r="P122" i="9"/>
  <c r="Q122" i="9"/>
  <c r="R122" i="9"/>
  <c r="S122" i="9"/>
  <c r="T122" i="9"/>
  <c r="P123" i="9"/>
  <c r="S123" i="9" s="1"/>
  <c r="T123" i="9" s="1"/>
  <c r="Q123" i="9"/>
  <c r="R123" i="9"/>
  <c r="P124" i="9"/>
  <c r="Q124" i="9"/>
  <c r="S124" i="9" s="1"/>
  <c r="T124" i="9" s="1"/>
  <c r="R124" i="9"/>
  <c r="P125" i="9"/>
  <c r="Q125" i="9"/>
  <c r="R125" i="9"/>
  <c r="S125" i="9" s="1"/>
  <c r="T125" i="9" s="1"/>
  <c r="P126" i="9"/>
  <c r="Q126" i="9"/>
  <c r="R126" i="9"/>
  <c r="P127" i="9"/>
  <c r="S127" i="9" s="1"/>
  <c r="T127" i="9" s="1"/>
  <c r="Q127" i="9"/>
  <c r="R127" i="9"/>
  <c r="P128" i="9"/>
  <c r="Q128" i="9"/>
  <c r="R128" i="9"/>
  <c r="S128" i="9"/>
  <c r="T128" i="9" s="1"/>
  <c r="P129" i="9"/>
  <c r="Q129" i="9"/>
  <c r="R129" i="9"/>
  <c r="S129" i="9" s="1"/>
  <c r="T129" i="9" s="1"/>
  <c r="P130" i="9"/>
  <c r="S130" i="9" s="1"/>
  <c r="T130" i="9" s="1"/>
  <c r="Q130" i="9"/>
  <c r="R130" i="9"/>
  <c r="P131" i="9"/>
  <c r="Q131" i="9"/>
  <c r="R131" i="9"/>
  <c r="P132" i="9"/>
  <c r="Q132" i="9"/>
  <c r="R132" i="9"/>
  <c r="S132" i="9"/>
  <c r="T132" i="9"/>
  <c r="P133" i="9"/>
  <c r="S133" i="9" s="1"/>
  <c r="T133" i="9" s="1"/>
  <c r="Q133" i="9"/>
  <c r="R133" i="9"/>
  <c r="P134" i="9"/>
  <c r="S134" i="9" s="1"/>
  <c r="T134" i="9" s="1"/>
  <c r="Q134" i="9"/>
  <c r="R134" i="9"/>
  <c r="P135" i="9"/>
  <c r="Q135" i="9"/>
  <c r="R135" i="9"/>
  <c r="S135" i="9" s="1"/>
  <c r="T135" i="9" s="1"/>
  <c r="P136" i="9"/>
  <c r="Q136" i="9"/>
  <c r="R136" i="9"/>
  <c r="S136" i="9" s="1"/>
  <c r="T136" i="9" s="1"/>
  <c r="P137" i="9"/>
  <c r="Q137" i="9"/>
  <c r="R137" i="9"/>
  <c r="P138" i="9"/>
  <c r="Q138" i="9"/>
  <c r="S138" i="9" s="1"/>
  <c r="T138" i="9" s="1"/>
  <c r="R138" i="9"/>
  <c r="P139" i="9"/>
  <c r="S139" i="9" s="1"/>
  <c r="T139" i="9" s="1"/>
  <c r="Q139" i="9"/>
  <c r="R139" i="9"/>
  <c r="P140" i="9"/>
  <c r="Q140" i="9"/>
  <c r="S140" i="9" s="1"/>
  <c r="T140" i="9" s="1"/>
  <c r="R140" i="9"/>
  <c r="P141" i="9"/>
  <c r="S141" i="9" s="1"/>
  <c r="T141" i="9" s="1"/>
  <c r="Q141" i="9"/>
  <c r="R141" i="9"/>
  <c r="P142" i="9"/>
  <c r="Q142" i="9"/>
  <c r="R142" i="9"/>
  <c r="S142" i="9" s="1"/>
  <c r="T142" i="9" s="1"/>
  <c r="P143" i="9"/>
  <c r="Q143" i="9"/>
  <c r="R143" i="9"/>
  <c r="S143" i="9"/>
  <c r="T143" i="9" s="1"/>
  <c r="P144" i="9"/>
  <c r="Q144" i="9"/>
  <c r="S144" i="9" s="1"/>
  <c r="T144" i="9" s="1"/>
  <c r="R144" i="9"/>
  <c r="P145" i="9"/>
  <c r="Q145" i="9"/>
  <c r="R145" i="9"/>
  <c r="S145" i="9"/>
  <c r="T145" i="9" s="1"/>
  <c r="P146" i="9"/>
  <c r="Q146" i="9"/>
  <c r="R146" i="9"/>
  <c r="S146" i="9"/>
  <c r="T146" i="9"/>
  <c r="P147" i="9"/>
  <c r="Q147" i="9"/>
  <c r="R147" i="9"/>
  <c r="P148" i="9"/>
  <c r="Q148" i="9"/>
  <c r="S148" i="9" s="1"/>
  <c r="T148" i="9" s="1"/>
  <c r="R148" i="9"/>
  <c r="P149" i="9"/>
  <c r="S149" i="9" s="1"/>
  <c r="T149" i="9" s="1"/>
  <c r="Q149" i="9"/>
  <c r="R149" i="9"/>
  <c r="P150" i="9"/>
  <c r="S150" i="9" s="1"/>
  <c r="T150" i="9" s="1"/>
  <c r="Q150" i="9"/>
  <c r="R150" i="9"/>
  <c r="P151" i="9"/>
  <c r="S151" i="9" s="1"/>
  <c r="T151" i="9" s="1"/>
  <c r="Q151" i="9"/>
  <c r="R151" i="9"/>
  <c r="P152" i="9"/>
  <c r="Q152" i="9"/>
  <c r="R152" i="9"/>
  <c r="S152" i="9"/>
  <c r="T152" i="9" s="1"/>
  <c r="P153" i="9"/>
  <c r="S153" i="9" s="1"/>
  <c r="Q153" i="9"/>
  <c r="R153" i="9"/>
  <c r="T153" i="9"/>
  <c r="P154" i="9"/>
  <c r="Q154" i="9"/>
  <c r="S154" i="9" s="1"/>
  <c r="T154" i="9" s="1"/>
  <c r="R154" i="9"/>
  <c r="P155" i="9"/>
  <c r="S155" i="9" s="1"/>
  <c r="T155" i="9" s="1"/>
  <c r="Q155" i="9"/>
  <c r="R155" i="9"/>
  <c r="P156" i="9"/>
  <c r="Q156" i="9"/>
  <c r="S156" i="9" s="1"/>
  <c r="T156" i="9" s="1"/>
  <c r="R156" i="9"/>
  <c r="P157" i="9"/>
  <c r="Q157" i="9"/>
  <c r="R157" i="9"/>
  <c r="S157" i="9"/>
  <c r="T157" i="9" s="1"/>
  <c r="P158" i="9"/>
  <c r="S158" i="9" s="1"/>
  <c r="T158" i="9" s="1"/>
  <c r="Q158" i="9"/>
  <c r="R158" i="9"/>
  <c r="P159" i="9"/>
  <c r="Q159" i="9"/>
  <c r="R159" i="9"/>
  <c r="S159" i="9"/>
  <c r="T159" i="9" s="1"/>
  <c r="P160" i="9"/>
  <c r="Q160" i="9"/>
  <c r="R160" i="9"/>
  <c r="S160" i="9"/>
  <c r="T160" i="9"/>
  <c r="P161" i="9"/>
  <c r="Q161" i="9"/>
  <c r="R161" i="9"/>
  <c r="S161" i="9"/>
  <c r="T161" i="9" s="1"/>
  <c r="P162" i="9"/>
  <c r="Q162" i="9"/>
  <c r="R162" i="9"/>
  <c r="S162" i="9"/>
  <c r="T162" i="9"/>
  <c r="P163" i="9"/>
  <c r="S163" i="9" s="1"/>
  <c r="Q163" i="9"/>
  <c r="R163" i="9"/>
  <c r="T163" i="9"/>
  <c r="P164" i="9"/>
  <c r="Q164" i="9"/>
  <c r="R164" i="9"/>
  <c r="P165" i="9"/>
  <c r="S165" i="9" s="1"/>
  <c r="T165" i="9" s="1"/>
  <c r="Q165" i="9"/>
  <c r="R165" i="9"/>
  <c r="P166" i="9"/>
  <c r="Q166" i="9"/>
  <c r="R166" i="9"/>
  <c r="S166" i="9"/>
  <c r="T166" i="9" s="1"/>
  <c r="P167" i="9"/>
  <c r="Q167" i="9"/>
  <c r="R167" i="9"/>
  <c r="S167" i="9" s="1"/>
  <c r="T167" i="9" s="1"/>
  <c r="P168" i="9"/>
  <c r="S168" i="9" s="1"/>
  <c r="T168" i="9" s="1"/>
  <c r="Q168" i="9"/>
  <c r="R168" i="9"/>
  <c r="P169" i="9"/>
  <c r="S169" i="9" s="1"/>
  <c r="Q169" i="9"/>
  <c r="R169" i="9"/>
  <c r="T169" i="9"/>
  <c r="P170" i="9"/>
  <c r="S170" i="9" s="1"/>
  <c r="T170" i="9" s="1"/>
  <c r="Q170" i="9"/>
  <c r="R170" i="9"/>
  <c r="P171" i="9"/>
  <c r="Q171" i="9"/>
  <c r="R171" i="9"/>
  <c r="P172" i="9"/>
  <c r="Q172" i="9"/>
  <c r="R172" i="9"/>
  <c r="S172" i="9" s="1"/>
  <c r="T172" i="9" s="1"/>
  <c r="P173" i="9"/>
  <c r="Q173" i="9"/>
  <c r="R173" i="9"/>
  <c r="S173" i="9" s="1"/>
  <c r="T173" i="9" s="1"/>
  <c r="P174" i="9"/>
  <c r="Q174" i="9"/>
  <c r="R174" i="9"/>
  <c r="S174" i="9"/>
  <c r="T174" i="9" s="1"/>
  <c r="P175" i="9"/>
  <c r="S175" i="9" s="1"/>
  <c r="T175" i="9" s="1"/>
  <c r="Q175" i="9"/>
  <c r="R175" i="9"/>
  <c r="P176" i="9"/>
  <c r="Q176" i="9"/>
  <c r="R176" i="9"/>
  <c r="S176" i="9"/>
  <c r="T176" i="9" s="1"/>
  <c r="P177" i="9"/>
  <c r="Q177" i="9"/>
  <c r="R177" i="9"/>
  <c r="S177" i="9"/>
  <c r="T177" i="9"/>
  <c r="P178" i="9"/>
  <c r="Q178" i="9"/>
  <c r="R178" i="9"/>
  <c r="S178" i="9"/>
  <c r="T178" i="9" s="1"/>
  <c r="P179" i="9"/>
  <c r="Q179" i="9"/>
  <c r="R179" i="9"/>
  <c r="S179" i="9"/>
  <c r="T179" i="9"/>
  <c r="P180" i="9"/>
  <c r="Q180" i="9"/>
  <c r="R180" i="9"/>
  <c r="S180" i="9"/>
  <c r="T180" i="9" s="1"/>
  <c r="P181" i="9"/>
  <c r="S181" i="9" s="1"/>
  <c r="T181" i="9" s="1"/>
  <c r="Q181" i="9"/>
  <c r="R181" i="9"/>
  <c r="P182" i="9"/>
  <c r="S182" i="9" s="1"/>
  <c r="T182" i="9" s="1"/>
  <c r="Q182" i="9"/>
  <c r="R182" i="9"/>
  <c r="P183" i="9"/>
  <c r="Q183" i="9"/>
  <c r="S183" i="9" s="1"/>
  <c r="T183" i="9" s="1"/>
  <c r="R183" i="9"/>
  <c r="P184" i="9"/>
  <c r="Q184" i="9"/>
  <c r="R184" i="9"/>
  <c r="P185" i="9"/>
  <c r="S185" i="9" s="1"/>
  <c r="T185" i="9" s="1"/>
  <c r="Q185" i="9"/>
  <c r="R185" i="9"/>
  <c r="P186" i="9"/>
  <c r="Q186" i="9"/>
  <c r="R186" i="9"/>
  <c r="S186" i="9"/>
  <c r="T186" i="9" s="1"/>
  <c r="P187" i="9"/>
  <c r="Q187" i="9"/>
  <c r="R187" i="9"/>
  <c r="S187" i="9"/>
  <c r="T187" i="9" s="1"/>
  <c r="P188" i="9"/>
  <c r="Q188" i="9"/>
  <c r="R188" i="9"/>
  <c r="S188" i="9"/>
  <c r="T188" i="9" s="1"/>
  <c r="P189" i="9"/>
  <c r="Q189" i="9"/>
  <c r="R189" i="9"/>
  <c r="S189" i="9"/>
  <c r="T189" i="9"/>
  <c r="P190" i="9"/>
  <c r="Q190" i="9"/>
  <c r="R190" i="9"/>
  <c r="S190" i="9"/>
  <c r="T190" i="9"/>
  <c r="P191" i="9"/>
  <c r="S191" i="9" s="1"/>
  <c r="T191" i="9" s="1"/>
  <c r="Q191" i="9"/>
  <c r="R191" i="9"/>
  <c r="P192" i="9"/>
  <c r="Q192" i="9"/>
  <c r="S192" i="9" s="1"/>
  <c r="T192" i="9" s="1"/>
  <c r="R192" i="9"/>
  <c r="P193" i="9"/>
  <c r="S193" i="9" s="1"/>
  <c r="T193" i="9" s="1"/>
  <c r="Q193" i="9"/>
  <c r="R193" i="9"/>
  <c r="P194" i="9"/>
  <c r="Q194" i="9"/>
  <c r="R194" i="9"/>
  <c r="P195" i="9"/>
  <c r="S195" i="9" s="1"/>
  <c r="T195" i="9" s="1"/>
  <c r="Q195" i="9"/>
  <c r="R195" i="9"/>
  <c r="P196" i="9"/>
  <c r="Q196" i="9"/>
  <c r="S196" i="9" s="1"/>
  <c r="T196" i="9" s="1"/>
  <c r="R196" i="9"/>
  <c r="P197" i="9"/>
  <c r="Q197" i="9"/>
  <c r="R197" i="9"/>
  <c r="P198" i="9"/>
  <c r="S198" i="9" s="1"/>
  <c r="T198" i="9" s="1"/>
  <c r="Q198" i="9"/>
  <c r="R198" i="9"/>
  <c r="P199" i="9"/>
  <c r="Q199" i="9"/>
  <c r="R199" i="9"/>
  <c r="S199" i="9"/>
  <c r="T199" i="9" s="1"/>
  <c r="P200" i="9"/>
  <c r="Q200" i="9"/>
  <c r="R200" i="9"/>
  <c r="S200" i="9"/>
  <c r="T200" i="9" s="1"/>
  <c r="P201" i="9"/>
  <c r="S201" i="9" s="1"/>
  <c r="T201" i="9" s="1"/>
  <c r="Q201" i="9"/>
  <c r="R201" i="9"/>
  <c r="P202" i="9"/>
  <c r="Q202" i="9"/>
  <c r="S202" i="9" s="1"/>
  <c r="T202" i="9" s="1"/>
  <c r="R202" i="9"/>
  <c r="P203" i="9"/>
  <c r="S203" i="9" s="1"/>
  <c r="Q203" i="9"/>
  <c r="R203" i="9"/>
  <c r="T203" i="9"/>
  <c r="P204" i="9"/>
  <c r="Q204" i="9"/>
  <c r="S204" i="9" s="1"/>
  <c r="T204" i="9" s="1"/>
  <c r="R204" i="9"/>
  <c r="P205" i="9"/>
  <c r="S205" i="9" s="1"/>
  <c r="T205" i="9" s="1"/>
  <c r="Q205" i="9"/>
  <c r="R205" i="9"/>
  <c r="P206" i="9"/>
  <c r="Q206" i="9"/>
  <c r="S206" i="9" s="1"/>
  <c r="T206" i="9" s="1"/>
  <c r="R206" i="9"/>
  <c r="P207" i="9"/>
  <c r="Q207" i="9"/>
  <c r="R207" i="9"/>
  <c r="P208" i="9"/>
  <c r="S208" i="9" s="1"/>
  <c r="T208" i="9" s="1"/>
  <c r="Q208" i="9"/>
  <c r="R208" i="9"/>
  <c r="P209" i="9"/>
  <c r="Q209" i="9"/>
  <c r="R209" i="9"/>
  <c r="S209" i="9" s="1"/>
  <c r="T209" i="9" s="1"/>
  <c r="P210" i="9"/>
  <c r="Q210" i="9"/>
  <c r="R210" i="9"/>
  <c r="S210" i="9"/>
  <c r="T210" i="9" s="1"/>
  <c r="P211" i="9"/>
  <c r="S211" i="9" s="1"/>
  <c r="T211" i="9" s="1"/>
  <c r="Q211" i="9"/>
  <c r="R211" i="9"/>
  <c r="P212" i="9"/>
  <c r="Q212" i="9"/>
  <c r="R212" i="9"/>
  <c r="S212" i="9"/>
  <c r="T212" i="9" s="1"/>
  <c r="P213" i="9"/>
  <c r="Q213" i="9"/>
  <c r="R213" i="9"/>
  <c r="P214" i="9"/>
  <c r="S214" i="9" s="1"/>
  <c r="T214" i="9" s="1"/>
  <c r="Q214" i="9"/>
  <c r="R214" i="9"/>
  <c r="P215" i="9"/>
  <c r="Q215" i="9"/>
  <c r="S215" i="9" s="1"/>
  <c r="T215" i="9" s="1"/>
  <c r="R215" i="9"/>
  <c r="P216" i="9"/>
  <c r="S216" i="9" s="1"/>
  <c r="T216" i="9" s="1"/>
  <c r="Q216" i="9"/>
  <c r="R216" i="9"/>
  <c r="P217" i="9"/>
  <c r="Q217" i="9"/>
  <c r="R217" i="9"/>
  <c r="P218" i="9"/>
  <c r="S218" i="9" s="1"/>
  <c r="T218" i="9" s="1"/>
  <c r="Q218" i="9"/>
  <c r="R218" i="9"/>
  <c r="P219" i="9"/>
  <c r="Q219" i="9"/>
  <c r="R219" i="9"/>
  <c r="S219" i="9" s="1"/>
  <c r="T219" i="9" s="1"/>
  <c r="P220" i="9"/>
  <c r="Q220" i="9"/>
  <c r="S220" i="9" s="1"/>
  <c r="T220" i="9" s="1"/>
  <c r="R220" i="9"/>
  <c r="P221" i="9"/>
  <c r="S221" i="9" s="1"/>
  <c r="T221" i="9" s="1"/>
  <c r="Q221" i="9"/>
  <c r="R221" i="9"/>
  <c r="P222" i="9"/>
  <c r="Q222" i="9"/>
  <c r="R222" i="9"/>
  <c r="S222" i="9"/>
  <c r="T222" i="9" s="1"/>
  <c r="P223" i="9"/>
  <c r="Q223" i="9"/>
  <c r="R223" i="9"/>
  <c r="S223" i="9"/>
  <c r="T223" i="9" s="1"/>
  <c r="P224" i="9"/>
  <c r="Q224" i="9"/>
  <c r="R224" i="9"/>
  <c r="S224" i="9"/>
  <c r="T224" i="9" s="1"/>
  <c r="P225" i="9"/>
  <c r="Q225" i="9"/>
  <c r="R225" i="9"/>
  <c r="S225" i="9"/>
  <c r="T225" i="9"/>
  <c r="P226" i="9"/>
  <c r="Q226" i="9"/>
  <c r="R226" i="9"/>
  <c r="S226" i="9"/>
  <c r="T226" i="9"/>
  <c r="P227" i="9"/>
  <c r="S227" i="9" s="1"/>
  <c r="T227" i="9" s="1"/>
  <c r="Q227" i="9"/>
  <c r="R227" i="9"/>
  <c r="P228" i="9"/>
  <c r="Q228" i="9"/>
  <c r="S228" i="9" s="1"/>
  <c r="T228" i="9" s="1"/>
  <c r="R228" i="9"/>
  <c r="P229" i="9"/>
  <c r="S229" i="9" s="1"/>
  <c r="T229" i="9" s="1"/>
  <c r="Q229" i="9"/>
  <c r="R229" i="9"/>
  <c r="P230" i="9"/>
  <c r="Q230" i="9"/>
  <c r="R230" i="9"/>
  <c r="P231" i="9"/>
  <c r="S231" i="9" s="1"/>
  <c r="T231" i="9" s="1"/>
  <c r="Q231" i="9"/>
  <c r="R231" i="9"/>
  <c r="P232" i="9"/>
  <c r="Q232" i="9"/>
  <c r="R232" i="9"/>
  <c r="S232" i="9" s="1"/>
  <c r="T232" i="9" s="1"/>
  <c r="P233" i="9"/>
  <c r="Q233" i="9"/>
  <c r="R233" i="9"/>
  <c r="S233" i="9" s="1"/>
  <c r="T233" i="9" s="1"/>
  <c r="P234" i="9"/>
  <c r="Q234" i="9"/>
  <c r="R234" i="9"/>
  <c r="S234" i="9"/>
  <c r="T234" i="9" s="1"/>
  <c r="P235" i="9"/>
  <c r="Q235" i="9"/>
  <c r="R235" i="9"/>
  <c r="S235" i="9"/>
  <c r="T235" i="9"/>
  <c r="P236" i="9"/>
  <c r="Q236" i="9"/>
  <c r="R236" i="9"/>
  <c r="S236" i="9"/>
  <c r="T236" i="9"/>
  <c r="P237" i="9"/>
  <c r="S237" i="9" s="1"/>
  <c r="T237" i="9" s="1"/>
  <c r="Q237" i="9"/>
  <c r="R237" i="9"/>
  <c r="P238" i="9"/>
  <c r="Q238" i="9"/>
  <c r="S238" i="9" s="1"/>
  <c r="T238" i="9" s="1"/>
  <c r="R238" i="9"/>
  <c r="P239" i="9"/>
  <c r="S239" i="9" s="1"/>
  <c r="Q239" i="9"/>
  <c r="R239" i="9"/>
  <c r="T239" i="9"/>
  <c r="P240" i="9"/>
  <c r="Q240" i="9"/>
  <c r="R240" i="9"/>
  <c r="P241" i="9"/>
  <c r="S241" i="9" s="1"/>
  <c r="T241" i="9" s="1"/>
  <c r="Q241" i="9"/>
  <c r="R241" i="9"/>
  <c r="P242" i="9"/>
  <c r="Q242" i="9"/>
  <c r="S242" i="9" s="1"/>
  <c r="T242" i="9" s="1"/>
  <c r="R242" i="9"/>
  <c r="P243" i="9"/>
  <c r="Q243" i="9"/>
  <c r="R243" i="9"/>
  <c r="P244" i="9"/>
  <c r="S244" i="9" s="1"/>
  <c r="T244" i="9" s="1"/>
  <c r="Q244" i="9"/>
  <c r="R244" i="9"/>
  <c r="P245" i="9"/>
  <c r="Q245" i="9"/>
  <c r="R245" i="9"/>
  <c r="S245" i="9" s="1"/>
  <c r="T245" i="9" s="1"/>
  <c r="P246" i="9"/>
  <c r="Q246" i="9"/>
  <c r="R246" i="9"/>
  <c r="S246" i="9"/>
  <c r="T246" i="9" s="1"/>
  <c r="P247" i="9"/>
  <c r="S247" i="9" s="1"/>
  <c r="T247" i="9" s="1"/>
  <c r="Q247" i="9"/>
  <c r="R247" i="9"/>
  <c r="P248" i="9"/>
  <c r="Q248" i="9"/>
  <c r="R248" i="9"/>
  <c r="S248" i="9"/>
  <c r="T248" i="9" s="1"/>
  <c r="P249" i="9"/>
  <c r="Q249" i="9"/>
  <c r="R249" i="9"/>
  <c r="S249" i="9"/>
  <c r="T249" i="9"/>
  <c r="P250" i="9"/>
  <c r="Q250" i="9"/>
  <c r="R250" i="9"/>
  <c r="S250" i="9"/>
  <c r="T250" i="9" s="1"/>
  <c r="P251" i="9"/>
  <c r="Q251" i="9"/>
  <c r="R251" i="9"/>
  <c r="S251" i="9"/>
  <c r="T251" i="9"/>
  <c r="P252" i="9"/>
  <c r="Q252" i="9"/>
  <c r="R252" i="9"/>
  <c r="S252" i="9"/>
  <c r="T252" i="9"/>
  <c r="P253" i="9"/>
  <c r="S253" i="9" s="1"/>
  <c r="T253" i="9" s="1"/>
  <c r="Q253" i="9"/>
  <c r="R253" i="9"/>
  <c r="P254" i="9"/>
  <c r="Q254" i="9"/>
  <c r="S254" i="9" s="1"/>
  <c r="T254" i="9" s="1"/>
  <c r="R254" i="9"/>
  <c r="P255" i="9"/>
  <c r="S255" i="9" s="1"/>
  <c r="T255" i="9" s="1"/>
  <c r="Q255" i="9"/>
  <c r="R255" i="9"/>
  <c r="P256" i="9"/>
  <c r="Q256" i="9"/>
  <c r="R256" i="9"/>
  <c r="P257" i="9"/>
  <c r="S257" i="9" s="1"/>
  <c r="T257" i="9" s="1"/>
  <c r="Q257" i="9"/>
  <c r="R257" i="9"/>
  <c r="P258" i="9"/>
  <c r="Q258" i="9"/>
  <c r="S258" i="9" s="1"/>
  <c r="T258" i="9" s="1"/>
  <c r="R258" i="9"/>
  <c r="P259" i="9"/>
  <c r="Q259" i="9"/>
  <c r="R259" i="9"/>
  <c r="P260" i="9"/>
  <c r="S260" i="9" s="1"/>
  <c r="T260" i="9" s="1"/>
  <c r="Q260" i="9"/>
  <c r="R260" i="9"/>
  <c r="P261" i="9"/>
  <c r="Q261" i="9"/>
  <c r="R261" i="9"/>
  <c r="S261" i="9"/>
  <c r="T261" i="9" s="1"/>
  <c r="P262" i="9"/>
  <c r="Q262" i="9"/>
  <c r="R262" i="9"/>
  <c r="S262" i="9"/>
  <c r="T262" i="9" s="1"/>
  <c r="P263" i="9"/>
  <c r="S263" i="9" s="1"/>
  <c r="T263" i="9" s="1"/>
  <c r="Q263" i="9"/>
  <c r="R263" i="9"/>
  <c r="P264" i="9"/>
  <c r="Q264" i="9"/>
  <c r="R264" i="9"/>
  <c r="S264" i="9"/>
  <c r="T264" i="9"/>
  <c r="P265" i="9"/>
  <c r="Q265" i="9"/>
  <c r="R265" i="9"/>
  <c r="S265" i="9" s="1"/>
  <c r="T265" i="9" s="1"/>
  <c r="P266" i="9"/>
  <c r="Q266" i="9"/>
  <c r="R266" i="9"/>
  <c r="S266" i="9"/>
  <c r="T266" i="9" s="1"/>
  <c r="P267" i="9"/>
  <c r="Q267" i="9"/>
  <c r="R267" i="9"/>
  <c r="S267" i="9"/>
  <c r="T267" i="9"/>
  <c r="P268" i="9"/>
  <c r="Q268" i="9"/>
  <c r="R268" i="9"/>
  <c r="S268" i="9"/>
  <c r="T268" i="9"/>
  <c r="P269" i="9"/>
  <c r="S269" i="9" s="1"/>
  <c r="T269" i="9" s="1"/>
  <c r="Q269" i="9"/>
  <c r="R269" i="9"/>
  <c r="P270" i="9"/>
  <c r="Q270" i="9"/>
  <c r="S270" i="9" s="1"/>
  <c r="T270" i="9" s="1"/>
  <c r="R270" i="9"/>
  <c r="P271" i="9"/>
  <c r="S271" i="9" s="1"/>
  <c r="Q271" i="9"/>
  <c r="R271" i="9"/>
  <c r="T271" i="9"/>
  <c r="P272" i="9"/>
  <c r="S272" i="9" s="1"/>
  <c r="T272" i="9" s="1"/>
  <c r="Q272" i="9"/>
  <c r="R272" i="9"/>
  <c r="P273" i="9"/>
  <c r="S273" i="9" s="1"/>
  <c r="T273" i="9" s="1"/>
  <c r="Q273" i="9"/>
  <c r="R273" i="9"/>
  <c r="P274" i="9"/>
  <c r="Q274" i="9"/>
  <c r="S274" i="9" s="1"/>
  <c r="T274" i="9" s="1"/>
  <c r="R274" i="9"/>
  <c r="P275" i="9"/>
  <c r="Q275" i="9"/>
  <c r="R275" i="9"/>
  <c r="P276" i="9"/>
  <c r="S276" i="9" s="1"/>
  <c r="T276" i="9" s="1"/>
  <c r="Q276" i="9"/>
  <c r="R276" i="9"/>
  <c r="P277" i="9"/>
  <c r="Q277" i="9"/>
  <c r="R277" i="9"/>
  <c r="S277" i="9"/>
  <c r="T277" i="9" s="1"/>
  <c r="P278" i="9"/>
  <c r="Q278" i="9"/>
  <c r="R278" i="9"/>
  <c r="S278" i="9" s="1"/>
  <c r="T278" i="9" s="1"/>
  <c r="P279" i="9"/>
  <c r="S279" i="9" s="1"/>
  <c r="T279" i="9" s="1"/>
  <c r="Q279" i="9"/>
  <c r="R279" i="9"/>
  <c r="P280" i="9"/>
  <c r="Q280" i="9"/>
  <c r="R280" i="9"/>
  <c r="S280" i="9"/>
  <c r="T280" i="9"/>
  <c r="P281" i="9"/>
  <c r="Q281" i="9"/>
  <c r="R281" i="9"/>
  <c r="S281" i="9" s="1"/>
  <c r="P282" i="9"/>
  <c r="S282" i="9" s="1"/>
  <c r="T282" i="9" s="1"/>
  <c r="Q282" i="9"/>
  <c r="R282" i="9"/>
  <c r="P283" i="9"/>
  <c r="Q283" i="9"/>
  <c r="S283" i="9" s="1"/>
  <c r="T283" i="9" s="1"/>
  <c r="R283" i="9"/>
  <c r="P284" i="9"/>
  <c r="S284" i="9" s="1"/>
  <c r="T284" i="9" s="1"/>
  <c r="Q284" i="9"/>
  <c r="R284" i="9"/>
  <c r="P285" i="9"/>
  <c r="Q285" i="9"/>
  <c r="R285" i="9"/>
  <c r="P286" i="9"/>
  <c r="S286" i="9" s="1"/>
  <c r="T286" i="9" s="1"/>
  <c r="Q286" i="9"/>
  <c r="R286" i="9"/>
  <c r="P287" i="9"/>
  <c r="Q287" i="9"/>
  <c r="S287" i="9" s="1"/>
  <c r="T287" i="9" s="1"/>
  <c r="R287" i="9"/>
  <c r="P288" i="9"/>
  <c r="Q288" i="9"/>
  <c r="R288" i="9"/>
  <c r="P289" i="9"/>
  <c r="S289" i="9" s="1"/>
  <c r="T289" i="9" s="1"/>
  <c r="Q289" i="9"/>
  <c r="R289" i="9"/>
  <c r="P290" i="9"/>
  <c r="Q290" i="9"/>
  <c r="R290" i="9"/>
  <c r="S290" i="9"/>
  <c r="T290" i="9" s="1"/>
  <c r="P291" i="9"/>
  <c r="Q291" i="9"/>
  <c r="S291" i="9" s="1"/>
  <c r="T291" i="9" s="1"/>
  <c r="R291" i="9"/>
  <c r="P292" i="9"/>
  <c r="S292" i="9" s="1"/>
  <c r="T292" i="9" s="1"/>
  <c r="Q292" i="9"/>
  <c r="R292" i="9"/>
  <c r="P293" i="9"/>
  <c r="Q293" i="9"/>
  <c r="R293" i="9"/>
  <c r="S293" i="9"/>
  <c r="T293" i="9"/>
  <c r="P294" i="9"/>
  <c r="Q294" i="9"/>
  <c r="R294" i="9"/>
  <c r="S294" i="9"/>
  <c r="T294" i="9" s="1"/>
  <c r="P295" i="9"/>
  <c r="Q295" i="9"/>
  <c r="R295" i="9"/>
  <c r="S295" i="9"/>
  <c r="T295" i="9" s="1"/>
  <c r="P296" i="9"/>
  <c r="Q296" i="9"/>
  <c r="R296" i="9"/>
  <c r="S296" i="9"/>
  <c r="T296" i="9"/>
  <c r="P297" i="9"/>
  <c r="Q297" i="9"/>
  <c r="R297" i="9"/>
  <c r="S297" i="9"/>
  <c r="T297" i="9"/>
  <c r="P298" i="9"/>
  <c r="S298" i="9" s="1"/>
  <c r="T298" i="9" s="1"/>
  <c r="Q298" i="9"/>
  <c r="R298" i="9"/>
  <c r="P299" i="9"/>
  <c r="Q299" i="9"/>
  <c r="S299" i="9" s="1"/>
  <c r="T299" i="9" s="1"/>
  <c r="R299" i="9"/>
  <c r="P300" i="9"/>
  <c r="S300" i="9" s="1"/>
  <c r="T300" i="9" s="1"/>
  <c r="Q300" i="9"/>
  <c r="R300" i="9"/>
  <c r="P301" i="9"/>
  <c r="Q301" i="9"/>
  <c r="R301" i="9"/>
  <c r="P302" i="9"/>
  <c r="S302" i="9" s="1"/>
  <c r="T302" i="9" s="1"/>
  <c r="Q302" i="9"/>
  <c r="R302" i="9"/>
  <c r="P303" i="9"/>
  <c r="Q303" i="9"/>
  <c r="R303" i="9"/>
  <c r="S303" i="9" s="1"/>
  <c r="T303" i="9" s="1"/>
  <c r="P304" i="9"/>
  <c r="Q304" i="9"/>
  <c r="R304" i="9"/>
  <c r="P305" i="9"/>
  <c r="S305" i="9" s="1"/>
  <c r="T305" i="9" s="1"/>
  <c r="Q305" i="9"/>
  <c r="R305" i="9"/>
  <c r="P306" i="9"/>
  <c r="Q306" i="9"/>
  <c r="R306" i="9"/>
  <c r="S306" i="9"/>
  <c r="T306" i="9" s="1"/>
  <c r="P307" i="9"/>
  <c r="Q307" i="9"/>
  <c r="R307" i="9"/>
  <c r="S307" i="9"/>
  <c r="T307" i="9" s="1"/>
  <c r="P308" i="9"/>
  <c r="S308" i="9" s="1"/>
  <c r="T308" i="9" s="1"/>
  <c r="Q308" i="9"/>
  <c r="R308" i="9"/>
  <c r="P309" i="9"/>
  <c r="Q309" i="9"/>
  <c r="R309" i="9"/>
  <c r="S309" i="9"/>
  <c r="T309" i="9"/>
  <c r="P310" i="9"/>
  <c r="Q310" i="9"/>
  <c r="R310" i="9"/>
  <c r="S310" i="9"/>
  <c r="T310" i="9" s="1"/>
  <c r="P311" i="9"/>
  <c r="Q311" i="9"/>
  <c r="R311" i="9"/>
  <c r="S311" i="9"/>
  <c r="T311" i="9" s="1"/>
  <c r="P312" i="9"/>
  <c r="Q312" i="9"/>
  <c r="R312" i="9"/>
  <c r="S312" i="9"/>
  <c r="T312" i="9"/>
  <c r="P313" i="9"/>
  <c r="Q313" i="9"/>
  <c r="R313" i="9"/>
  <c r="S313" i="9"/>
  <c r="T313" i="9"/>
  <c r="P314" i="9"/>
  <c r="S314" i="9" s="1"/>
  <c r="T314" i="9" s="1"/>
  <c r="Q314" i="9"/>
  <c r="R314" i="9"/>
  <c r="P315" i="9"/>
  <c r="Q315" i="9"/>
  <c r="S315" i="9" s="1"/>
  <c r="T315" i="9" s="1"/>
  <c r="R315" i="9"/>
  <c r="P316" i="9"/>
  <c r="S316" i="9" s="1"/>
  <c r="Q316" i="9"/>
  <c r="R316" i="9"/>
  <c r="T316" i="9"/>
  <c r="P317" i="9"/>
  <c r="Q317" i="9"/>
  <c r="R317" i="9"/>
  <c r="P318" i="9"/>
  <c r="S318" i="9" s="1"/>
  <c r="T318" i="9" s="1"/>
  <c r="Q318" i="9"/>
  <c r="R318" i="9"/>
  <c r="P319" i="9"/>
  <c r="Q319" i="9"/>
  <c r="R319" i="9"/>
  <c r="S319" i="9" s="1"/>
  <c r="T319" i="9" s="1"/>
  <c r="P320" i="9"/>
  <c r="Q320" i="9"/>
  <c r="R320" i="9"/>
  <c r="P321" i="9"/>
  <c r="S321" i="9" s="1"/>
  <c r="T321" i="9" s="1"/>
  <c r="Q321" i="9"/>
  <c r="R321" i="9"/>
  <c r="P322" i="9"/>
  <c r="Q322" i="9"/>
  <c r="R322" i="9"/>
  <c r="S322" i="9"/>
  <c r="T322" i="9"/>
  <c r="P323" i="9"/>
  <c r="Q323" i="9"/>
  <c r="S323" i="9" s="1"/>
  <c r="T323" i="9" s="1"/>
  <c r="R323" i="9"/>
  <c r="P324" i="9"/>
  <c r="S324" i="9" s="1"/>
  <c r="T324" i="9" s="1"/>
  <c r="Q324" i="9"/>
  <c r="R324" i="9"/>
  <c r="P325" i="9"/>
  <c r="Q325" i="9"/>
  <c r="R325" i="9"/>
  <c r="S325" i="9"/>
  <c r="T325" i="9"/>
  <c r="P326" i="9"/>
  <c r="Q326" i="9"/>
  <c r="R326" i="9"/>
  <c r="S326" i="9" s="1"/>
  <c r="T326" i="9" s="1"/>
  <c r="P327" i="9"/>
  <c r="Q327" i="9"/>
  <c r="R327" i="9"/>
  <c r="S327" i="9"/>
  <c r="T327" i="9" s="1"/>
  <c r="P328" i="9"/>
  <c r="Q328" i="9"/>
  <c r="R328" i="9"/>
  <c r="S328" i="9"/>
  <c r="T328" i="9"/>
  <c r="P329" i="9"/>
  <c r="Q329" i="9"/>
  <c r="R329" i="9"/>
  <c r="S329" i="9"/>
  <c r="T329" i="9"/>
  <c r="P330" i="9"/>
  <c r="S330" i="9" s="1"/>
  <c r="T330" i="9" s="1"/>
  <c r="Q330" i="9"/>
  <c r="R330" i="9"/>
  <c r="P331" i="9"/>
  <c r="Q331" i="9"/>
  <c r="S331" i="9" s="1"/>
  <c r="T331" i="9" s="1"/>
  <c r="R331" i="9"/>
  <c r="P332" i="9"/>
  <c r="S332" i="9" s="1"/>
  <c r="T332" i="9" s="1"/>
  <c r="Q332" i="9"/>
  <c r="R332" i="9"/>
  <c r="P333" i="9"/>
  <c r="Q333" i="9"/>
  <c r="R333" i="9"/>
  <c r="P334" i="9"/>
  <c r="S334" i="9" s="1"/>
  <c r="T334" i="9" s="1"/>
  <c r="Q334" i="9"/>
  <c r="R334" i="9"/>
  <c r="P335" i="9"/>
  <c r="Q335" i="9"/>
  <c r="R335" i="9"/>
  <c r="S335" i="9"/>
  <c r="T335" i="9" s="1"/>
  <c r="P336" i="9"/>
  <c r="Q336" i="9"/>
  <c r="R336" i="9"/>
  <c r="P337" i="9"/>
  <c r="S337" i="9" s="1"/>
  <c r="T337" i="9" s="1"/>
  <c r="Q337" i="9"/>
  <c r="R337" i="9"/>
  <c r="P338" i="9"/>
  <c r="Q338" i="9"/>
  <c r="R338" i="9"/>
  <c r="S338" i="9"/>
  <c r="T338" i="9"/>
  <c r="P339" i="9"/>
  <c r="Q339" i="9"/>
  <c r="R339" i="9"/>
  <c r="S339" i="9"/>
  <c r="T339" i="9" s="1"/>
  <c r="P340" i="9"/>
  <c r="S340" i="9" s="1"/>
  <c r="T340" i="9" s="1"/>
  <c r="Q340" i="9"/>
  <c r="R340" i="9"/>
  <c r="P341" i="9"/>
  <c r="Q341" i="9"/>
  <c r="R341" i="9"/>
  <c r="S341" i="9"/>
  <c r="T341" i="9"/>
  <c r="P342" i="9"/>
  <c r="Q342" i="9"/>
  <c r="R342" i="9"/>
  <c r="S342" i="9"/>
  <c r="T342" i="9"/>
  <c r="P343" i="9"/>
  <c r="Q343" i="9"/>
  <c r="R343" i="9"/>
  <c r="S343" i="9"/>
  <c r="T343" i="9" s="1"/>
  <c r="P344" i="9"/>
  <c r="Q344" i="9"/>
  <c r="R344" i="9"/>
  <c r="S344" i="9"/>
  <c r="T344" i="9"/>
  <c r="P345" i="9"/>
  <c r="Q345" i="9"/>
  <c r="R345" i="9"/>
  <c r="S345" i="9"/>
  <c r="T345" i="9"/>
  <c r="P346" i="9"/>
  <c r="S346" i="9" s="1"/>
  <c r="Q346" i="9"/>
  <c r="R346" i="9"/>
  <c r="T346" i="9"/>
  <c r="P347" i="9"/>
  <c r="Q347" i="9"/>
  <c r="S347" i="9" s="1"/>
  <c r="T347" i="9" s="1"/>
  <c r="R347" i="9"/>
  <c r="P348" i="9"/>
  <c r="S348" i="9" s="1"/>
  <c r="Q348" i="9"/>
  <c r="R348" i="9"/>
  <c r="T348" i="9"/>
  <c r="P349" i="9"/>
  <c r="S349" i="9" s="1"/>
  <c r="T349" i="9" s="1"/>
  <c r="Q349" i="9"/>
  <c r="R349" i="9"/>
  <c r="P350" i="9"/>
  <c r="S350" i="9" s="1"/>
  <c r="T350" i="9" s="1"/>
  <c r="Q350" i="9"/>
  <c r="R350" i="9"/>
  <c r="P351" i="9"/>
  <c r="Q351" i="9"/>
  <c r="R351" i="9"/>
  <c r="S351" i="9"/>
  <c r="T351" i="9" s="1"/>
  <c r="P352" i="9"/>
  <c r="S352" i="9" s="1"/>
  <c r="T352" i="9" s="1"/>
  <c r="Q352" i="9"/>
  <c r="R352" i="9"/>
  <c r="P353" i="9"/>
  <c r="Q353" i="9"/>
  <c r="R353" i="9"/>
  <c r="P354" i="9"/>
  <c r="Q354" i="9"/>
  <c r="R354" i="9"/>
  <c r="S354" i="9"/>
  <c r="T354" i="9"/>
  <c r="P355" i="9"/>
  <c r="Q355" i="9"/>
  <c r="R355" i="9"/>
  <c r="S355" i="9"/>
  <c r="T355" i="9" s="1"/>
  <c r="P356" i="9"/>
  <c r="S356" i="9" s="1"/>
  <c r="T356" i="9" s="1"/>
  <c r="Q356" i="9"/>
  <c r="R356" i="9"/>
  <c r="P357" i="9"/>
  <c r="Q357" i="9"/>
  <c r="R357" i="9"/>
  <c r="S357" i="9"/>
  <c r="T357" i="9"/>
  <c r="P358" i="9"/>
  <c r="Q358" i="9"/>
  <c r="R358" i="9"/>
  <c r="S358" i="9"/>
  <c r="T358" i="9"/>
  <c r="P359" i="9"/>
  <c r="Q359" i="9"/>
  <c r="R359" i="9"/>
  <c r="S359" i="9"/>
  <c r="T359" i="9" s="1"/>
  <c r="P360" i="9"/>
  <c r="Q360" i="9"/>
  <c r="R360" i="9"/>
  <c r="S360" i="9"/>
  <c r="T360" i="9"/>
  <c r="P361" i="9"/>
  <c r="Q361" i="9"/>
  <c r="R361" i="9"/>
  <c r="S361" i="9"/>
  <c r="T361" i="9"/>
  <c r="P362" i="9"/>
  <c r="S362" i="9" s="1"/>
  <c r="Q362" i="9"/>
  <c r="R362" i="9"/>
  <c r="T362" i="9"/>
  <c r="P363" i="9"/>
  <c r="Q363" i="9"/>
  <c r="S363" i="9" s="1"/>
  <c r="T363" i="9" s="1"/>
  <c r="R363" i="9"/>
  <c r="P364" i="9"/>
  <c r="S364" i="9" s="1"/>
  <c r="Q364" i="9"/>
  <c r="R364" i="9"/>
  <c r="T364" i="9"/>
  <c r="P365" i="9"/>
  <c r="S365" i="9" s="1"/>
  <c r="T365" i="9" s="1"/>
  <c r="Q365" i="9"/>
  <c r="R365" i="9"/>
  <c r="P366" i="9"/>
  <c r="S366" i="9" s="1"/>
  <c r="T366" i="9" s="1"/>
  <c r="Q366" i="9"/>
  <c r="R366" i="9"/>
  <c r="P367" i="9"/>
  <c r="Q367" i="9"/>
  <c r="R367" i="9"/>
  <c r="S367" i="9"/>
  <c r="T367" i="9" s="1"/>
  <c r="P368" i="9"/>
  <c r="Q368" i="9"/>
  <c r="R368" i="9"/>
  <c r="P369" i="9"/>
  <c r="Q369" i="9"/>
  <c r="R369" i="9"/>
  <c r="P370" i="9"/>
  <c r="Q370" i="9"/>
  <c r="R370" i="9"/>
  <c r="S370" i="9"/>
  <c r="T370" i="9"/>
  <c r="P371" i="9"/>
  <c r="Q371" i="9"/>
  <c r="R371" i="9"/>
  <c r="S371" i="9"/>
  <c r="T371" i="9" s="1"/>
  <c r="P372" i="9"/>
  <c r="Q372" i="9"/>
  <c r="R372" i="9"/>
  <c r="P373" i="9"/>
  <c r="Q373" i="9"/>
  <c r="R373" i="9"/>
  <c r="S373" i="9"/>
  <c r="T373" i="9"/>
  <c r="P374" i="9"/>
  <c r="Q374" i="9"/>
  <c r="R374" i="9"/>
  <c r="S374" i="9"/>
  <c r="T374" i="9"/>
  <c r="P375" i="9"/>
  <c r="Q375" i="9"/>
  <c r="R375" i="9"/>
  <c r="S375" i="9"/>
  <c r="T375" i="9" s="1"/>
  <c r="P376" i="9"/>
  <c r="Q376" i="9"/>
  <c r="R376" i="9"/>
  <c r="S376" i="9"/>
  <c r="T376" i="9"/>
  <c r="P377" i="9"/>
  <c r="Q377" i="9"/>
  <c r="R377" i="9"/>
  <c r="S377" i="9"/>
  <c r="T377" i="9"/>
  <c r="P378" i="9"/>
  <c r="Q378" i="9"/>
  <c r="R378" i="9"/>
  <c r="S378" i="9"/>
  <c r="T378" i="9"/>
  <c r="P379" i="9"/>
  <c r="Q379" i="9"/>
  <c r="R379" i="9"/>
  <c r="S379" i="9"/>
  <c r="T379" i="9"/>
  <c r="P380" i="9"/>
  <c r="S380" i="9" s="1"/>
  <c r="T380" i="9" s="1"/>
  <c r="Q380" i="9"/>
  <c r="R380" i="9"/>
  <c r="P381" i="9"/>
  <c r="Q381" i="9"/>
  <c r="R381" i="9"/>
  <c r="P382" i="9"/>
  <c r="S382" i="9" s="1"/>
  <c r="T382" i="9" s="1"/>
  <c r="Q382" i="9"/>
  <c r="R382" i="9"/>
  <c r="P383" i="9"/>
  <c r="Q383" i="9"/>
  <c r="R383" i="9"/>
  <c r="S383" i="9"/>
  <c r="T383" i="9" s="1"/>
  <c r="P384" i="9"/>
  <c r="Q384" i="9"/>
  <c r="R384" i="9"/>
  <c r="P385" i="9"/>
  <c r="S385" i="9" s="1"/>
  <c r="T385" i="9" s="1"/>
  <c r="Q385" i="9"/>
  <c r="R385" i="9"/>
  <c r="P386" i="9"/>
  <c r="Q386" i="9"/>
  <c r="R386" i="9"/>
  <c r="S386" i="9"/>
  <c r="T386" i="9"/>
  <c r="P387" i="9"/>
  <c r="Q387" i="9"/>
  <c r="R387" i="9"/>
  <c r="S387" i="9"/>
  <c r="T387" i="9" s="1"/>
  <c r="P388" i="9"/>
  <c r="Q388" i="9"/>
  <c r="R388" i="9"/>
  <c r="P389" i="9"/>
  <c r="Q389" i="9"/>
  <c r="R389" i="9"/>
  <c r="S389" i="9"/>
  <c r="T389" i="9"/>
  <c r="P390" i="9"/>
  <c r="Q390" i="9"/>
  <c r="R390" i="9"/>
  <c r="S390" i="9"/>
  <c r="T390" i="9"/>
  <c r="P391" i="9"/>
  <c r="Q391" i="9"/>
  <c r="R391" i="9"/>
  <c r="S391" i="9" s="1"/>
  <c r="T391" i="9" s="1"/>
  <c r="P392" i="9"/>
  <c r="Q392" i="9"/>
  <c r="R392" i="9"/>
  <c r="S392" i="9"/>
  <c r="T392" i="9"/>
  <c r="P393" i="9"/>
  <c r="Q393" i="9"/>
  <c r="R393" i="9"/>
  <c r="S393" i="9"/>
  <c r="T393" i="9"/>
  <c r="P394" i="9"/>
  <c r="Q394" i="9"/>
  <c r="R394" i="9"/>
  <c r="S394" i="9"/>
  <c r="T394" i="9"/>
  <c r="P395" i="9"/>
  <c r="Q395" i="9"/>
  <c r="R395" i="9"/>
  <c r="S395" i="9"/>
  <c r="T395" i="9"/>
  <c r="P396" i="9"/>
  <c r="Q396" i="9"/>
  <c r="S396" i="9" s="1"/>
  <c r="R396" i="9"/>
  <c r="T396" i="9"/>
  <c r="P397" i="9"/>
  <c r="Q397" i="9"/>
  <c r="R397" i="9"/>
  <c r="P398" i="9"/>
  <c r="S398" i="9" s="1"/>
  <c r="T398" i="9" s="1"/>
  <c r="Q398" i="9"/>
  <c r="R398" i="9"/>
  <c r="P399" i="9"/>
  <c r="Q399" i="9"/>
  <c r="R399" i="9"/>
  <c r="S399" i="9"/>
  <c r="T399" i="9" s="1"/>
  <c r="P400" i="9"/>
  <c r="S400" i="9" s="1"/>
  <c r="T400" i="9" s="1"/>
  <c r="Q400" i="9"/>
  <c r="R400" i="9"/>
  <c r="P401" i="9"/>
  <c r="Q401" i="9"/>
  <c r="R401" i="9"/>
  <c r="P402" i="9"/>
  <c r="Q402" i="9"/>
  <c r="R402" i="9"/>
  <c r="S402" i="9"/>
  <c r="T402" i="9"/>
  <c r="P403" i="9"/>
  <c r="Q403" i="9"/>
  <c r="R403" i="9"/>
  <c r="S403" i="9"/>
  <c r="T403" i="9" s="1"/>
  <c r="P404" i="9"/>
  <c r="S404" i="9" s="1"/>
  <c r="T404" i="9" s="1"/>
  <c r="Q404" i="9"/>
  <c r="R404" i="9"/>
  <c r="P405" i="9"/>
  <c r="Q405" i="9"/>
  <c r="R405" i="9"/>
  <c r="S405" i="9"/>
  <c r="T405" i="9"/>
  <c r="P406" i="9"/>
  <c r="Q406" i="9"/>
  <c r="R406" i="9"/>
  <c r="S406" i="9"/>
  <c r="T406" i="9"/>
  <c r="P407" i="9"/>
  <c r="Q407" i="9"/>
  <c r="R407" i="9"/>
  <c r="S407" i="9"/>
  <c r="T407" i="9" s="1"/>
  <c r="P408" i="9"/>
  <c r="Q408" i="9"/>
  <c r="R408" i="9"/>
  <c r="S408" i="9"/>
  <c r="T408" i="9"/>
  <c r="P409" i="9"/>
  <c r="Q409" i="9"/>
  <c r="R409" i="9"/>
  <c r="S409" i="9"/>
  <c r="T409" i="9"/>
  <c r="G27" i="12"/>
  <c r="J44" i="71"/>
  <c r="S99" i="82" l="1"/>
  <c r="T99" i="82" s="1"/>
  <c r="S218" i="82"/>
  <c r="T218" i="82" s="1"/>
  <c r="S298" i="82"/>
  <c r="T298" i="82" s="1"/>
  <c r="S314" i="82"/>
  <c r="T314" i="82" s="1"/>
  <c r="S330" i="82"/>
  <c r="T330" i="82" s="1"/>
  <c r="S394" i="82"/>
  <c r="T394" i="82" s="1"/>
  <c r="S442" i="82"/>
  <c r="T442" i="82" s="1"/>
  <c r="S334" i="82"/>
  <c r="T334" i="82" s="1"/>
  <c r="S350" i="82"/>
  <c r="T350" i="82" s="1"/>
  <c r="S366" i="82"/>
  <c r="T366" i="82" s="1"/>
  <c r="S462" i="82"/>
  <c r="T462" i="82" s="1"/>
  <c r="S458" i="82"/>
  <c r="T458" i="82" s="1"/>
  <c r="S151" i="82"/>
  <c r="T151" i="82" s="1"/>
  <c r="S231" i="82"/>
  <c r="T231" i="82" s="1"/>
  <c r="S247" i="82"/>
  <c r="T247" i="82" s="1"/>
  <c r="S327" i="82"/>
  <c r="T327" i="82" s="1"/>
  <c r="S391" i="82"/>
  <c r="T391" i="82" s="1"/>
  <c r="S313" i="82"/>
  <c r="T313" i="82" s="1"/>
  <c r="S197" i="82"/>
  <c r="T197" i="82" s="1"/>
  <c r="S277" i="82"/>
  <c r="T277" i="82" s="1"/>
  <c r="S341" i="82"/>
  <c r="T341" i="82" s="1"/>
  <c r="S64" i="82"/>
  <c r="T64" i="82" s="1"/>
  <c r="S299" i="82"/>
  <c r="T299" i="82" s="1"/>
  <c r="S395" i="82"/>
  <c r="T395" i="82" s="1"/>
  <c r="S427" i="82"/>
  <c r="T427" i="82" s="1"/>
  <c r="S187" i="82"/>
  <c r="T187" i="82" s="1"/>
  <c r="S252" i="82"/>
  <c r="T252" i="82" s="1"/>
  <c r="S332" i="82"/>
  <c r="T332" i="82" s="1"/>
  <c r="S337" i="82"/>
  <c r="T337" i="82" s="1"/>
  <c r="S396" i="82"/>
  <c r="T396" i="82" s="1"/>
  <c r="S127" i="82"/>
  <c r="T127" i="82" s="1"/>
  <c r="S58" i="82"/>
  <c r="T58" i="82" s="1"/>
  <c r="S74" i="82"/>
  <c r="T74" i="82" s="1"/>
  <c r="S122" i="82"/>
  <c r="T122" i="82" s="1"/>
  <c r="S154" i="82"/>
  <c r="T154" i="82" s="1"/>
  <c r="S170" i="82"/>
  <c r="T170" i="82" s="1"/>
  <c r="S186" i="82"/>
  <c r="T186" i="82" s="1"/>
  <c r="S415" i="82"/>
  <c r="T415" i="82" s="1"/>
  <c r="S405" i="82"/>
  <c r="T405" i="82" s="1"/>
  <c r="S38" i="82"/>
  <c r="T38" i="82" s="1"/>
  <c r="S54" i="82"/>
  <c r="T54" i="82" s="1"/>
  <c r="S118" i="82"/>
  <c r="T118" i="82" s="1"/>
  <c r="S177" i="82"/>
  <c r="T177" i="82" s="1"/>
  <c r="S369" i="82"/>
  <c r="T369" i="82" s="1"/>
  <c r="S401" i="82"/>
  <c r="T401" i="82" s="1"/>
  <c r="S433" i="82"/>
  <c r="T433" i="82" s="1"/>
  <c r="S124" i="82"/>
  <c r="T124" i="82" s="1"/>
  <c r="S455" i="82"/>
  <c r="T455" i="82" s="1"/>
  <c r="S471" i="82"/>
  <c r="T471" i="82" s="1"/>
  <c r="S487" i="82"/>
  <c r="T487" i="82" s="1"/>
  <c r="S157" i="82"/>
  <c r="T157" i="82" s="1"/>
  <c r="S173" i="82"/>
  <c r="T173" i="82" s="1"/>
  <c r="S79" i="82"/>
  <c r="T79" i="82" s="1"/>
  <c r="S148" i="82"/>
  <c r="T148" i="82" s="1"/>
  <c r="S153" i="82"/>
  <c r="T153" i="82" s="1"/>
  <c r="S169" i="82"/>
  <c r="T169" i="82" s="1"/>
  <c r="S190" i="82"/>
  <c r="T190" i="82" s="1"/>
  <c r="S387" i="82"/>
  <c r="T387" i="82" s="1"/>
  <c r="S191" i="82"/>
  <c r="T191" i="82" s="1"/>
  <c r="S207" i="82"/>
  <c r="T207" i="82" s="1"/>
  <c r="S107" i="82"/>
  <c r="T107" i="82" s="1"/>
  <c r="S202" i="82"/>
  <c r="T202" i="82" s="1"/>
  <c r="S431" i="82"/>
  <c r="T431" i="82" s="1"/>
  <c r="S91" i="82"/>
  <c r="T91" i="82" s="1"/>
  <c r="S378" i="82"/>
  <c r="T378" i="82" s="1"/>
  <c r="S469" i="82"/>
  <c r="T469" i="82" s="1"/>
  <c r="S485" i="82"/>
  <c r="T485" i="82" s="1"/>
  <c r="S17" i="82"/>
  <c r="T17" i="82" s="1"/>
  <c r="S44" i="82"/>
  <c r="T44" i="82" s="1"/>
  <c r="S60" i="82"/>
  <c r="T60" i="82" s="1"/>
  <c r="S65" i="82"/>
  <c r="T65" i="82" s="1"/>
  <c r="S76" i="82"/>
  <c r="T76" i="82" s="1"/>
  <c r="S108" i="82"/>
  <c r="T108" i="82" s="1"/>
  <c r="S203" i="82"/>
  <c r="T203" i="82" s="1"/>
  <c r="S266" i="82"/>
  <c r="T266" i="82" s="1"/>
  <c r="S288" i="82"/>
  <c r="T288" i="82" s="1"/>
  <c r="S23" i="82"/>
  <c r="T23" i="82" s="1"/>
  <c r="S39" i="82"/>
  <c r="T39" i="82" s="1"/>
  <c r="S55" i="82"/>
  <c r="T55" i="82" s="1"/>
  <c r="S87" i="82"/>
  <c r="T87" i="82" s="1"/>
  <c r="S103" i="82"/>
  <c r="T103" i="82" s="1"/>
  <c r="S140" i="82"/>
  <c r="T140" i="82" s="1"/>
  <c r="S283" i="82"/>
  <c r="T283" i="82" s="1"/>
  <c r="S347" i="82"/>
  <c r="T347" i="82" s="1"/>
  <c r="S459" i="82"/>
  <c r="T459" i="82" s="1"/>
  <c r="S475" i="82"/>
  <c r="T475" i="82" s="1"/>
  <c r="S34" i="82"/>
  <c r="T34" i="82" s="1"/>
  <c r="S98" i="82"/>
  <c r="T98" i="82" s="1"/>
  <c r="S156" i="82"/>
  <c r="T156" i="82" s="1"/>
  <c r="S172" i="82"/>
  <c r="T172" i="82" s="1"/>
  <c r="S262" i="82"/>
  <c r="T262" i="82" s="1"/>
  <c r="S310" i="82"/>
  <c r="T310" i="82" s="1"/>
  <c r="S326" i="82"/>
  <c r="T326" i="82" s="1"/>
  <c r="S422" i="82"/>
  <c r="T422" i="82" s="1"/>
  <c r="S438" i="82"/>
  <c r="T438" i="82" s="1"/>
  <c r="S29" i="82"/>
  <c r="T29" i="82" s="1"/>
  <c r="S45" i="82"/>
  <c r="T45" i="82" s="1"/>
  <c r="S130" i="82"/>
  <c r="T130" i="82" s="1"/>
  <c r="S209" i="82"/>
  <c r="T209" i="82" s="1"/>
  <c r="S235" i="82"/>
  <c r="T235" i="82" s="1"/>
  <c r="S379" i="82"/>
  <c r="T379" i="82" s="1"/>
  <c r="S72" i="82"/>
  <c r="T72" i="82" s="1"/>
  <c r="S338" i="82"/>
  <c r="T338" i="82" s="1"/>
  <c r="S354" i="82"/>
  <c r="T354" i="82" s="1"/>
  <c r="S359" i="82"/>
  <c r="T359" i="82" s="1"/>
  <c r="S370" i="82"/>
  <c r="T370" i="82" s="1"/>
  <c r="S375" i="82"/>
  <c r="T375" i="82" s="1"/>
  <c r="S9" i="82"/>
  <c r="T9" i="82" s="1"/>
  <c r="S73" i="82"/>
  <c r="T73" i="82" s="1"/>
  <c r="S163" i="82"/>
  <c r="T163" i="82" s="1"/>
  <c r="S221" i="82"/>
  <c r="T221" i="82" s="1"/>
  <c r="S237" i="82"/>
  <c r="T237" i="82" s="1"/>
  <c r="S253" i="82"/>
  <c r="T253" i="82" s="1"/>
  <c r="S301" i="82"/>
  <c r="T301" i="82" s="1"/>
  <c r="S351" i="82"/>
  <c r="T351" i="82" s="1"/>
  <c r="S367" i="82"/>
  <c r="T367" i="82" s="1"/>
  <c r="S441" i="82"/>
  <c r="T441" i="82" s="1"/>
  <c r="S446" i="82"/>
  <c r="T446" i="82" s="1"/>
  <c r="S53" i="82"/>
  <c r="T53" i="82" s="1"/>
  <c r="S69" i="82"/>
  <c r="T69" i="82" s="1"/>
  <c r="S136" i="82"/>
  <c r="T136" i="82" s="1"/>
  <c r="S147" i="82"/>
  <c r="T147" i="82" s="1"/>
  <c r="S204" i="82"/>
  <c r="T204" i="82" s="1"/>
  <c r="S215" i="82"/>
  <c r="T215" i="82" s="1"/>
  <c r="S220" i="82"/>
  <c r="T220" i="82" s="1"/>
  <c r="S225" i="82"/>
  <c r="T225" i="82" s="1"/>
  <c r="S251" i="82"/>
  <c r="T251" i="82" s="1"/>
  <c r="S309" i="82"/>
  <c r="T309" i="82" s="1"/>
  <c r="S346" i="82"/>
  <c r="T346" i="82" s="1"/>
  <c r="S362" i="82"/>
  <c r="T362" i="82" s="1"/>
  <c r="S436" i="82"/>
  <c r="T436" i="82" s="1"/>
  <c r="S483" i="82"/>
  <c r="T483" i="82" s="1"/>
  <c r="S16" i="82"/>
  <c r="T16" i="82" s="1"/>
  <c r="S43" i="82"/>
  <c r="T43" i="82" s="1"/>
  <c r="S59" i="82"/>
  <c r="T59" i="82" s="1"/>
  <c r="S75" i="82"/>
  <c r="T75" i="82" s="1"/>
  <c r="S195" i="82"/>
  <c r="T195" i="82" s="1"/>
  <c r="S241" i="82"/>
  <c r="T241" i="82" s="1"/>
  <c r="S267" i="82"/>
  <c r="T267" i="82" s="1"/>
  <c r="S278" i="82"/>
  <c r="T278" i="82" s="1"/>
  <c r="S352" i="82"/>
  <c r="T352" i="82" s="1"/>
  <c r="S410" i="82"/>
  <c r="T410" i="82" s="1"/>
  <c r="S426" i="82"/>
  <c r="T426" i="82" s="1"/>
  <c r="S11" i="82"/>
  <c r="T11" i="82" s="1"/>
  <c r="S27" i="82"/>
  <c r="T27" i="82" s="1"/>
  <c r="S164" i="82"/>
  <c r="T164" i="82" s="1"/>
  <c r="S263" i="82"/>
  <c r="T263" i="82" s="1"/>
  <c r="S268" i="82"/>
  <c r="T268" i="82" s="1"/>
  <c r="S273" i="82"/>
  <c r="T273" i="82" s="1"/>
  <c r="S315" i="82"/>
  <c r="T315" i="82" s="1"/>
  <c r="S331" i="82"/>
  <c r="T331" i="82" s="1"/>
  <c r="S342" i="82"/>
  <c r="T342" i="82" s="1"/>
  <c r="S358" i="82"/>
  <c r="T358" i="82" s="1"/>
  <c r="S363" i="82"/>
  <c r="T363" i="82" s="1"/>
  <c r="S374" i="82"/>
  <c r="T374" i="82" s="1"/>
  <c r="S416" i="82"/>
  <c r="T416" i="82" s="1"/>
  <c r="S138" i="82"/>
  <c r="T138" i="82" s="1"/>
  <c r="S206" i="82"/>
  <c r="T206" i="82" s="1"/>
  <c r="S258" i="82"/>
  <c r="T258" i="82" s="1"/>
  <c r="S279" i="82"/>
  <c r="T279" i="82" s="1"/>
  <c r="S305" i="82"/>
  <c r="T305" i="82" s="1"/>
  <c r="S390" i="82"/>
  <c r="T390" i="82" s="1"/>
  <c r="S411" i="82"/>
  <c r="T411" i="82" s="1"/>
  <c r="S474" i="82"/>
  <c r="T474" i="82" s="1"/>
  <c r="S28" i="82"/>
  <c r="T28" i="82" s="1"/>
  <c r="S81" i="82"/>
  <c r="T81" i="82" s="1"/>
  <c r="S12" i="82"/>
  <c r="T12" i="82" s="1"/>
  <c r="S123" i="82"/>
  <c r="T123" i="82" s="1"/>
  <c r="S139" i="82"/>
  <c r="T139" i="82" s="1"/>
  <c r="S181" i="82"/>
  <c r="T181" i="82" s="1"/>
  <c r="S243" i="82"/>
  <c r="T243" i="82" s="1"/>
  <c r="S269" i="82"/>
  <c r="T269" i="82" s="1"/>
  <c r="S290" i="82"/>
  <c r="T290" i="82" s="1"/>
  <c r="S295" i="82"/>
  <c r="T295" i="82" s="1"/>
  <c r="S306" i="82"/>
  <c r="T306" i="82" s="1"/>
  <c r="S311" i="82"/>
  <c r="T311" i="82" s="1"/>
  <c r="S322" i="82"/>
  <c r="T322" i="82" s="1"/>
  <c r="S343" i="82"/>
  <c r="T343" i="82" s="1"/>
  <c r="S454" i="82"/>
  <c r="T454" i="82" s="1"/>
  <c r="S480" i="82"/>
  <c r="T480" i="82" s="1"/>
  <c r="S71" i="82"/>
  <c r="T71" i="82" s="1"/>
  <c r="S443" i="82"/>
  <c r="T443" i="82" s="1"/>
  <c r="S92" i="82"/>
  <c r="T92" i="82" s="1"/>
  <c r="S119" i="82"/>
  <c r="T119" i="82" s="1"/>
  <c r="S155" i="82"/>
  <c r="T155" i="82" s="1"/>
  <c r="S171" i="82"/>
  <c r="T171" i="82" s="1"/>
  <c r="S264" i="82"/>
  <c r="T264" i="82" s="1"/>
  <c r="S365" i="82"/>
  <c r="T365" i="82" s="1"/>
  <c r="S386" i="82"/>
  <c r="T386" i="82" s="1"/>
  <c r="S407" i="82"/>
  <c r="T407" i="82" s="1"/>
  <c r="S19" i="82"/>
  <c r="T19" i="82" s="1"/>
  <c r="S114" i="82"/>
  <c r="T114" i="82" s="1"/>
  <c r="S182" i="82"/>
  <c r="T182" i="82" s="1"/>
  <c r="S234" i="82"/>
  <c r="T234" i="82" s="1"/>
  <c r="S244" i="82"/>
  <c r="T244" i="82" s="1"/>
  <c r="S249" i="82"/>
  <c r="T249" i="82" s="1"/>
  <c r="S270" i="82"/>
  <c r="T270" i="82" s="1"/>
  <c r="S307" i="82"/>
  <c r="T307" i="82" s="1"/>
  <c r="S402" i="82"/>
  <c r="T402" i="82" s="1"/>
  <c r="S418" i="82"/>
  <c r="T418" i="82" s="1"/>
  <c r="S423" i="82"/>
  <c r="T423" i="82" s="1"/>
  <c r="S434" i="82"/>
  <c r="T434" i="82" s="1"/>
  <c r="S439" i="82"/>
  <c r="T439" i="82" s="1"/>
  <c r="S481" i="82"/>
  <c r="T481" i="82" s="1"/>
  <c r="S14" i="82"/>
  <c r="T14" i="82" s="1"/>
  <c r="S30" i="82"/>
  <c r="T30" i="82" s="1"/>
  <c r="S83" i="82"/>
  <c r="T83" i="82" s="1"/>
  <c r="S135" i="82"/>
  <c r="T135" i="82" s="1"/>
  <c r="S145" i="82"/>
  <c r="T145" i="82" s="1"/>
  <c r="S198" i="82"/>
  <c r="T198" i="82" s="1"/>
  <c r="S229" i="82"/>
  <c r="T229" i="82" s="1"/>
  <c r="S286" i="82"/>
  <c r="T286" i="82" s="1"/>
  <c r="S302" i="82"/>
  <c r="T302" i="82" s="1"/>
  <c r="S371" i="82"/>
  <c r="T371" i="82" s="1"/>
  <c r="S381" i="82"/>
  <c r="T381" i="82" s="1"/>
  <c r="S429" i="82"/>
  <c r="T429" i="82" s="1"/>
  <c r="S460" i="82"/>
  <c r="T460" i="82" s="1"/>
  <c r="S465" i="82"/>
  <c r="T465" i="82" s="1"/>
  <c r="S94" i="82"/>
  <c r="T94" i="82" s="1"/>
  <c r="S183" i="82"/>
  <c r="T183" i="82" s="1"/>
  <c r="S219" i="82"/>
  <c r="T219" i="82" s="1"/>
  <c r="S250" i="82"/>
  <c r="T250" i="82" s="1"/>
  <c r="S308" i="82"/>
  <c r="T308" i="82" s="1"/>
  <c r="S377" i="82"/>
  <c r="T377" i="82" s="1"/>
  <c r="S382" i="82"/>
  <c r="T382" i="82" s="1"/>
  <c r="S435" i="82"/>
  <c r="T435" i="82" s="1"/>
  <c r="S89" i="82"/>
  <c r="T89" i="82" s="1"/>
  <c r="S120" i="82"/>
  <c r="T120" i="82" s="1"/>
  <c r="S167" i="82"/>
  <c r="T167" i="82" s="1"/>
  <c r="S188" i="82"/>
  <c r="T188" i="82" s="1"/>
  <c r="S199" i="82"/>
  <c r="T199" i="82" s="1"/>
  <c r="S230" i="82"/>
  <c r="T230" i="82" s="1"/>
  <c r="S282" i="82"/>
  <c r="T282" i="82" s="1"/>
  <c r="S287" i="82"/>
  <c r="T287" i="82" s="1"/>
  <c r="S372" i="82"/>
  <c r="T372" i="82" s="1"/>
  <c r="S398" i="82"/>
  <c r="T398" i="82" s="1"/>
  <c r="S414" i="82"/>
  <c r="T414" i="82" s="1"/>
  <c r="S451" i="82"/>
  <c r="T451" i="82" s="1"/>
  <c r="S482" i="82"/>
  <c r="T482" i="82" s="1"/>
  <c r="S360" i="82"/>
  <c r="T360" i="82" s="1"/>
  <c r="S424" i="82"/>
  <c r="T424" i="82" s="1"/>
  <c r="S13" i="82"/>
  <c r="T13" i="82" s="1"/>
  <c r="S18" i="82"/>
  <c r="T18" i="82" s="1"/>
  <c r="S48" i="82"/>
  <c r="T48" i="82" s="1"/>
  <c r="S63" i="82"/>
  <c r="T63" i="82" s="1"/>
  <c r="S78" i="82"/>
  <c r="T78" i="82" s="1"/>
  <c r="S93" i="82"/>
  <c r="T93" i="82" s="1"/>
  <c r="S113" i="82"/>
  <c r="T113" i="82" s="1"/>
  <c r="S133" i="82"/>
  <c r="T133" i="82" s="1"/>
  <c r="S142" i="82"/>
  <c r="T142" i="82" s="1"/>
  <c r="S176" i="82"/>
  <c r="T176" i="82" s="1"/>
  <c r="S200" i="82"/>
  <c r="T200" i="82" s="1"/>
  <c r="S210" i="82"/>
  <c r="T210" i="82" s="1"/>
  <c r="S224" i="82"/>
  <c r="T224" i="82" s="1"/>
  <c r="S238" i="82"/>
  <c r="T238" i="82" s="1"/>
  <c r="S257" i="82"/>
  <c r="T257" i="82" s="1"/>
  <c r="S272" i="82"/>
  <c r="T272" i="82" s="1"/>
  <c r="S292" i="82"/>
  <c r="T292" i="82" s="1"/>
  <c r="S297" i="82"/>
  <c r="T297" i="82" s="1"/>
  <c r="S316" i="82"/>
  <c r="T316" i="82" s="1"/>
  <c r="S321" i="82"/>
  <c r="T321" i="82" s="1"/>
  <c r="S336" i="82"/>
  <c r="T336" i="82" s="1"/>
  <c r="S356" i="82"/>
  <c r="T356" i="82" s="1"/>
  <c r="S361" i="82"/>
  <c r="T361" i="82" s="1"/>
  <c r="S380" i="82"/>
  <c r="T380" i="82" s="1"/>
  <c r="S385" i="82"/>
  <c r="T385" i="82" s="1"/>
  <c r="S400" i="82"/>
  <c r="T400" i="82" s="1"/>
  <c r="S420" i="82"/>
  <c r="T420" i="82" s="1"/>
  <c r="S425" i="82"/>
  <c r="T425" i="82" s="1"/>
  <c r="S444" i="82"/>
  <c r="T444" i="82" s="1"/>
  <c r="S449" i="82"/>
  <c r="T449" i="82" s="1"/>
  <c r="S464" i="82"/>
  <c r="T464" i="82" s="1"/>
  <c r="S478" i="82"/>
  <c r="T478" i="82" s="1"/>
  <c r="S33" i="82"/>
  <c r="T33" i="82" s="1"/>
  <c r="S68" i="82"/>
  <c r="T68" i="82" s="1"/>
  <c r="S88" i="82"/>
  <c r="T88" i="82" s="1"/>
  <c r="S128" i="82"/>
  <c r="T128" i="82" s="1"/>
  <c r="S152" i="82"/>
  <c r="T152" i="82" s="1"/>
  <c r="S162" i="82"/>
  <c r="T162" i="82" s="1"/>
  <c r="S196" i="82"/>
  <c r="T196" i="82" s="1"/>
  <c r="S201" i="82"/>
  <c r="T201" i="82" s="1"/>
  <c r="S205" i="82"/>
  <c r="T205" i="82" s="1"/>
  <c r="S248" i="82"/>
  <c r="T248" i="82" s="1"/>
  <c r="S479" i="82"/>
  <c r="T479" i="82" s="1"/>
  <c r="S406" i="82"/>
  <c r="T406" i="82" s="1"/>
  <c r="S430" i="82"/>
  <c r="T430" i="82" s="1"/>
  <c r="S450" i="82"/>
  <c r="T450" i="82" s="1"/>
  <c r="S470" i="82"/>
  <c r="T470" i="82" s="1"/>
  <c r="S484" i="82"/>
  <c r="T484" i="82" s="1"/>
  <c r="S109" i="82"/>
  <c r="T109" i="82" s="1"/>
  <c r="S134" i="82"/>
  <c r="T134" i="82" s="1"/>
  <c r="S143" i="82"/>
  <c r="T143" i="82" s="1"/>
  <c r="S211" i="82"/>
  <c r="T211" i="82" s="1"/>
  <c r="S239" i="82"/>
  <c r="T239" i="82" s="1"/>
  <c r="S293" i="82"/>
  <c r="T293" i="82" s="1"/>
  <c r="S312" i="82"/>
  <c r="T312" i="82" s="1"/>
  <c r="S317" i="82"/>
  <c r="T317" i="82" s="1"/>
  <c r="S357" i="82"/>
  <c r="T357" i="82" s="1"/>
  <c r="S376" i="82"/>
  <c r="T376" i="82" s="1"/>
  <c r="S421" i="82"/>
  <c r="T421" i="82" s="1"/>
  <c r="S440" i="82"/>
  <c r="T440" i="82" s="1"/>
  <c r="S445" i="82"/>
  <c r="T445" i="82" s="1"/>
  <c r="S49" i="82"/>
  <c r="T49" i="82" s="1"/>
  <c r="S84" i="82"/>
  <c r="T84" i="82" s="1"/>
  <c r="S104" i="82"/>
  <c r="T104" i="82" s="1"/>
  <c r="S10" i="82"/>
  <c r="T10" i="82" s="1"/>
  <c r="S24" i="82"/>
  <c r="T24" i="82" s="1"/>
  <c r="S70" i="82"/>
  <c r="T70" i="82" s="1"/>
  <c r="S85" i="82"/>
  <c r="T85" i="82" s="1"/>
  <c r="S90" i="82"/>
  <c r="T90" i="82" s="1"/>
  <c r="S100" i="82"/>
  <c r="T100" i="82" s="1"/>
  <c r="S105" i="82"/>
  <c r="T105" i="82" s="1"/>
  <c r="S115" i="82"/>
  <c r="T115" i="82" s="1"/>
  <c r="S129" i="82"/>
  <c r="T129" i="82" s="1"/>
  <c r="S149" i="82"/>
  <c r="T149" i="82" s="1"/>
  <c r="S158" i="82"/>
  <c r="T158" i="82" s="1"/>
  <c r="S192" i="82"/>
  <c r="T192" i="82" s="1"/>
  <c r="S216" i="82"/>
  <c r="T216" i="82" s="1"/>
  <c r="S245" i="82"/>
  <c r="T245" i="82" s="1"/>
  <c r="S259" i="82"/>
  <c r="T259" i="82" s="1"/>
  <c r="S303" i="82"/>
  <c r="T303" i="82" s="1"/>
  <c r="S323" i="82"/>
  <c r="T323" i="82" s="1"/>
  <c r="S161" i="82"/>
  <c r="T161" i="82" s="1"/>
  <c r="S15" i="82"/>
  <c r="T15" i="82" s="1"/>
  <c r="S20" i="82"/>
  <c r="T20" i="82" s="1"/>
  <c r="S25" i="82"/>
  <c r="T25" i="82" s="1"/>
  <c r="S35" i="82"/>
  <c r="T35" i="82" s="1"/>
  <c r="S50" i="82"/>
  <c r="T50" i="82" s="1"/>
  <c r="S80" i="82"/>
  <c r="T80" i="82" s="1"/>
  <c r="S95" i="82"/>
  <c r="T95" i="82" s="1"/>
  <c r="S110" i="82"/>
  <c r="T110" i="82" s="1"/>
  <c r="S144" i="82"/>
  <c r="T144" i="82" s="1"/>
  <c r="S168" i="82"/>
  <c r="T168" i="82" s="1"/>
  <c r="S178" i="82"/>
  <c r="T178" i="82" s="1"/>
  <c r="S212" i="82"/>
  <c r="T212" i="82" s="1"/>
  <c r="S217" i="82"/>
  <c r="T217" i="82" s="1"/>
  <c r="S226" i="82"/>
  <c r="T226" i="82" s="1"/>
  <c r="S240" i="82"/>
  <c r="T240" i="82" s="1"/>
  <c r="S254" i="82"/>
  <c r="T254" i="82" s="1"/>
  <c r="S274" i="82"/>
  <c r="T274" i="82" s="1"/>
  <c r="S294" i="82"/>
  <c r="T294" i="82" s="1"/>
  <c r="S318" i="82"/>
  <c r="T318" i="82" s="1"/>
  <c r="S466" i="82"/>
  <c r="T466" i="82" s="1"/>
  <c r="S328" i="82"/>
  <c r="T328" i="82" s="1"/>
  <c r="S333" i="82"/>
  <c r="T333" i="82" s="1"/>
  <c r="S373" i="82"/>
  <c r="T373" i="82" s="1"/>
  <c r="S392" i="82"/>
  <c r="T392" i="82" s="1"/>
  <c r="S397" i="82"/>
  <c r="T397" i="82" s="1"/>
  <c r="S437" i="82"/>
  <c r="T437" i="82" s="1"/>
  <c r="S456" i="82"/>
  <c r="T456" i="82" s="1"/>
  <c r="S461" i="82"/>
  <c r="T461" i="82" s="1"/>
  <c r="S486" i="82"/>
  <c r="T486" i="82" s="1"/>
  <c r="S40" i="82"/>
  <c r="T40" i="82" s="1"/>
  <c r="S86" i="82"/>
  <c r="T86" i="82" s="1"/>
  <c r="S101" i="82"/>
  <c r="T101" i="82" s="1"/>
  <c r="S106" i="82"/>
  <c r="T106" i="82" s="1"/>
  <c r="S121" i="82"/>
  <c r="T121" i="82" s="1"/>
  <c r="S125" i="82"/>
  <c r="T125" i="82" s="1"/>
  <c r="S150" i="82"/>
  <c r="T150" i="82" s="1"/>
  <c r="S159" i="82"/>
  <c r="T159" i="82" s="1"/>
  <c r="S236" i="82"/>
  <c r="T236" i="82" s="1"/>
  <c r="S246" i="82"/>
  <c r="T246" i="82" s="1"/>
  <c r="S260" i="82"/>
  <c r="T260" i="82" s="1"/>
  <c r="S265" i="82"/>
  <c r="T265" i="82" s="1"/>
  <c r="S284" i="82"/>
  <c r="T284" i="82" s="1"/>
  <c r="S289" i="82"/>
  <c r="T289" i="82" s="1"/>
  <c r="S304" i="82"/>
  <c r="T304" i="82" s="1"/>
  <c r="S324" i="82"/>
  <c r="T324" i="82" s="1"/>
  <c r="S329" i="82"/>
  <c r="T329" i="82" s="1"/>
  <c r="S348" i="82"/>
  <c r="T348" i="82" s="1"/>
  <c r="S353" i="82"/>
  <c r="T353" i="82" s="1"/>
  <c r="S368" i="82"/>
  <c r="T368" i="82" s="1"/>
  <c r="S388" i="82"/>
  <c r="T388" i="82" s="1"/>
  <c r="S393" i="82"/>
  <c r="T393" i="82" s="1"/>
  <c r="S412" i="82"/>
  <c r="T412" i="82" s="1"/>
  <c r="S417" i="82"/>
  <c r="T417" i="82" s="1"/>
  <c r="S432" i="82"/>
  <c r="T432" i="82" s="1"/>
  <c r="S452" i="82"/>
  <c r="T452" i="82" s="1"/>
  <c r="S457" i="82"/>
  <c r="T457" i="82" s="1"/>
  <c r="S476" i="82"/>
  <c r="T476" i="82" s="1"/>
  <c r="S296" i="82"/>
  <c r="T296" i="82" s="1"/>
  <c r="S21" i="82"/>
  <c r="T21" i="82" s="1"/>
  <c r="S26" i="82"/>
  <c r="T26" i="82" s="1"/>
  <c r="S36" i="82"/>
  <c r="T36" i="82" s="1"/>
  <c r="S41" i="82"/>
  <c r="T41" i="82" s="1"/>
  <c r="S51" i="82"/>
  <c r="T51" i="82" s="1"/>
  <c r="S66" i="82"/>
  <c r="T66" i="82" s="1"/>
  <c r="S96" i="82"/>
  <c r="T96" i="82" s="1"/>
  <c r="S111" i="82"/>
  <c r="T111" i="82" s="1"/>
  <c r="S116" i="82"/>
  <c r="T116" i="82" s="1"/>
  <c r="S179" i="82"/>
  <c r="T179" i="82" s="1"/>
  <c r="S193" i="82"/>
  <c r="T193" i="82" s="1"/>
  <c r="S213" i="82"/>
  <c r="T213" i="82" s="1"/>
  <c r="S227" i="82"/>
  <c r="T227" i="82" s="1"/>
  <c r="S255" i="82"/>
  <c r="T255" i="82" s="1"/>
  <c r="S275" i="82"/>
  <c r="T275" i="82" s="1"/>
  <c r="S319" i="82"/>
  <c r="T319" i="82" s="1"/>
  <c r="S339" i="82"/>
  <c r="T339" i="82" s="1"/>
  <c r="S383" i="82"/>
  <c r="T383" i="82" s="1"/>
  <c r="S403" i="82"/>
  <c r="T403" i="82" s="1"/>
  <c r="S447" i="82"/>
  <c r="T447" i="82" s="1"/>
  <c r="S467" i="82"/>
  <c r="T467" i="82" s="1"/>
  <c r="S131" i="82"/>
  <c r="T131" i="82" s="1"/>
  <c r="S165" i="82"/>
  <c r="T165" i="82" s="1"/>
  <c r="S174" i="82"/>
  <c r="T174" i="82" s="1"/>
  <c r="S208" i="82"/>
  <c r="T208" i="82" s="1"/>
  <c r="S222" i="82"/>
  <c r="T222" i="82" s="1"/>
  <c r="S31" i="82"/>
  <c r="T31" i="82" s="1"/>
  <c r="S46" i="82"/>
  <c r="T46" i="82" s="1"/>
  <c r="S61" i="82"/>
  <c r="T61" i="82" s="1"/>
  <c r="S56" i="82"/>
  <c r="T56" i="82" s="1"/>
  <c r="S102" i="82"/>
  <c r="T102" i="82" s="1"/>
  <c r="S117" i="82"/>
  <c r="T117" i="82" s="1"/>
  <c r="S126" i="82"/>
  <c r="T126" i="82" s="1"/>
  <c r="S160" i="82"/>
  <c r="T160" i="82" s="1"/>
  <c r="S184" i="82"/>
  <c r="T184" i="82" s="1"/>
  <c r="S194" i="82"/>
  <c r="T194" i="82" s="1"/>
  <c r="S232" i="82"/>
  <c r="T232" i="82" s="1"/>
  <c r="S261" i="82"/>
  <c r="T261" i="82" s="1"/>
  <c r="S280" i="82"/>
  <c r="T280" i="82" s="1"/>
  <c r="S285" i="82"/>
  <c r="T285" i="82" s="1"/>
  <c r="S325" i="82"/>
  <c r="T325" i="82" s="1"/>
  <c r="S344" i="82"/>
  <c r="T344" i="82" s="1"/>
  <c r="S349" i="82"/>
  <c r="T349" i="82" s="1"/>
  <c r="S389" i="82"/>
  <c r="T389" i="82" s="1"/>
  <c r="S408" i="82"/>
  <c r="T408" i="82" s="1"/>
  <c r="S413" i="82"/>
  <c r="T413" i="82" s="1"/>
  <c r="S453" i="82"/>
  <c r="T453" i="82" s="1"/>
  <c r="S472" i="82"/>
  <c r="T472" i="82" s="1"/>
  <c r="S477" i="82"/>
  <c r="T477" i="82" s="1"/>
  <c r="S37" i="82"/>
  <c r="T37" i="82" s="1"/>
  <c r="S52" i="82"/>
  <c r="T52" i="82" s="1"/>
  <c r="S67" i="82"/>
  <c r="T67" i="82" s="1"/>
  <c r="S82" i="82"/>
  <c r="T82" i="82" s="1"/>
  <c r="S112" i="82"/>
  <c r="T112" i="82" s="1"/>
  <c r="S146" i="82"/>
  <c r="T146" i="82" s="1"/>
  <c r="S180" i="82"/>
  <c r="T180" i="82" s="1"/>
  <c r="S185" i="82"/>
  <c r="T185" i="82" s="1"/>
  <c r="S189" i="82"/>
  <c r="T189" i="82" s="1"/>
  <c r="S214" i="82"/>
  <c r="T214" i="82" s="1"/>
  <c r="S228" i="82"/>
  <c r="T228" i="82" s="1"/>
  <c r="S233" i="82"/>
  <c r="T233" i="82" s="1"/>
  <c r="S242" i="82"/>
  <c r="T242" i="82" s="1"/>
  <c r="S256" i="82"/>
  <c r="T256" i="82" s="1"/>
  <c r="S276" i="82"/>
  <c r="T276" i="82" s="1"/>
  <c r="S281" i="82"/>
  <c r="T281" i="82" s="1"/>
  <c r="S300" i="82"/>
  <c r="T300" i="82" s="1"/>
  <c r="S320" i="82"/>
  <c r="T320" i="82" s="1"/>
  <c r="S340" i="82"/>
  <c r="T340" i="82" s="1"/>
  <c r="S345" i="82"/>
  <c r="T345" i="82" s="1"/>
  <c r="S364" i="82"/>
  <c r="T364" i="82" s="1"/>
  <c r="S384" i="82"/>
  <c r="T384" i="82" s="1"/>
  <c r="S404" i="82"/>
  <c r="T404" i="82" s="1"/>
  <c r="S409" i="82"/>
  <c r="T409" i="82" s="1"/>
  <c r="S428" i="82"/>
  <c r="T428" i="82" s="1"/>
  <c r="S448" i="82"/>
  <c r="T448" i="82" s="1"/>
  <c r="S468" i="82"/>
  <c r="T468" i="82" s="1"/>
  <c r="S473" i="82"/>
  <c r="T473" i="82" s="1"/>
  <c r="S22" i="82"/>
  <c r="T22" i="82" s="1"/>
  <c r="S42" i="82"/>
  <c r="T42" i="82" s="1"/>
  <c r="S57" i="82"/>
  <c r="T57" i="82" s="1"/>
  <c r="S32" i="82"/>
  <c r="T32" i="82" s="1"/>
  <c r="S47" i="82"/>
  <c r="T47" i="82" s="1"/>
  <c r="S62" i="82"/>
  <c r="T62" i="82" s="1"/>
  <c r="S77" i="82"/>
  <c r="T77" i="82" s="1"/>
  <c r="S97" i="82"/>
  <c r="T97" i="82" s="1"/>
  <c r="S132" i="82"/>
  <c r="T132" i="82" s="1"/>
  <c r="S137" i="82"/>
  <c r="T137" i="82" s="1"/>
  <c r="S141" i="82"/>
  <c r="T141" i="82" s="1"/>
  <c r="S166" i="82"/>
  <c r="T166" i="82" s="1"/>
  <c r="S175" i="82"/>
  <c r="T175" i="82" s="1"/>
  <c r="S223" i="82"/>
  <c r="T223" i="82" s="1"/>
  <c r="S271" i="82"/>
  <c r="T271" i="82" s="1"/>
  <c r="S291" i="82"/>
  <c r="T291" i="82" s="1"/>
  <c r="S335" i="82"/>
  <c r="T335" i="82" s="1"/>
  <c r="S355" i="82"/>
  <c r="T355" i="82" s="1"/>
  <c r="S399" i="82"/>
  <c r="T399" i="82" s="1"/>
  <c r="S419" i="82"/>
  <c r="T419" i="82" s="1"/>
  <c r="S463" i="82"/>
  <c r="T463" i="82" s="1"/>
  <c r="S470" i="77"/>
  <c r="T470" i="77" s="1"/>
  <c r="S468" i="77"/>
  <c r="T468" i="77" s="1"/>
  <c r="S471" i="77"/>
  <c r="T471" i="77" s="1"/>
  <c r="S80" i="77"/>
  <c r="T80" i="77" s="1"/>
  <c r="S469" i="77"/>
  <c r="T469" i="77" s="1"/>
  <c r="S414" i="77"/>
  <c r="T414" i="77" s="1"/>
  <c r="S236" i="77"/>
  <c r="T236" i="77" s="1"/>
  <c r="S321" i="77"/>
  <c r="T321" i="77" s="1"/>
  <c r="S175" i="77"/>
  <c r="T175" i="77" s="1"/>
  <c r="S142" i="77"/>
  <c r="T142" i="77" s="1"/>
  <c r="S31" i="77"/>
  <c r="T31" i="77" s="1"/>
  <c r="S84" i="77"/>
  <c r="T84" i="77" s="1"/>
  <c r="S32" i="77"/>
  <c r="T32" i="77" s="1"/>
  <c r="S91" i="77"/>
  <c r="T91" i="77" s="1"/>
  <c r="S214" i="77"/>
  <c r="T214" i="77" s="1"/>
  <c r="S64" i="77"/>
  <c r="T64" i="77" s="1"/>
  <c r="S242" i="77"/>
  <c r="T242" i="77" s="1"/>
  <c r="S56" i="77"/>
  <c r="T56" i="77" s="1"/>
  <c r="S122" i="77"/>
  <c r="T122" i="77" s="1"/>
  <c r="S106" i="77"/>
  <c r="T106" i="77" s="1"/>
  <c r="S54" i="77"/>
  <c r="T54" i="77" s="1"/>
  <c r="S138" i="77"/>
  <c r="T138" i="77" s="1"/>
  <c r="S201" i="77"/>
  <c r="T201" i="77" s="1"/>
  <c r="S63" i="77"/>
  <c r="T63" i="77" s="1"/>
  <c r="S292" i="77"/>
  <c r="T292" i="77" s="1"/>
  <c r="S68" i="77"/>
  <c r="T68" i="77" s="1"/>
  <c r="S338" i="77"/>
  <c r="T338" i="77" s="1"/>
  <c r="S322" i="77"/>
  <c r="T322" i="77" s="1"/>
  <c r="S309" i="77"/>
  <c r="T309" i="77" s="1"/>
  <c r="S60" i="77"/>
  <c r="T60" i="77" s="1"/>
  <c r="S14" i="77"/>
  <c r="T14" i="77" s="1"/>
  <c r="S262" i="77"/>
  <c r="T262" i="77" s="1"/>
  <c r="S44" i="77"/>
  <c r="T44" i="77" s="1"/>
  <c r="S29" i="77"/>
  <c r="T29" i="77" s="1"/>
  <c r="S195" i="77"/>
  <c r="T195" i="77" s="1"/>
  <c r="S180" i="77"/>
  <c r="T180" i="77" s="1"/>
  <c r="S174" i="77"/>
  <c r="T174" i="77" s="1"/>
  <c r="S94" i="77"/>
  <c r="T94" i="77" s="1"/>
  <c r="S18" i="77"/>
  <c r="T18" i="77" s="1"/>
  <c r="S13" i="77"/>
  <c r="T13" i="77" s="1"/>
  <c r="S115" i="77"/>
  <c r="T115" i="77" s="1"/>
  <c r="S99" i="77"/>
  <c r="T99" i="77" s="1"/>
  <c r="S38" i="77"/>
  <c r="T38" i="77" s="1"/>
  <c r="S23" i="77"/>
  <c r="T23" i="77" s="1"/>
  <c r="S310" i="77"/>
  <c r="T310" i="77" s="1"/>
  <c r="S220" i="77"/>
  <c r="T220" i="77" s="1"/>
  <c r="S146" i="77"/>
  <c r="T146" i="77" s="1"/>
  <c r="S114" i="77"/>
  <c r="T114" i="77" s="1"/>
  <c r="S37" i="77"/>
  <c r="T37" i="77" s="1"/>
  <c r="S208" i="77"/>
  <c r="T208" i="77" s="1"/>
  <c r="S407" i="77"/>
  <c r="T407" i="77" s="1"/>
  <c r="S391" i="77"/>
  <c r="T391" i="77" s="1"/>
  <c r="S377" i="77"/>
  <c r="T377" i="77" s="1"/>
  <c r="S361" i="77"/>
  <c r="T361" i="77" s="1"/>
  <c r="S345" i="77"/>
  <c r="T345" i="77" s="1"/>
  <c r="S103" i="77"/>
  <c r="T103" i="77" s="1"/>
  <c r="S58" i="77"/>
  <c r="T58" i="77" s="1"/>
  <c r="S27" i="77"/>
  <c r="T27" i="77" s="1"/>
  <c r="S294" i="77"/>
  <c r="T294" i="77" s="1"/>
  <c r="S290" i="77"/>
  <c r="T290" i="77" s="1"/>
  <c r="S193" i="77"/>
  <c r="T193" i="77" s="1"/>
  <c r="S83" i="77"/>
  <c r="T83" i="77" s="1"/>
  <c r="S72" i="77"/>
  <c r="T72" i="77" s="1"/>
  <c r="S57" i="77"/>
  <c r="T57" i="77" s="1"/>
  <c r="S136" i="77"/>
  <c r="T136" i="77" s="1"/>
  <c r="S88" i="77"/>
  <c r="T88" i="77" s="1"/>
  <c r="S52" i="77"/>
  <c r="T52" i="77" s="1"/>
  <c r="S21" i="77"/>
  <c r="T21" i="77" s="1"/>
  <c r="S406" i="77"/>
  <c r="T406" i="77" s="1"/>
  <c r="S390" i="77"/>
  <c r="T390" i="77" s="1"/>
  <c r="S376" i="77"/>
  <c r="T376" i="77" s="1"/>
  <c r="S360" i="77"/>
  <c r="T360" i="77" s="1"/>
  <c r="S344" i="77"/>
  <c r="T344" i="77" s="1"/>
  <c r="S240" i="77"/>
  <c r="T240" i="77" s="1"/>
  <c r="S166" i="77"/>
  <c r="T166" i="77" s="1"/>
  <c r="S150" i="77"/>
  <c r="T150" i="77" s="1"/>
  <c r="S41" i="77"/>
  <c r="T41" i="77" s="1"/>
  <c r="S455" i="77"/>
  <c r="T455" i="77" s="1"/>
  <c r="S439" i="77"/>
  <c r="T439" i="77" s="1"/>
  <c r="S289" i="77"/>
  <c r="T289" i="77" s="1"/>
  <c r="S274" i="77"/>
  <c r="T274" i="77" s="1"/>
  <c r="S260" i="77"/>
  <c r="T260" i="77" s="1"/>
  <c r="S155" i="77"/>
  <c r="T155" i="77" s="1"/>
  <c r="S51" i="77"/>
  <c r="T51" i="77" s="1"/>
  <c r="S46" i="77"/>
  <c r="T46" i="77" s="1"/>
  <c r="S40" i="77"/>
  <c r="T40" i="77" s="1"/>
  <c r="S25" i="77"/>
  <c r="T25" i="77" s="1"/>
  <c r="S15" i="77"/>
  <c r="T15" i="77" s="1"/>
  <c r="S334" i="77"/>
  <c r="T334" i="77" s="1"/>
  <c r="S197" i="77"/>
  <c r="T197" i="77" s="1"/>
  <c r="S154" i="77"/>
  <c r="T154" i="77" s="1"/>
  <c r="S34" i="77"/>
  <c r="T34" i="77" s="1"/>
  <c r="S454" i="77"/>
  <c r="T454" i="77" s="1"/>
  <c r="S438" i="77"/>
  <c r="T438" i="77" s="1"/>
  <c r="S228" i="77"/>
  <c r="T228" i="77" s="1"/>
  <c r="S333" i="77"/>
  <c r="T333" i="77" s="1"/>
  <c r="S75" i="77"/>
  <c r="T75" i="77" s="1"/>
  <c r="S398" i="77"/>
  <c r="T398" i="77" s="1"/>
  <c r="S368" i="77"/>
  <c r="T368" i="77" s="1"/>
  <c r="S352" i="77"/>
  <c r="T352" i="77" s="1"/>
  <c r="S267" i="77"/>
  <c r="T267" i="77" s="1"/>
  <c r="S160" i="77"/>
  <c r="T160" i="77" s="1"/>
  <c r="S118" i="77"/>
  <c r="T118" i="77" s="1"/>
  <c r="S79" i="77"/>
  <c r="T79" i="77" s="1"/>
  <c r="S69" i="77"/>
  <c r="T69" i="77" s="1"/>
  <c r="S36" i="77"/>
  <c r="T36" i="77" s="1"/>
  <c r="S22" i="77"/>
  <c r="T22" i="77" s="1"/>
  <c r="S212" i="77"/>
  <c r="T212" i="77" s="1"/>
  <c r="S165" i="77"/>
  <c r="T165" i="77" s="1"/>
  <c r="S134" i="77"/>
  <c r="T134" i="77" s="1"/>
  <c r="S98" i="77"/>
  <c r="T98" i="77" s="1"/>
  <c r="S326" i="77"/>
  <c r="T326" i="77" s="1"/>
  <c r="S243" i="77"/>
  <c r="T243" i="77" s="1"/>
  <c r="S78" i="77"/>
  <c r="T78" i="77" s="1"/>
  <c r="S45" i="77"/>
  <c r="T45" i="77" s="1"/>
  <c r="S17" i="77"/>
  <c r="T17" i="77" s="1"/>
  <c r="S207" i="77"/>
  <c r="T207" i="77" s="1"/>
  <c r="S170" i="77"/>
  <c r="T170" i="77" s="1"/>
  <c r="S128" i="77"/>
  <c r="T128" i="77" s="1"/>
  <c r="S462" i="77"/>
  <c r="T462" i="77" s="1"/>
  <c r="S446" i="77"/>
  <c r="T446" i="77" s="1"/>
  <c r="S282" i="77"/>
  <c r="T282" i="77" s="1"/>
  <c r="S252" i="77"/>
  <c r="T252" i="77" s="1"/>
  <c r="S186" i="77"/>
  <c r="T186" i="77" s="1"/>
  <c r="S159" i="77"/>
  <c r="T159" i="77" s="1"/>
  <c r="S107" i="77"/>
  <c r="T107" i="77" s="1"/>
  <c r="S102" i="77"/>
  <c r="T102" i="77" s="1"/>
  <c r="S50" i="77"/>
  <c r="T50" i="77" s="1"/>
  <c r="S26" i="77"/>
  <c r="T26" i="77" s="1"/>
  <c r="S286" i="77"/>
  <c r="T286" i="77" s="1"/>
  <c r="S164" i="77"/>
  <c r="T164" i="77" s="1"/>
  <c r="S112" i="77"/>
  <c r="T112" i="77" s="1"/>
  <c r="S423" i="77"/>
  <c r="T423" i="77" s="1"/>
  <c r="S325" i="77"/>
  <c r="T325" i="77" s="1"/>
  <c r="S299" i="77"/>
  <c r="T299" i="77" s="1"/>
  <c r="S281" i="77"/>
  <c r="T281" i="77" s="1"/>
  <c r="S270" i="77"/>
  <c r="T270" i="77" s="1"/>
  <c r="S158" i="77"/>
  <c r="T158" i="77" s="1"/>
  <c r="S116" i="77"/>
  <c r="T116" i="77" s="1"/>
  <c r="S62" i="77"/>
  <c r="T62" i="77" s="1"/>
  <c r="S49" i="77"/>
  <c r="T49" i="77" s="1"/>
  <c r="S30" i="77"/>
  <c r="T30" i="77" s="1"/>
  <c r="S330" i="77"/>
  <c r="T330" i="77" s="1"/>
  <c r="S251" i="77"/>
  <c r="T251" i="77" s="1"/>
  <c r="S205" i="77"/>
  <c r="T205" i="77" s="1"/>
  <c r="S200" i="77"/>
  <c r="T200" i="77" s="1"/>
  <c r="S126" i="77"/>
  <c r="T126" i="77" s="1"/>
  <c r="S111" i="77"/>
  <c r="T111" i="77" s="1"/>
  <c r="S87" i="77"/>
  <c r="T87" i="77" s="1"/>
  <c r="S67" i="77"/>
  <c r="T67" i="77" s="1"/>
  <c r="S20" i="77"/>
  <c r="T20" i="77" s="1"/>
  <c r="S179" i="77"/>
  <c r="T179" i="77" s="1"/>
  <c r="S48" i="77"/>
  <c r="T48" i="77" s="1"/>
  <c r="S422" i="77"/>
  <c r="T422" i="77" s="1"/>
  <c r="S313" i="77"/>
  <c r="T313" i="77" s="1"/>
  <c r="S298" i="77"/>
  <c r="T298" i="77" s="1"/>
  <c r="S95" i="77"/>
  <c r="T95" i="77" s="1"/>
  <c r="S76" i="77"/>
  <c r="T76" i="77" s="1"/>
  <c r="S71" i="77"/>
  <c r="T71" i="77" s="1"/>
  <c r="S53" i="77"/>
  <c r="T53" i="77" s="1"/>
  <c r="S430" i="77"/>
  <c r="T430" i="77" s="1"/>
  <c r="S337" i="77"/>
  <c r="T337" i="77" s="1"/>
  <c r="S318" i="77"/>
  <c r="T318" i="77" s="1"/>
  <c r="S303" i="77"/>
  <c r="T303" i="77" s="1"/>
  <c r="S269" i="77"/>
  <c r="T269" i="77" s="1"/>
  <c r="S210" i="77"/>
  <c r="T210" i="77" s="1"/>
  <c r="S162" i="77"/>
  <c r="T162" i="77" s="1"/>
  <c r="S110" i="77"/>
  <c r="T110" i="77" s="1"/>
  <c r="S100" i="77"/>
  <c r="T100" i="77" s="1"/>
  <c r="S61" i="77"/>
  <c r="T61" i="77" s="1"/>
  <c r="S33" i="77"/>
  <c r="T33" i="77" s="1"/>
  <c r="S19" i="77"/>
  <c r="T19" i="77" s="1"/>
  <c r="S130" i="77"/>
  <c r="T130" i="77" s="1"/>
  <c r="S42" i="77"/>
  <c r="T42" i="77" s="1"/>
  <c r="S317" i="77"/>
  <c r="T317" i="77" s="1"/>
  <c r="S224" i="77"/>
  <c r="T224" i="77" s="1"/>
  <c r="S219" i="77"/>
  <c r="T219" i="77" s="1"/>
  <c r="S209" i="77"/>
  <c r="T209" i="77" s="1"/>
  <c r="S328" i="77"/>
  <c r="T328" i="77" s="1"/>
  <c r="S229" i="77"/>
  <c r="T229" i="77" s="1"/>
  <c r="S188" i="77"/>
  <c r="T188" i="77" s="1"/>
  <c r="S135" i="77"/>
  <c r="T135" i="77" s="1"/>
  <c r="S124" i="77"/>
  <c r="T124" i="77" s="1"/>
  <c r="S119" i="77"/>
  <c r="T119" i="77" s="1"/>
  <c r="S259" i="77"/>
  <c r="T259" i="77" s="1"/>
  <c r="S85" i="77"/>
  <c r="T85" i="77" s="1"/>
  <c r="S465" i="77"/>
  <c r="T465" i="77" s="1"/>
  <c r="S460" i="77"/>
  <c r="T460" i="77" s="1"/>
  <c r="S449" i="77"/>
  <c r="T449" i="77" s="1"/>
  <c r="S444" i="77"/>
  <c r="T444" i="77" s="1"/>
  <c r="S433" i="77"/>
  <c r="T433" i="77" s="1"/>
  <c r="S428" i="77"/>
  <c r="T428" i="77" s="1"/>
  <c r="S417" i="77"/>
  <c r="T417" i="77" s="1"/>
  <c r="S412" i="77"/>
  <c r="T412" i="77" s="1"/>
  <c r="S401" i="77"/>
  <c r="T401" i="77" s="1"/>
  <c r="S396" i="77"/>
  <c r="T396" i="77" s="1"/>
  <c r="S385" i="77"/>
  <c r="T385" i="77" s="1"/>
  <c r="S381" i="77"/>
  <c r="T381" i="77" s="1"/>
  <c r="S371" i="77"/>
  <c r="T371" i="77" s="1"/>
  <c r="S366" i="77"/>
  <c r="T366" i="77" s="1"/>
  <c r="S355" i="77"/>
  <c r="T355" i="77" s="1"/>
  <c r="S350" i="77"/>
  <c r="T350" i="77" s="1"/>
  <c r="S341" i="77"/>
  <c r="T341" i="77" s="1"/>
  <c r="S307" i="77"/>
  <c r="T307" i="77" s="1"/>
  <c r="S302" i="77"/>
  <c r="T302" i="77" s="1"/>
  <c r="S297" i="77"/>
  <c r="T297" i="77" s="1"/>
  <c r="S284" i="77"/>
  <c r="T284" i="77" s="1"/>
  <c r="S280" i="77"/>
  <c r="T280" i="77" s="1"/>
  <c r="S247" i="77"/>
  <c r="T247" i="77" s="1"/>
  <c r="S178" i="77"/>
  <c r="T178" i="77" s="1"/>
  <c r="S173" i="77"/>
  <c r="T173" i="77" s="1"/>
  <c r="S168" i="77"/>
  <c r="T168" i="77" s="1"/>
  <c r="S163" i="77"/>
  <c r="T163" i="77" s="1"/>
  <c r="S143" i="77"/>
  <c r="T143" i="77" s="1"/>
  <c r="S96" i="77"/>
  <c r="T96" i="77" s="1"/>
  <c r="S74" i="77"/>
  <c r="T74" i="77" s="1"/>
  <c r="S65" i="77"/>
  <c r="T65" i="77" s="1"/>
  <c r="S24" i="77"/>
  <c r="T24" i="77" s="1"/>
  <c r="S257" i="77"/>
  <c r="T257" i="77" s="1"/>
  <c r="S237" i="77"/>
  <c r="T237" i="77" s="1"/>
  <c r="S232" i="77"/>
  <c r="T232" i="77" s="1"/>
  <c r="S202" i="77"/>
  <c r="T202" i="77" s="1"/>
  <c r="S183" i="77"/>
  <c r="T183" i="77" s="1"/>
  <c r="S148" i="77"/>
  <c r="T148" i="77" s="1"/>
  <c r="S123" i="77"/>
  <c r="T123" i="77" s="1"/>
  <c r="S28" i="77"/>
  <c r="T28" i="77" s="1"/>
  <c r="S11" i="77"/>
  <c r="T11" i="77" s="1"/>
  <c r="S459" i="77"/>
  <c r="T459" i="77" s="1"/>
  <c r="S443" i="77"/>
  <c r="T443" i="77" s="1"/>
  <c r="S427" i="77"/>
  <c r="T427" i="77" s="1"/>
  <c r="S411" i="77"/>
  <c r="T411" i="77" s="1"/>
  <c r="S395" i="77"/>
  <c r="T395" i="77" s="1"/>
  <c r="S380" i="77"/>
  <c r="T380" i="77" s="1"/>
  <c r="S365" i="77"/>
  <c r="T365" i="77" s="1"/>
  <c r="S349" i="77"/>
  <c r="T349" i="77" s="1"/>
  <c r="S311" i="77"/>
  <c r="T311" i="77" s="1"/>
  <c r="S306" i="77"/>
  <c r="T306" i="77" s="1"/>
  <c r="S293" i="77"/>
  <c r="T293" i="77" s="1"/>
  <c r="S288" i="77"/>
  <c r="T288" i="77" s="1"/>
  <c r="S256" i="77"/>
  <c r="T256" i="77" s="1"/>
  <c r="S246" i="77"/>
  <c r="T246" i="77" s="1"/>
  <c r="S216" i="77"/>
  <c r="T216" i="77" s="1"/>
  <c r="S177" i="77"/>
  <c r="T177" i="77" s="1"/>
  <c r="S172" i="77"/>
  <c r="T172" i="77" s="1"/>
  <c r="S167" i="77"/>
  <c r="T167" i="77" s="1"/>
  <c r="S147" i="77"/>
  <c r="T147" i="77" s="1"/>
  <c r="S35" i="77"/>
  <c r="T35" i="77" s="1"/>
  <c r="S464" i="77"/>
  <c r="T464" i="77" s="1"/>
  <c r="S453" i="77"/>
  <c r="T453" i="77" s="1"/>
  <c r="S448" i="77"/>
  <c r="T448" i="77" s="1"/>
  <c r="S437" i="77"/>
  <c r="T437" i="77" s="1"/>
  <c r="S432" i="77"/>
  <c r="T432" i="77" s="1"/>
  <c r="S421" i="77"/>
  <c r="T421" i="77" s="1"/>
  <c r="S416" i="77"/>
  <c r="T416" i="77" s="1"/>
  <c r="S405" i="77"/>
  <c r="T405" i="77" s="1"/>
  <c r="S400" i="77"/>
  <c r="T400" i="77" s="1"/>
  <c r="S389" i="77"/>
  <c r="T389" i="77" s="1"/>
  <c r="S384" i="77"/>
  <c r="T384" i="77" s="1"/>
  <c r="S375" i="77"/>
  <c r="T375" i="77" s="1"/>
  <c r="S370" i="77"/>
  <c r="T370" i="77" s="1"/>
  <c r="S359" i="77"/>
  <c r="T359" i="77" s="1"/>
  <c r="S354" i="77"/>
  <c r="T354" i="77" s="1"/>
  <c r="S343" i="77"/>
  <c r="T343" i="77" s="1"/>
  <c r="S340" i="77"/>
  <c r="T340" i="77" s="1"/>
  <c r="S315" i="77"/>
  <c r="T315" i="77" s="1"/>
  <c r="S265" i="77"/>
  <c r="T265" i="77" s="1"/>
  <c r="S261" i="77"/>
  <c r="T261" i="77" s="1"/>
  <c r="S182" i="77"/>
  <c r="T182" i="77" s="1"/>
  <c r="S152" i="77"/>
  <c r="T152" i="77" s="1"/>
  <c r="S127" i="77"/>
  <c r="T127" i="77" s="1"/>
  <c r="S104" i="77"/>
  <c r="T104" i="77" s="1"/>
  <c r="S82" i="77"/>
  <c r="T82" i="77" s="1"/>
  <c r="S73" i="77"/>
  <c r="T73" i="77" s="1"/>
  <c r="S39" i="77"/>
  <c r="T39" i="77" s="1"/>
  <c r="S10" i="77"/>
  <c r="T10" i="77" s="1"/>
  <c r="S295" i="77"/>
  <c r="T295" i="77" s="1"/>
  <c r="S191" i="77"/>
  <c r="T191" i="77" s="1"/>
  <c r="S187" i="77"/>
  <c r="T187" i="77" s="1"/>
  <c r="S137" i="77"/>
  <c r="T137" i="77" s="1"/>
  <c r="S132" i="77"/>
  <c r="T132" i="77" s="1"/>
  <c r="S113" i="77"/>
  <c r="T113" i="77" s="1"/>
  <c r="S43" i="77"/>
  <c r="T43" i="77" s="1"/>
  <c r="S458" i="77"/>
  <c r="T458" i="77" s="1"/>
  <c r="S442" i="77"/>
  <c r="T442" i="77" s="1"/>
  <c r="S426" i="77"/>
  <c r="T426" i="77" s="1"/>
  <c r="S410" i="77"/>
  <c r="T410" i="77" s="1"/>
  <c r="S394" i="77"/>
  <c r="T394" i="77" s="1"/>
  <c r="S379" i="77"/>
  <c r="T379" i="77" s="1"/>
  <c r="S364" i="77"/>
  <c r="T364" i="77" s="1"/>
  <c r="S348" i="77"/>
  <c r="T348" i="77" s="1"/>
  <c r="S278" i="77"/>
  <c r="T278" i="77" s="1"/>
  <c r="S273" i="77"/>
  <c r="T273" i="77" s="1"/>
  <c r="S176" i="77"/>
  <c r="T176" i="77" s="1"/>
  <c r="S171" i="77"/>
  <c r="T171" i="77" s="1"/>
  <c r="S108" i="77"/>
  <c r="T108" i="77" s="1"/>
  <c r="S86" i="77"/>
  <c r="T86" i="77" s="1"/>
  <c r="S77" i="77"/>
  <c r="T77" i="77" s="1"/>
  <c r="S47" i="77"/>
  <c r="T47" i="77" s="1"/>
  <c r="S463" i="77"/>
  <c r="T463" i="77" s="1"/>
  <c r="S447" i="77"/>
  <c r="T447" i="77" s="1"/>
  <c r="S431" i="77"/>
  <c r="T431" i="77" s="1"/>
  <c r="S415" i="77"/>
  <c r="T415" i="77" s="1"/>
  <c r="S399" i="77"/>
  <c r="T399" i="77" s="1"/>
  <c r="S383" i="77"/>
  <c r="T383" i="77" s="1"/>
  <c r="S369" i="77"/>
  <c r="T369" i="77" s="1"/>
  <c r="S353" i="77"/>
  <c r="T353" i="77" s="1"/>
  <c r="S329" i="77"/>
  <c r="T329" i="77" s="1"/>
  <c r="S324" i="77"/>
  <c r="T324" i="77" s="1"/>
  <c r="S314" i="77"/>
  <c r="T314" i="77" s="1"/>
  <c r="S268" i="77"/>
  <c r="T268" i="77" s="1"/>
  <c r="S255" i="77"/>
  <c r="T255" i="77" s="1"/>
  <c r="S250" i="77"/>
  <c r="T250" i="77" s="1"/>
  <c r="S230" i="77"/>
  <c r="T230" i="77" s="1"/>
  <c r="S225" i="77"/>
  <c r="T225" i="77" s="1"/>
  <c r="S161" i="77"/>
  <c r="T161" i="77" s="1"/>
  <c r="S156" i="77"/>
  <c r="T156" i="77" s="1"/>
  <c r="S151" i="77"/>
  <c r="T151" i="77" s="1"/>
  <c r="S131" i="77"/>
  <c r="T131" i="77" s="1"/>
  <c r="S457" i="77"/>
  <c r="T457" i="77" s="1"/>
  <c r="S452" i="77"/>
  <c r="T452" i="77" s="1"/>
  <c r="S441" i="77"/>
  <c r="T441" i="77" s="1"/>
  <c r="S436" i="77"/>
  <c r="T436" i="77" s="1"/>
  <c r="S425" i="77"/>
  <c r="T425" i="77" s="1"/>
  <c r="S420" i="77"/>
  <c r="T420" i="77" s="1"/>
  <c r="S409" i="77"/>
  <c r="T409" i="77" s="1"/>
  <c r="S404" i="77"/>
  <c r="T404" i="77" s="1"/>
  <c r="S393" i="77"/>
  <c r="T393" i="77" s="1"/>
  <c r="S388" i="77"/>
  <c r="T388" i="77" s="1"/>
  <c r="S374" i="77"/>
  <c r="T374" i="77" s="1"/>
  <c r="S363" i="77"/>
  <c r="T363" i="77" s="1"/>
  <c r="S358" i="77"/>
  <c r="T358" i="77" s="1"/>
  <c r="S347" i="77"/>
  <c r="T347" i="77" s="1"/>
  <c r="S342" i="77"/>
  <c r="T342" i="77" s="1"/>
  <c r="S277" i="77"/>
  <c r="T277" i="77" s="1"/>
  <c r="S190" i="77"/>
  <c r="T190" i="77" s="1"/>
  <c r="S81" i="77"/>
  <c r="T81" i="77" s="1"/>
  <c r="S55" i="77"/>
  <c r="T55" i="77" s="1"/>
  <c r="S263" i="77"/>
  <c r="T263" i="77" s="1"/>
  <c r="S59" i="77"/>
  <c r="T59" i="77" s="1"/>
  <c r="S467" i="77"/>
  <c r="T467" i="77" s="1"/>
  <c r="S451" i="77"/>
  <c r="T451" i="77" s="1"/>
  <c r="S435" i="77"/>
  <c r="T435" i="77" s="1"/>
  <c r="S419" i="77"/>
  <c r="T419" i="77" s="1"/>
  <c r="S403" i="77"/>
  <c r="T403" i="77" s="1"/>
  <c r="S387" i="77"/>
  <c r="T387" i="77" s="1"/>
  <c r="S373" i="77"/>
  <c r="T373" i="77" s="1"/>
  <c r="S357" i="77"/>
  <c r="T357" i="77" s="1"/>
  <c r="S239" i="77"/>
  <c r="T239" i="77" s="1"/>
  <c r="S234" i="77"/>
  <c r="T234" i="77" s="1"/>
  <c r="S199" i="77"/>
  <c r="T199" i="77" s="1"/>
  <c r="S185" i="77"/>
  <c r="T185" i="77" s="1"/>
  <c r="S145" i="77"/>
  <c r="T145" i="77" s="1"/>
  <c r="S140" i="77"/>
  <c r="T140" i="77" s="1"/>
  <c r="S461" i="77"/>
  <c r="T461" i="77" s="1"/>
  <c r="S456" i="77"/>
  <c r="T456" i="77" s="1"/>
  <c r="S445" i="77"/>
  <c r="T445" i="77" s="1"/>
  <c r="S440" i="77"/>
  <c r="T440" i="77" s="1"/>
  <c r="S429" i="77"/>
  <c r="T429" i="77" s="1"/>
  <c r="S424" i="77"/>
  <c r="T424" i="77" s="1"/>
  <c r="S413" i="77"/>
  <c r="T413" i="77" s="1"/>
  <c r="S408" i="77"/>
  <c r="T408" i="77" s="1"/>
  <c r="S397" i="77"/>
  <c r="T397" i="77" s="1"/>
  <c r="S392" i="77"/>
  <c r="T392" i="77" s="1"/>
  <c r="S382" i="77"/>
  <c r="T382" i="77" s="1"/>
  <c r="S378" i="77"/>
  <c r="T378" i="77" s="1"/>
  <c r="S367" i="77"/>
  <c r="T367" i="77" s="1"/>
  <c r="S362" i="77"/>
  <c r="T362" i="77" s="1"/>
  <c r="S351" i="77"/>
  <c r="T351" i="77" s="1"/>
  <c r="S346" i="77"/>
  <c r="T346" i="77" s="1"/>
  <c r="S285" i="77"/>
  <c r="T285" i="77" s="1"/>
  <c r="S271" i="77"/>
  <c r="T271" i="77" s="1"/>
  <c r="S266" i="77"/>
  <c r="T266" i="77" s="1"/>
  <c r="S244" i="77"/>
  <c r="T244" i="77" s="1"/>
  <c r="S120" i="77"/>
  <c r="T120" i="77" s="1"/>
  <c r="S89" i="77"/>
  <c r="T89" i="77" s="1"/>
  <c r="S66" i="77"/>
  <c r="T66" i="77" s="1"/>
  <c r="S139" i="77"/>
  <c r="T139" i="77" s="1"/>
  <c r="S466" i="77"/>
  <c r="T466" i="77" s="1"/>
  <c r="S450" i="77"/>
  <c r="T450" i="77" s="1"/>
  <c r="S434" i="77"/>
  <c r="T434" i="77" s="1"/>
  <c r="S418" i="77"/>
  <c r="T418" i="77" s="1"/>
  <c r="S402" i="77"/>
  <c r="T402" i="77" s="1"/>
  <c r="S386" i="77"/>
  <c r="T386" i="77" s="1"/>
  <c r="S372" i="77"/>
  <c r="T372" i="77" s="1"/>
  <c r="S356" i="77"/>
  <c r="T356" i="77" s="1"/>
  <c r="S238" i="77"/>
  <c r="T238" i="77" s="1"/>
  <c r="S233" i="77"/>
  <c r="T233" i="77" s="1"/>
  <c r="S203" i="77"/>
  <c r="T203" i="77" s="1"/>
  <c r="S198" i="77"/>
  <c r="T198" i="77" s="1"/>
  <c r="S184" i="77"/>
  <c r="T184" i="77" s="1"/>
  <c r="S149" i="77"/>
  <c r="T149" i="77" s="1"/>
  <c r="S144" i="77"/>
  <c r="T144" i="77" s="1"/>
  <c r="S92" i="77"/>
  <c r="T92" i="77" s="1"/>
  <c r="S70" i="77"/>
  <c r="T70" i="77" s="1"/>
  <c r="S16" i="77"/>
  <c r="T16" i="77" s="1"/>
  <c r="S319" i="77"/>
  <c r="T319" i="77" s="1"/>
  <c r="S181" i="77"/>
  <c r="T181" i="77" s="1"/>
  <c r="S323" i="77"/>
  <c r="T323" i="77" s="1"/>
  <c r="S264" i="77"/>
  <c r="T264" i="77" s="1"/>
  <c r="S223" i="77"/>
  <c r="T223" i="77" s="1"/>
  <c r="S218" i="77"/>
  <c r="T218" i="77" s="1"/>
  <c r="S213" i="77"/>
  <c r="T213" i="77" s="1"/>
  <c r="S117" i="77"/>
  <c r="T117" i="77" s="1"/>
  <c r="S332" i="77"/>
  <c r="T332" i="77" s="1"/>
  <c r="S301" i="77"/>
  <c r="T301" i="77" s="1"/>
  <c r="S272" i="77"/>
  <c r="T272" i="77" s="1"/>
  <c r="S204" i="77"/>
  <c r="T204" i="77" s="1"/>
  <c r="S194" i="77"/>
  <c r="T194" i="77" s="1"/>
  <c r="S141" i="77"/>
  <c r="T141" i="77" s="1"/>
  <c r="S327" i="77"/>
  <c r="T327" i="77" s="1"/>
  <c r="S296" i="77"/>
  <c r="T296" i="77" s="1"/>
  <c r="S121" i="77"/>
  <c r="T121" i="77" s="1"/>
  <c r="S90" i="77"/>
  <c r="T90" i="77" s="1"/>
  <c r="S336" i="77"/>
  <c r="T336" i="77" s="1"/>
  <c r="S305" i="77"/>
  <c r="T305" i="77" s="1"/>
  <c r="S276" i="77"/>
  <c r="T276" i="77" s="1"/>
  <c r="S227" i="77"/>
  <c r="T227" i="77" s="1"/>
  <c r="S222" i="77"/>
  <c r="T222" i="77" s="1"/>
  <c r="S217" i="77"/>
  <c r="T217" i="77" s="1"/>
  <c r="S331" i="77"/>
  <c r="T331" i="77" s="1"/>
  <c r="S300" i="77"/>
  <c r="T300" i="77" s="1"/>
  <c r="S93" i="77"/>
  <c r="T93" i="77" s="1"/>
  <c r="S245" i="77"/>
  <c r="T245" i="77" s="1"/>
  <c r="S241" i="77"/>
  <c r="T241" i="77" s="1"/>
  <c r="S189" i="77"/>
  <c r="T189" i="77" s="1"/>
  <c r="S125" i="77"/>
  <c r="T125" i="77" s="1"/>
  <c r="S335" i="77"/>
  <c r="T335" i="77" s="1"/>
  <c r="S304" i="77"/>
  <c r="T304" i="77" s="1"/>
  <c r="S275" i="77"/>
  <c r="T275" i="77" s="1"/>
  <c r="S231" i="77"/>
  <c r="T231" i="77" s="1"/>
  <c r="S226" i="77"/>
  <c r="T226" i="77" s="1"/>
  <c r="S221" i="77"/>
  <c r="T221" i="77" s="1"/>
  <c r="S169" i="77"/>
  <c r="T169" i="77" s="1"/>
  <c r="S97" i="77"/>
  <c r="T97" i="77" s="1"/>
  <c r="S283" i="77"/>
  <c r="T283" i="77" s="1"/>
  <c r="S254" i="77"/>
  <c r="T254" i="77" s="1"/>
  <c r="S12" i="77"/>
  <c r="T12" i="77" s="1"/>
  <c r="S339" i="77"/>
  <c r="T339" i="77" s="1"/>
  <c r="S308" i="77"/>
  <c r="T308" i="77" s="1"/>
  <c r="S279" i="77"/>
  <c r="T279" i="77" s="1"/>
  <c r="S249" i="77"/>
  <c r="T249" i="77" s="1"/>
  <c r="S192" i="77"/>
  <c r="T192" i="77" s="1"/>
  <c r="S129" i="77"/>
  <c r="T129" i="77" s="1"/>
  <c r="S101" i="77"/>
  <c r="T101" i="77" s="1"/>
  <c r="S316" i="77"/>
  <c r="T316" i="77" s="1"/>
  <c r="S287" i="77"/>
  <c r="T287" i="77" s="1"/>
  <c r="S258" i="77"/>
  <c r="T258" i="77" s="1"/>
  <c r="S235" i="77"/>
  <c r="T235" i="77" s="1"/>
  <c r="S312" i="77"/>
  <c r="T312" i="77" s="1"/>
  <c r="S253" i="77"/>
  <c r="T253" i="77" s="1"/>
  <c r="S215" i="77"/>
  <c r="T215" i="77" s="1"/>
  <c r="S211" i="77"/>
  <c r="T211" i="77" s="1"/>
  <c r="S206" i="77"/>
  <c r="T206" i="77" s="1"/>
  <c r="S153" i="77"/>
  <c r="T153" i="77" s="1"/>
  <c r="S105" i="77"/>
  <c r="T105" i="77" s="1"/>
  <c r="S320" i="77"/>
  <c r="T320" i="77" s="1"/>
  <c r="S291" i="77"/>
  <c r="T291" i="77" s="1"/>
  <c r="S248" i="77"/>
  <c r="T248" i="77" s="1"/>
  <c r="S196" i="77"/>
  <c r="T196" i="77" s="1"/>
  <c r="S133" i="77"/>
  <c r="T133" i="77" s="1"/>
  <c r="S109" i="77"/>
  <c r="T109" i="77" s="1"/>
  <c r="S157" i="77"/>
  <c r="T157" i="77" s="1"/>
  <c r="S9" i="77"/>
  <c r="T9" i="77" s="1"/>
  <c r="S332" i="72"/>
  <c r="T332" i="72" s="1"/>
  <c r="S415" i="72"/>
  <c r="T415" i="72" s="1"/>
  <c r="S263" i="72"/>
  <c r="T263" i="72" s="1"/>
  <c r="S171" i="72"/>
  <c r="T171" i="72" s="1"/>
  <c r="S395" i="72"/>
  <c r="T395" i="72" s="1"/>
  <c r="S249" i="72"/>
  <c r="T249" i="72" s="1"/>
  <c r="S68" i="72"/>
  <c r="T68" i="72" s="1"/>
  <c r="S52" i="72"/>
  <c r="T52" i="72" s="1"/>
  <c r="S46" i="72"/>
  <c r="T46" i="72" s="1"/>
  <c r="S36" i="72"/>
  <c r="T36" i="72" s="1"/>
  <c r="S25" i="72"/>
  <c r="T25" i="72" s="1"/>
  <c r="S338" i="72"/>
  <c r="T338" i="72" s="1"/>
  <c r="S189" i="72"/>
  <c r="T189" i="72" s="1"/>
  <c r="S29" i="72"/>
  <c r="T29" i="72" s="1"/>
  <c r="S215" i="72"/>
  <c r="T215" i="72" s="1"/>
  <c r="S167" i="72"/>
  <c r="T167" i="72" s="1"/>
  <c r="S71" i="72"/>
  <c r="T71" i="72" s="1"/>
  <c r="S113" i="72"/>
  <c r="T113" i="72" s="1"/>
  <c r="S203" i="72"/>
  <c r="T203" i="72" s="1"/>
  <c r="S346" i="72"/>
  <c r="T346" i="72" s="1"/>
  <c r="S73" i="72"/>
  <c r="T73" i="72" s="1"/>
  <c r="S57" i="72"/>
  <c r="T57" i="72" s="1"/>
  <c r="S99" i="72"/>
  <c r="T99" i="72" s="1"/>
  <c r="S248" i="72"/>
  <c r="T248" i="72" s="1"/>
  <c r="S12" i="72"/>
  <c r="T12" i="72" s="1"/>
  <c r="S267" i="72"/>
  <c r="T267" i="72" s="1"/>
  <c r="S241" i="72"/>
  <c r="T241" i="72" s="1"/>
  <c r="S59" i="72"/>
  <c r="T59" i="72" s="1"/>
  <c r="S49" i="72"/>
  <c r="T49" i="72" s="1"/>
  <c r="S298" i="72"/>
  <c r="T298" i="72" s="1"/>
  <c r="S202" i="72"/>
  <c r="T202" i="72" s="1"/>
  <c r="S266" i="72"/>
  <c r="T266" i="72" s="1"/>
  <c r="S154" i="72"/>
  <c r="T154" i="72" s="1"/>
  <c r="S138" i="72"/>
  <c r="T138" i="72" s="1"/>
  <c r="S74" i="72"/>
  <c r="T74" i="72" s="1"/>
  <c r="S347" i="72"/>
  <c r="T347" i="72" s="1"/>
  <c r="S326" i="72"/>
  <c r="T326" i="72" s="1"/>
  <c r="S217" i="72"/>
  <c r="T217" i="72" s="1"/>
  <c r="S212" i="72"/>
  <c r="T212" i="72" s="1"/>
  <c r="S159" i="72"/>
  <c r="T159" i="72" s="1"/>
  <c r="S253" i="72"/>
  <c r="T253" i="72" s="1"/>
  <c r="S9" i="72"/>
  <c r="T9" i="72" s="1"/>
  <c r="S392" i="72"/>
  <c r="T392" i="72" s="1"/>
  <c r="S381" i="72"/>
  <c r="T381" i="72" s="1"/>
  <c r="S24" i="72"/>
  <c r="T24" i="72" s="1"/>
  <c r="S19" i="72"/>
  <c r="T19" i="72" s="1"/>
  <c r="S333" i="72"/>
  <c r="T333" i="72" s="1"/>
  <c r="S299" i="72"/>
  <c r="T299" i="72" s="1"/>
  <c r="S204" i="72"/>
  <c r="T204" i="72" s="1"/>
  <c r="S70" i="72"/>
  <c r="T70" i="72" s="1"/>
  <c r="S51" i="72"/>
  <c r="T51" i="72" s="1"/>
  <c r="S391" i="72"/>
  <c r="T391" i="72" s="1"/>
  <c r="S272" i="72"/>
  <c r="T272" i="72" s="1"/>
  <c r="S251" i="72"/>
  <c r="T251" i="72" s="1"/>
  <c r="S81" i="72"/>
  <c r="T81" i="72" s="1"/>
  <c r="S125" i="72"/>
  <c r="T125" i="72" s="1"/>
  <c r="S369" i="72"/>
  <c r="T369" i="72" s="1"/>
  <c r="S411" i="72"/>
  <c r="T411" i="72" s="1"/>
  <c r="S390" i="72"/>
  <c r="T390" i="72" s="1"/>
  <c r="S197" i="72"/>
  <c r="T197" i="72" s="1"/>
  <c r="S93" i="72"/>
  <c r="T93" i="72" s="1"/>
  <c r="S368" i="72"/>
  <c r="T368" i="72" s="1"/>
  <c r="S276" i="72"/>
  <c r="T276" i="72" s="1"/>
  <c r="S234" i="72"/>
  <c r="T234" i="72" s="1"/>
  <c r="S218" i="72"/>
  <c r="T218" i="72" s="1"/>
  <c r="S186" i="72"/>
  <c r="T186" i="72" s="1"/>
  <c r="S117" i="72"/>
  <c r="T117" i="72" s="1"/>
  <c r="S58" i="72"/>
  <c r="T58" i="72" s="1"/>
  <c r="S157" i="72"/>
  <c r="T157" i="72" s="1"/>
  <c r="S410" i="72"/>
  <c r="T410" i="72" s="1"/>
  <c r="S399" i="72"/>
  <c r="T399" i="72" s="1"/>
  <c r="S320" i="72"/>
  <c r="T320" i="72" s="1"/>
  <c r="S286" i="72"/>
  <c r="T286" i="72" s="1"/>
  <c r="S244" i="72"/>
  <c r="T244" i="72" s="1"/>
  <c r="S228" i="72"/>
  <c r="T228" i="72" s="1"/>
  <c r="S121" i="72"/>
  <c r="T121" i="72" s="1"/>
  <c r="S100" i="72"/>
  <c r="T100" i="72" s="1"/>
  <c r="S21" i="72"/>
  <c r="T21" i="72" s="1"/>
  <c r="S10" i="72"/>
  <c r="T10" i="72" s="1"/>
  <c r="S351" i="72"/>
  <c r="T351" i="72" s="1"/>
  <c r="S269" i="72"/>
  <c r="T269" i="72" s="1"/>
  <c r="S254" i="72"/>
  <c r="T254" i="72" s="1"/>
  <c r="S185" i="72"/>
  <c r="T185" i="72" s="1"/>
  <c r="S169" i="72"/>
  <c r="T169" i="72" s="1"/>
  <c r="S153" i="72"/>
  <c r="T153" i="72" s="1"/>
  <c r="S126" i="72"/>
  <c r="T126" i="72" s="1"/>
  <c r="S110" i="72"/>
  <c r="T110" i="72" s="1"/>
  <c r="S42" i="72"/>
  <c r="T42" i="72" s="1"/>
  <c r="S26" i="72"/>
  <c r="T26" i="72" s="1"/>
  <c r="S67" i="72"/>
  <c r="T67" i="72" s="1"/>
  <c r="S109" i="72"/>
  <c r="T109" i="72" s="1"/>
  <c r="S367" i="72"/>
  <c r="T367" i="72" s="1"/>
  <c r="S335" i="72"/>
  <c r="T335" i="72" s="1"/>
  <c r="S319" i="72"/>
  <c r="T319" i="72" s="1"/>
  <c r="S296" i="72"/>
  <c r="T296" i="72" s="1"/>
  <c r="S280" i="72"/>
  <c r="T280" i="72" s="1"/>
  <c r="S190" i="72"/>
  <c r="T190" i="72" s="1"/>
  <c r="S168" i="72"/>
  <c r="T168" i="72" s="1"/>
  <c r="S380" i="72"/>
  <c r="T380" i="72" s="1"/>
  <c r="S323" i="72"/>
  <c r="T323" i="72" s="1"/>
  <c r="S243" i="72"/>
  <c r="T243" i="72" s="1"/>
  <c r="S206" i="72"/>
  <c r="T206" i="72" s="1"/>
  <c r="S201" i="72"/>
  <c r="T201" i="72" s="1"/>
  <c r="S133" i="72"/>
  <c r="T133" i="72" s="1"/>
  <c r="S108" i="72"/>
  <c r="T108" i="72" s="1"/>
  <c r="S102" i="72"/>
  <c r="T102" i="72" s="1"/>
  <c r="S30" i="72"/>
  <c r="T30" i="72" s="1"/>
  <c r="S379" i="72"/>
  <c r="T379" i="72" s="1"/>
  <c r="S328" i="72"/>
  <c r="T328" i="72" s="1"/>
  <c r="S164" i="72"/>
  <c r="T164" i="72" s="1"/>
  <c r="S112" i="72"/>
  <c r="T112" i="72" s="1"/>
  <c r="S107" i="72"/>
  <c r="T107" i="72" s="1"/>
  <c r="S91" i="72"/>
  <c r="T91" i="72" s="1"/>
  <c r="S65" i="72"/>
  <c r="T65" i="72" s="1"/>
  <c r="S40" i="72"/>
  <c r="T40" i="72" s="1"/>
  <c r="S384" i="72"/>
  <c r="T384" i="72" s="1"/>
  <c r="S363" i="72"/>
  <c r="T363" i="72" s="1"/>
  <c r="S237" i="72"/>
  <c r="T237" i="72" s="1"/>
  <c r="S221" i="72"/>
  <c r="T221" i="72" s="1"/>
  <c r="S216" i="72"/>
  <c r="T216" i="72" s="1"/>
  <c r="S200" i="72"/>
  <c r="T200" i="72" s="1"/>
  <c r="S148" i="72"/>
  <c r="T148" i="72" s="1"/>
  <c r="S45" i="72"/>
  <c r="T45" i="72" s="1"/>
  <c r="S327" i="72"/>
  <c r="T327" i="72" s="1"/>
  <c r="S278" i="72"/>
  <c r="T278" i="72" s="1"/>
  <c r="S205" i="72"/>
  <c r="T205" i="72" s="1"/>
  <c r="S137" i="72"/>
  <c r="T137" i="72" s="1"/>
  <c r="S85" i="72"/>
  <c r="T85" i="72" s="1"/>
  <c r="S75" i="72"/>
  <c r="T75" i="72" s="1"/>
  <c r="S13" i="72"/>
  <c r="T13" i="72" s="1"/>
  <c r="S173" i="72"/>
  <c r="T173" i="72" s="1"/>
  <c r="S142" i="72"/>
  <c r="T142" i="72" s="1"/>
  <c r="S116" i="72"/>
  <c r="T116" i="72" s="1"/>
  <c r="S90" i="72"/>
  <c r="T90" i="72" s="1"/>
  <c r="S69" i="72"/>
  <c r="T69" i="72" s="1"/>
  <c r="S393" i="72"/>
  <c r="T393" i="72" s="1"/>
  <c r="S383" i="72"/>
  <c r="T383" i="72" s="1"/>
  <c r="S316" i="72"/>
  <c r="T316" i="72" s="1"/>
  <c r="S288" i="72"/>
  <c r="T288" i="72" s="1"/>
  <c r="S236" i="72"/>
  <c r="T236" i="72" s="1"/>
  <c r="S106" i="72"/>
  <c r="T106" i="72" s="1"/>
  <c r="S44" i="72"/>
  <c r="T44" i="72" s="1"/>
  <c r="S38" i="72"/>
  <c r="T38" i="72" s="1"/>
  <c r="S17" i="72"/>
  <c r="T17" i="72" s="1"/>
  <c r="S387" i="72"/>
  <c r="T387" i="72" s="1"/>
  <c r="S377" i="72"/>
  <c r="T377" i="72" s="1"/>
  <c r="S282" i="72"/>
  <c r="T282" i="72" s="1"/>
  <c r="S193" i="72"/>
  <c r="T193" i="72" s="1"/>
  <c r="S151" i="72"/>
  <c r="T151" i="72" s="1"/>
  <c r="S141" i="72"/>
  <c r="T141" i="72" s="1"/>
  <c r="S135" i="72"/>
  <c r="T135" i="72" s="1"/>
  <c r="S105" i="72"/>
  <c r="T105" i="72" s="1"/>
  <c r="S89" i="72"/>
  <c r="T89" i="72" s="1"/>
  <c r="S84" i="72"/>
  <c r="T84" i="72" s="1"/>
  <c r="S27" i="72"/>
  <c r="T27" i="72" s="1"/>
  <c r="S412" i="72"/>
  <c r="T412" i="72" s="1"/>
  <c r="S331" i="72"/>
  <c r="T331" i="72" s="1"/>
  <c r="S315" i="72"/>
  <c r="T315" i="72" s="1"/>
  <c r="S250" i="72"/>
  <c r="T250" i="72" s="1"/>
  <c r="S235" i="72"/>
  <c r="T235" i="72" s="1"/>
  <c r="S219" i="72"/>
  <c r="T219" i="72" s="1"/>
  <c r="S198" i="72"/>
  <c r="T198" i="72" s="1"/>
  <c r="S172" i="72"/>
  <c r="T172" i="72" s="1"/>
  <c r="S43" i="72"/>
  <c r="T43" i="72" s="1"/>
  <c r="S62" i="72"/>
  <c r="T62" i="72" s="1"/>
  <c r="S302" i="72"/>
  <c r="T302" i="72" s="1"/>
  <c r="S396" i="72"/>
  <c r="T396" i="72" s="1"/>
  <c r="S297" i="72"/>
  <c r="T297" i="72" s="1"/>
  <c r="S281" i="72"/>
  <c r="T281" i="72" s="1"/>
  <c r="S265" i="72"/>
  <c r="T265" i="72" s="1"/>
  <c r="S260" i="72"/>
  <c r="T260" i="72" s="1"/>
  <c r="S229" i="72"/>
  <c r="T229" i="72" s="1"/>
  <c r="S213" i="72"/>
  <c r="T213" i="72" s="1"/>
  <c r="S187" i="72"/>
  <c r="T187" i="72" s="1"/>
  <c r="S161" i="72"/>
  <c r="T161" i="72" s="1"/>
  <c r="S129" i="72"/>
  <c r="T129" i="72" s="1"/>
  <c r="S124" i="72"/>
  <c r="T124" i="72" s="1"/>
  <c r="S78" i="72"/>
  <c r="T78" i="72" s="1"/>
  <c r="S16" i="72"/>
  <c r="T16" i="72" s="1"/>
  <c r="S329" i="72"/>
  <c r="T329" i="72" s="1"/>
  <c r="S301" i="72"/>
  <c r="T301" i="72" s="1"/>
  <c r="S155" i="72"/>
  <c r="T155" i="72" s="1"/>
  <c r="S77" i="72"/>
  <c r="T77" i="72" s="1"/>
  <c r="S303" i="72"/>
  <c r="T303" i="72" s="1"/>
  <c r="S15" i="72"/>
  <c r="T15" i="72" s="1"/>
  <c r="S364" i="72"/>
  <c r="T364" i="72" s="1"/>
  <c r="S348" i="72"/>
  <c r="T348" i="72" s="1"/>
  <c r="S313" i="72"/>
  <c r="T313" i="72" s="1"/>
  <c r="S295" i="72"/>
  <c r="T295" i="72" s="1"/>
  <c r="S285" i="72"/>
  <c r="T285" i="72" s="1"/>
  <c r="S279" i="72"/>
  <c r="T279" i="72" s="1"/>
  <c r="S233" i="72"/>
  <c r="T233" i="72" s="1"/>
  <c r="S196" i="72"/>
  <c r="T196" i="72" s="1"/>
  <c r="S180" i="72"/>
  <c r="T180" i="72" s="1"/>
  <c r="S170" i="72"/>
  <c r="T170" i="72" s="1"/>
  <c r="S165" i="72"/>
  <c r="T165" i="72" s="1"/>
  <c r="S122" i="72"/>
  <c r="T122" i="72" s="1"/>
  <c r="S97" i="72"/>
  <c r="T97" i="72" s="1"/>
  <c r="S61" i="72"/>
  <c r="T61" i="72" s="1"/>
  <c r="S41" i="72"/>
  <c r="T41" i="72" s="1"/>
  <c r="S20" i="72"/>
  <c r="T20" i="72" s="1"/>
  <c r="S14" i="72"/>
  <c r="T14" i="72" s="1"/>
  <c r="S394" i="72"/>
  <c r="T394" i="72" s="1"/>
  <c r="S389" i="72"/>
  <c r="T389" i="72" s="1"/>
  <c r="S371" i="72"/>
  <c r="T371" i="72" s="1"/>
  <c r="S344" i="72"/>
  <c r="T344" i="72" s="1"/>
  <c r="S325" i="72"/>
  <c r="T325" i="72" s="1"/>
  <c r="S307" i="72"/>
  <c r="T307" i="72" s="1"/>
  <c r="S291" i="72"/>
  <c r="T291" i="72" s="1"/>
  <c r="S224" i="72"/>
  <c r="T224" i="72" s="1"/>
  <c r="S179" i="72"/>
  <c r="T179" i="72" s="1"/>
  <c r="S174" i="72"/>
  <c r="T174" i="72" s="1"/>
  <c r="S120" i="72"/>
  <c r="T120" i="72" s="1"/>
  <c r="S111" i="72"/>
  <c r="T111" i="72" s="1"/>
  <c r="S80" i="72"/>
  <c r="T80" i="72" s="1"/>
  <c r="S421" i="72"/>
  <c r="T421" i="72" s="1"/>
  <c r="S416" i="72"/>
  <c r="T416" i="72" s="1"/>
  <c r="S398" i="72"/>
  <c r="T398" i="72" s="1"/>
  <c r="S357" i="72"/>
  <c r="T357" i="72" s="1"/>
  <c r="S352" i="72"/>
  <c r="T352" i="72" s="1"/>
  <c r="S334" i="72"/>
  <c r="T334" i="72" s="1"/>
  <c r="S330" i="72"/>
  <c r="T330" i="72" s="1"/>
  <c r="S300" i="72"/>
  <c r="T300" i="72" s="1"/>
  <c r="S247" i="72"/>
  <c r="T247" i="72" s="1"/>
  <c r="S184" i="72"/>
  <c r="T184" i="72" s="1"/>
  <c r="S152" i="72"/>
  <c r="T152" i="72" s="1"/>
  <c r="S147" i="72"/>
  <c r="T147" i="72" s="1"/>
  <c r="S119" i="72"/>
  <c r="T119" i="72" s="1"/>
  <c r="S115" i="72"/>
  <c r="T115" i="72" s="1"/>
  <c r="S53" i="72"/>
  <c r="T53" i="72" s="1"/>
  <c r="S22" i="72"/>
  <c r="T22" i="72" s="1"/>
  <c r="S407" i="72"/>
  <c r="T407" i="72" s="1"/>
  <c r="S402" i="72"/>
  <c r="T402" i="72" s="1"/>
  <c r="S370" i="72"/>
  <c r="T370" i="72" s="1"/>
  <c r="S366" i="72"/>
  <c r="T366" i="72" s="1"/>
  <c r="S362" i="72"/>
  <c r="T362" i="72" s="1"/>
  <c r="S343" i="72"/>
  <c r="T343" i="72" s="1"/>
  <c r="S306" i="72"/>
  <c r="T306" i="72" s="1"/>
  <c r="S273" i="72"/>
  <c r="T273" i="72" s="1"/>
  <c r="S242" i="72"/>
  <c r="T242" i="72" s="1"/>
  <c r="S232" i="72"/>
  <c r="T232" i="72" s="1"/>
  <c r="S223" i="72"/>
  <c r="T223" i="72" s="1"/>
  <c r="S209" i="72"/>
  <c r="T209" i="72" s="1"/>
  <c r="S183" i="72"/>
  <c r="T183" i="72" s="1"/>
  <c r="S156" i="72"/>
  <c r="T156" i="72" s="1"/>
  <c r="S128" i="72"/>
  <c r="T128" i="72" s="1"/>
  <c r="S101" i="72"/>
  <c r="T101" i="72" s="1"/>
  <c r="S92" i="72"/>
  <c r="T92" i="72" s="1"/>
  <c r="S48" i="72"/>
  <c r="T48" i="72" s="1"/>
  <c r="S35" i="72"/>
  <c r="T35" i="72" s="1"/>
  <c r="S397" i="72"/>
  <c r="T397" i="72" s="1"/>
  <c r="S388" i="72"/>
  <c r="T388" i="72" s="1"/>
  <c r="S375" i="72"/>
  <c r="T375" i="72" s="1"/>
  <c r="S365" i="72"/>
  <c r="T365" i="72" s="1"/>
  <c r="S311" i="72"/>
  <c r="T311" i="72" s="1"/>
  <c r="S214" i="72"/>
  <c r="T214" i="72" s="1"/>
  <c r="S192" i="72"/>
  <c r="T192" i="72" s="1"/>
  <c r="S188" i="72"/>
  <c r="T188" i="72" s="1"/>
  <c r="S160" i="72"/>
  <c r="T160" i="72" s="1"/>
  <c r="S118" i="72"/>
  <c r="T118" i="72" s="1"/>
  <c r="S96" i="72"/>
  <c r="T96" i="72" s="1"/>
  <c r="S39" i="72"/>
  <c r="T39" i="72" s="1"/>
  <c r="S425" i="72"/>
  <c r="T425" i="72" s="1"/>
  <c r="S420" i="72"/>
  <c r="T420" i="72" s="1"/>
  <c r="S406" i="72"/>
  <c r="T406" i="72" s="1"/>
  <c r="S361" i="72"/>
  <c r="T361" i="72" s="1"/>
  <c r="S342" i="72"/>
  <c r="T342" i="72" s="1"/>
  <c r="S337" i="72"/>
  <c r="T337" i="72" s="1"/>
  <c r="S289" i="72"/>
  <c r="T289" i="72" s="1"/>
  <c r="S277" i="72"/>
  <c r="T277" i="72" s="1"/>
  <c r="S268" i="72"/>
  <c r="T268" i="72" s="1"/>
  <c r="S264" i="72"/>
  <c r="T264" i="72" s="1"/>
  <c r="S259" i="72"/>
  <c r="T259" i="72" s="1"/>
  <c r="S222" i="72"/>
  <c r="T222" i="72" s="1"/>
  <c r="S150" i="72"/>
  <c r="T150" i="72" s="1"/>
  <c r="S132" i="72"/>
  <c r="T132" i="72" s="1"/>
  <c r="S87" i="72"/>
  <c r="T87" i="72" s="1"/>
  <c r="S83" i="72"/>
  <c r="T83" i="72" s="1"/>
  <c r="S56" i="72"/>
  <c r="T56" i="72" s="1"/>
  <c r="S374" i="72"/>
  <c r="T374" i="72" s="1"/>
  <c r="S310" i="72"/>
  <c r="T310" i="72" s="1"/>
  <c r="S231" i="72"/>
  <c r="T231" i="72" s="1"/>
  <c r="S227" i="72"/>
  <c r="T227" i="72" s="1"/>
  <c r="S145" i="72"/>
  <c r="T145" i="72" s="1"/>
  <c r="S405" i="72"/>
  <c r="T405" i="72" s="1"/>
  <c r="S341" i="72"/>
  <c r="T341" i="72" s="1"/>
  <c r="S304" i="72"/>
  <c r="T304" i="72" s="1"/>
  <c r="S208" i="72"/>
  <c r="T208" i="72" s="1"/>
  <c r="S199" i="72"/>
  <c r="T199" i="72" s="1"/>
  <c r="S195" i="72"/>
  <c r="T195" i="72" s="1"/>
  <c r="S177" i="72"/>
  <c r="T177" i="72" s="1"/>
  <c r="S149" i="72"/>
  <c r="T149" i="72" s="1"/>
  <c r="S131" i="72"/>
  <c r="T131" i="72" s="1"/>
  <c r="S86" i="72"/>
  <c r="T86" i="72" s="1"/>
  <c r="S33" i="72"/>
  <c r="T33" i="72" s="1"/>
  <c r="S414" i="72"/>
  <c r="T414" i="72" s="1"/>
  <c r="S400" i="72"/>
  <c r="T400" i="72" s="1"/>
  <c r="S373" i="72"/>
  <c r="T373" i="72" s="1"/>
  <c r="S350" i="72"/>
  <c r="T350" i="72" s="1"/>
  <c r="S314" i="72"/>
  <c r="T314" i="72" s="1"/>
  <c r="S309" i="72"/>
  <c r="T309" i="72" s="1"/>
  <c r="S293" i="72"/>
  <c r="T293" i="72" s="1"/>
  <c r="S271" i="72"/>
  <c r="T271" i="72" s="1"/>
  <c r="S258" i="72"/>
  <c r="T258" i="72" s="1"/>
  <c r="S240" i="72"/>
  <c r="T240" i="72" s="1"/>
  <c r="S163" i="72"/>
  <c r="T163" i="72" s="1"/>
  <c r="S158" i="72"/>
  <c r="T158" i="72" s="1"/>
  <c r="S136" i="72"/>
  <c r="T136" i="72" s="1"/>
  <c r="S94" i="72"/>
  <c r="T94" i="72" s="1"/>
  <c r="S60" i="72"/>
  <c r="T60" i="72" s="1"/>
  <c r="S55" i="72"/>
  <c r="T55" i="72" s="1"/>
  <c r="S11" i="72"/>
  <c r="T11" i="72" s="1"/>
  <c r="S418" i="72"/>
  <c r="T418" i="72" s="1"/>
  <c r="S409" i="72"/>
  <c r="T409" i="72" s="1"/>
  <c r="S382" i="72"/>
  <c r="T382" i="72" s="1"/>
  <c r="S378" i="72"/>
  <c r="T378" i="72" s="1"/>
  <c r="S354" i="72"/>
  <c r="T354" i="72" s="1"/>
  <c r="S345" i="72"/>
  <c r="T345" i="72" s="1"/>
  <c r="S322" i="72"/>
  <c r="T322" i="72" s="1"/>
  <c r="S318" i="72"/>
  <c r="T318" i="72" s="1"/>
  <c r="S284" i="72"/>
  <c r="T284" i="72" s="1"/>
  <c r="S270" i="72"/>
  <c r="T270" i="72" s="1"/>
  <c r="S225" i="72"/>
  <c r="T225" i="72" s="1"/>
  <c r="S181" i="72"/>
  <c r="T181" i="72" s="1"/>
  <c r="S176" i="72"/>
  <c r="T176" i="72" s="1"/>
  <c r="S144" i="72"/>
  <c r="T144" i="72" s="1"/>
  <c r="S140" i="72"/>
  <c r="T140" i="72" s="1"/>
  <c r="S104" i="72"/>
  <c r="T104" i="72" s="1"/>
  <c r="S64" i="72"/>
  <c r="T64" i="72" s="1"/>
  <c r="S413" i="72"/>
  <c r="T413" i="72" s="1"/>
  <c r="S386" i="72"/>
  <c r="T386" i="72" s="1"/>
  <c r="S349" i="72"/>
  <c r="T349" i="72" s="1"/>
  <c r="S292" i="72"/>
  <c r="T292" i="72" s="1"/>
  <c r="S283" i="72"/>
  <c r="T283" i="72" s="1"/>
  <c r="S275" i="72"/>
  <c r="T275" i="72" s="1"/>
  <c r="S262" i="72"/>
  <c r="T262" i="72" s="1"/>
  <c r="S257" i="72"/>
  <c r="T257" i="72" s="1"/>
  <c r="S194" i="72"/>
  <c r="T194" i="72" s="1"/>
  <c r="S103" i="72"/>
  <c r="T103" i="72" s="1"/>
  <c r="S54" i="72"/>
  <c r="T54" i="72" s="1"/>
  <c r="S37" i="72"/>
  <c r="T37" i="72" s="1"/>
  <c r="S134" i="72"/>
  <c r="T134" i="72" s="1"/>
  <c r="S32" i="72"/>
  <c r="T32" i="72" s="1"/>
  <c r="S28" i="72"/>
  <c r="T28" i="72" s="1"/>
  <c r="S422" i="72"/>
  <c r="T422" i="72" s="1"/>
  <c r="S417" i="72"/>
  <c r="T417" i="72" s="1"/>
  <c r="S358" i="72"/>
  <c r="T358" i="72" s="1"/>
  <c r="S353" i="72"/>
  <c r="T353" i="72" s="1"/>
  <c r="S238" i="72"/>
  <c r="T238" i="72" s="1"/>
  <c r="S211" i="72"/>
  <c r="T211" i="72" s="1"/>
  <c r="S175" i="72"/>
  <c r="T175" i="72" s="1"/>
  <c r="S23" i="72"/>
  <c r="T23" i="72" s="1"/>
  <c r="S403" i="72"/>
  <c r="T403" i="72" s="1"/>
  <c r="S339" i="72"/>
  <c r="T339" i="72" s="1"/>
  <c r="S256" i="72"/>
  <c r="T256" i="72" s="1"/>
  <c r="S252" i="72"/>
  <c r="T252" i="72" s="1"/>
  <c r="S220" i="72"/>
  <c r="T220" i="72" s="1"/>
  <c r="S76" i="72"/>
  <c r="T76" i="72" s="1"/>
  <c r="S368" i="9"/>
  <c r="T368" i="9" s="1"/>
  <c r="S30" i="9"/>
  <c r="T30" i="9" s="1"/>
  <c r="S261" i="72"/>
  <c r="T261" i="72" s="1"/>
  <c r="S95" i="72"/>
  <c r="T95" i="72" s="1"/>
  <c r="R26" i="74"/>
  <c r="S419" i="72"/>
  <c r="T419" i="72" s="1"/>
  <c r="S162" i="72"/>
  <c r="T162" i="72" s="1"/>
  <c r="S288" i="9"/>
  <c r="T288" i="9" s="1"/>
  <c r="S81" i="9"/>
  <c r="T81" i="9" s="1"/>
  <c r="S166" i="72"/>
  <c r="T166" i="72" s="1"/>
  <c r="S139" i="72"/>
  <c r="T139" i="72" s="1"/>
  <c r="S164" i="9"/>
  <c r="T164" i="9" s="1"/>
  <c r="S256" i="9"/>
  <c r="T256" i="9" s="1"/>
  <c r="S230" i="9"/>
  <c r="T230" i="9" s="1"/>
  <c r="S217" i="9"/>
  <c r="T217" i="9" s="1"/>
  <c r="S305" i="72"/>
  <c r="T305" i="72" s="1"/>
  <c r="S317" i="9"/>
  <c r="T317" i="9" s="1"/>
  <c r="S243" i="9"/>
  <c r="T243" i="9" s="1"/>
  <c r="S207" i="9"/>
  <c r="T207" i="9" s="1"/>
  <c r="S126" i="9"/>
  <c r="T126" i="9" s="1"/>
  <c r="S423" i="72"/>
  <c r="T423" i="72" s="1"/>
  <c r="S404" i="72"/>
  <c r="T404" i="72" s="1"/>
  <c r="S355" i="72"/>
  <c r="T355" i="72" s="1"/>
  <c r="S397" i="9"/>
  <c r="T397" i="9" s="1"/>
  <c r="S401" i="9"/>
  <c r="T401" i="9" s="1"/>
  <c r="S381" i="9"/>
  <c r="T381" i="9" s="1"/>
  <c r="S333" i="9"/>
  <c r="T333" i="9" s="1"/>
  <c r="S304" i="9"/>
  <c r="T304" i="9" s="1"/>
  <c r="S197" i="9"/>
  <c r="T197" i="9" s="1"/>
  <c r="S184" i="9"/>
  <c r="T184" i="9" s="1"/>
  <c r="S171" i="9"/>
  <c r="T171" i="9" s="1"/>
  <c r="S98" i="9"/>
  <c r="T98" i="9" s="1"/>
  <c r="S336" i="72"/>
  <c r="T336" i="72" s="1"/>
  <c r="S194" i="9"/>
  <c r="T194" i="9" s="1"/>
  <c r="S372" i="9"/>
  <c r="T372" i="9" s="1"/>
  <c r="S301" i="9"/>
  <c r="T301" i="9" s="1"/>
  <c r="S23" i="9"/>
  <c r="T23" i="9" s="1"/>
  <c r="S178" i="72"/>
  <c r="T178" i="72" s="1"/>
  <c r="S72" i="72"/>
  <c r="T72" i="72" s="1"/>
  <c r="S408" i="72"/>
  <c r="T408" i="72" s="1"/>
  <c r="S359" i="72"/>
  <c r="T359" i="72" s="1"/>
  <c r="S340" i="72"/>
  <c r="T340" i="72" s="1"/>
  <c r="S240" i="9"/>
  <c r="T240" i="9" s="1"/>
  <c r="S353" i="9"/>
  <c r="T353" i="9" s="1"/>
  <c r="S320" i="9"/>
  <c r="T320" i="9" s="1"/>
  <c r="S88" i="9"/>
  <c r="T88" i="9" s="1"/>
  <c r="S56" i="9"/>
  <c r="T56" i="9" s="1"/>
  <c r="S385" i="72"/>
  <c r="T385" i="72" s="1"/>
  <c r="S245" i="72"/>
  <c r="T245" i="72" s="1"/>
  <c r="S384" i="9"/>
  <c r="T384" i="9" s="1"/>
  <c r="S369" i="9"/>
  <c r="T369" i="9" s="1"/>
  <c r="S285" i="9"/>
  <c r="T285" i="9" s="1"/>
  <c r="S259" i="9"/>
  <c r="T259" i="9" s="1"/>
  <c r="S182" i="72"/>
  <c r="T182" i="72" s="1"/>
  <c r="S123" i="72"/>
  <c r="T123" i="72" s="1"/>
  <c r="S275" i="9"/>
  <c r="T275" i="9" s="1"/>
  <c r="S388" i="9"/>
  <c r="T388" i="9" s="1"/>
  <c r="S336" i="9"/>
  <c r="T336" i="9" s="1"/>
  <c r="S119" i="9"/>
  <c r="T119" i="9" s="1"/>
  <c r="S317" i="72"/>
  <c r="T317" i="72" s="1"/>
  <c r="S88" i="72"/>
  <c r="T88" i="72" s="1"/>
  <c r="S79" i="72"/>
  <c r="T79" i="72" s="1"/>
  <c r="S115" i="9"/>
  <c r="T115" i="9" s="1"/>
  <c r="S105" i="9"/>
  <c r="T105" i="9" s="1"/>
  <c r="S63" i="9"/>
  <c r="T63" i="9" s="1"/>
  <c r="S37" i="9"/>
  <c r="T37" i="9" s="1"/>
  <c r="S18" i="9"/>
  <c r="T18" i="9" s="1"/>
  <c r="R48" i="74"/>
  <c r="R16" i="74"/>
  <c r="S146" i="72"/>
  <c r="T146" i="72" s="1"/>
  <c r="S63" i="72"/>
  <c r="T63" i="72" s="1"/>
  <c r="S213" i="9"/>
  <c r="T213" i="9" s="1"/>
  <c r="S101" i="9"/>
  <c r="T101" i="9" s="1"/>
  <c r="S41" i="9"/>
  <c r="T41" i="9" s="1"/>
  <c r="R43" i="74"/>
  <c r="R11" i="74"/>
  <c r="S324" i="72"/>
  <c r="T324" i="72" s="1"/>
  <c r="S130" i="72"/>
  <c r="T130" i="72" s="1"/>
  <c r="S47" i="72"/>
  <c r="T47" i="72" s="1"/>
  <c r="S287" i="72"/>
  <c r="T287" i="72" s="1"/>
  <c r="S114" i="72"/>
  <c r="T114" i="72" s="1"/>
  <c r="S31" i="72"/>
  <c r="T31" i="72" s="1"/>
  <c r="S98" i="72"/>
  <c r="T98" i="72" s="1"/>
  <c r="S83" i="9"/>
  <c r="T83" i="9" s="1"/>
  <c r="S73" i="9"/>
  <c r="T73" i="9" s="1"/>
  <c r="S21" i="9"/>
  <c r="T21" i="9" s="1"/>
  <c r="S308" i="72"/>
  <c r="T308" i="72" s="1"/>
  <c r="S255" i="72"/>
  <c r="T255" i="72" s="1"/>
  <c r="S82" i="72"/>
  <c r="T82" i="72" s="1"/>
  <c r="S69" i="9"/>
  <c r="T69" i="9" s="1"/>
  <c r="S25" i="9"/>
  <c r="T25" i="9" s="1"/>
  <c r="R51" i="74"/>
  <c r="R19" i="74"/>
  <c r="S312" i="72"/>
  <c r="T312" i="72" s="1"/>
  <c r="S239" i="72"/>
  <c r="T239" i="72" s="1"/>
  <c r="S66" i="72"/>
  <c r="T66" i="72" s="1"/>
  <c r="S131" i="9"/>
  <c r="T131" i="9" s="1"/>
  <c r="S121" i="9"/>
  <c r="T121" i="9" s="1"/>
  <c r="S47" i="9"/>
  <c r="T47" i="9" s="1"/>
  <c r="S372" i="72"/>
  <c r="T372" i="72" s="1"/>
  <c r="S50" i="72"/>
  <c r="T50" i="72" s="1"/>
  <c r="R55" i="74"/>
  <c r="R23" i="74"/>
  <c r="S376" i="72"/>
  <c r="T376" i="72" s="1"/>
  <c r="S290" i="72"/>
  <c r="T290" i="72" s="1"/>
  <c r="S207" i="72"/>
  <c r="T207" i="72" s="1"/>
  <c r="S34" i="72"/>
  <c r="T34" i="72" s="1"/>
  <c r="R32" i="74"/>
  <c r="S294" i="72"/>
  <c r="T294" i="72" s="1"/>
  <c r="S274" i="72"/>
  <c r="T274" i="72" s="1"/>
  <c r="S191" i="72"/>
  <c r="T191" i="72" s="1"/>
  <c r="S18" i="72"/>
  <c r="T18" i="72" s="1"/>
  <c r="S89" i="9"/>
  <c r="T89" i="9" s="1"/>
  <c r="S401" i="72"/>
  <c r="T401" i="72" s="1"/>
  <c r="S356" i="72"/>
  <c r="T356" i="72" s="1"/>
  <c r="S85" i="9"/>
  <c r="T85" i="9" s="1"/>
  <c r="S57" i="9"/>
  <c r="T57" i="9" s="1"/>
  <c r="S53" i="9"/>
  <c r="T53" i="9" s="1"/>
  <c r="R31" i="74"/>
  <c r="S424" i="72"/>
  <c r="T424" i="72" s="1"/>
  <c r="S360" i="72"/>
  <c r="T360" i="72" s="1"/>
  <c r="S246" i="72"/>
  <c r="T246" i="72" s="1"/>
  <c r="S226" i="72"/>
  <c r="T226" i="72" s="1"/>
  <c r="S143" i="72"/>
  <c r="T143" i="72" s="1"/>
  <c r="S147" i="9"/>
  <c r="T147" i="9" s="1"/>
  <c r="S137" i="9"/>
  <c r="T137" i="9" s="1"/>
  <c r="S34" i="9"/>
  <c r="T34" i="9" s="1"/>
  <c r="R40" i="74"/>
  <c r="R8" i="74"/>
  <c r="S321" i="72"/>
  <c r="T321" i="72" s="1"/>
  <c r="S230" i="72"/>
  <c r="T230" i="72" s="1"/>
  <c r="S210" i="72"/>
  <c r="T210" i="72" s="1"/>
  <c r="S127" i="72"/>
  <c r="T127" i="7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billardm</author>
    <author>Maxime PERROT</author>
  </authors>
  <commentList>
    <comment ref="K8" authorId="0" shapeId="0" xr:uid="{00000000-0006-0000-0300-000001000000}">
      <text>
        <r>
          <rPr>
            <b/>
            <sz val="10"/>
            <color indexed="81"/>
            <rFont val="Tahoma"/>
            <family val="2"/>
          </rPr>
          <t>Satisfaisant</t>
        </r>
        <r>
          <rPr>
            <sz val="10"/>
            <color indexed="81"/>
            <rFont val="Tahoma"/>
            <family val="2"/>
          </rPr>
          <t xml:space="preserve"> : Moyens de maitrise complets et adaptés (Humains Techniques Organisations)</t>
        </r>
        <r>
          <rPr>
            <b/>
            <sz val="10"/>
            <color indexed="81"/>
            <rFont val="Tahoma"/>
            <family val="2"/>
          </rPr>
          <t xml:space="preserve">
A améliorer : </t>
        </r>
        <r>
          <rPr>
            <sz val="10"/>
            <color indexed="81"/>
            <rFont val="Tahoma"/>
            <family val="2"/>
          </rPr>
          <t>Moyens mis en œuvre non complets ou partiellement efficaces</t>
        </r>
        <r>
          <rPr>
            <b/>
            <sz val="10"/>
            <color indexed="81"/>
            <rFont val="Tahoma"/>
            <family val="2"/>
          </rPr>
          <t xml:space="preserve">
Non satisfaisant : </t>
        </r>
        <r>
          <rPr>
            <sz val="10"/>
            <color indexed="81"/>
            <rFont val="Tahoma"/>
            <family val="2"/>
          </rPr>
          <t>Pas de maitrise ou moyens mis en œuvre inefficaces</t>
        </r>
      </text>
    </comment>
    <comment ref="N8" authorId="0" shapeId="0" xr:uid="{00000000-0006-0000-0300-000002000000}">
      <text>
        <r>
          <rPr>
            <b/>
            <sz val="10"/>
            <color indexed="81"/>
            <rFont val="Tahoma"/>
            <family val="2"/>
          </rPr>
          <t xml:space="preserve">1 Faible : </t>
        </r>
        <r>
          <rPr>
            <sz val="10"/>
            <color indexed="81"/>
            <rFont val="Tahoma"/>
            <family val="2"/>
          </rPr>
          <t>Pas ou peu de dommages (accident bénin sans arrêt)</t>
        </r>
        <r>
          <rPr>
            <b/>
            <sz val="10"/>
            <color indexed="81"/>
            <rFont val="Tahoma"/>
            <family val="2"/>
          </rPr>
          <t xml:space="preserve">
2 Moyen : </t>
        </r>
        <r>
          <rPr>
            <sz val="10"/>
            <color indexed="81"/>
            <rFont val="Tahoma"/>
            <family val="2"/>
          </rPr>
          <t>Accident ou maladie avec arrêt court sans séquelles</t>
        </r>
        <r>
          <rPr>
            <b/>
            <sz val="10"/>
            <color indexed="81"/>
            <rFont val="Tahoma"/>
            <family val="2"/>
          </rPr>
          <t xml:space="preserve">
3 Grave : </t>
        </r>
        <r>
          <rPr>
            <sz val="10"/>
            <color indexed="81"/>
            <rFont val="Tahoma"/>
            <family val="2"/>
          </rPr>
          <t>Accident ou maladie avec arrêt long</t>
        </r>
        <r>
          <rPr>
            <b/>
            <sz val="10"/>
            <color indexed="81"/>
            <rFont val="Tahoma"/>
            <family val="2"/>
          </rPr>
          <t xml:space="preserve">
4 Très grave : </t>
        </r>
        <r>
          <rPr>
            <sz val="10"/>
            <color indexed="81"/>
            <rFont val="Tahoma"/>
            <family val="2"/>
          </rPr>
          <t>Lésion pouvant entrainer la mort</t>
        </r>
        <r>
          <rPr>
            <b/>
            <sz val="10"/>
            <color indexed="81"/>
            <rFont val="Tahoma"/>
            <family val="2"/>
          </rPr>
          <t xml:space="preserve">
</t>
        </r>
      </text>
    </comment>
    <comment ref="O8" authorId="0" shapeId="0" xr:uid="{00000000-0006-0000-0300-000003000000}">
      <text>
        <r>
          <rPr>
            <b/>
            <sz val="10"/>
            <color indexed="81"/>
            <rFont val="Tahoma"/>
            <family val="2"/>
          </rPr>
          <t xml:space="preserve">1 Très improbable : </t>
        </r>
        <r>
          <rPr>
            <sz val="10"/>
            <color indexed="81"/>
            <rFont val="Tahoma"/>
            <family val="2"/>
          </rPr>
          <t>Ne s'est jamais produit</t>
        </r>
        <r>
          <rPr>
            <b/>
            <sz val="10"/>
            <color indexed="81"/>
            <rFont val="Tahoma"/>
            <family val="2"/>
          </rPr>
          <t xml:space="preserve">
2 Improbable : </t>
        </r>
        <r>
          <rPr>
            <sz val="10"/>
            <color indexed="81"/>
            <rFont val="Tahoma"/>
            <family val="2"/>
          </rPr>
          <t>S'est déjà produit, de l'ordre 1 ou 2x /an</t>
        </r>
        <r>
          <rPr>
            <b/>
            <sz val="10"/>
            <color indexed="81"/>
            <rFont val="Tahoma"/>
            <family val="2"/>
          </rPr>
          <t xml:space="preserve">
3 Probable : </t>
        </r>
        <r>
          <rPr>
            <sz val="10"/>
            <color indexed="81"/>
            <rFont val="Tahoma"/>
            <family val="2"/>
          </rPr>
          <t>Se produit plusieurs fois 4 ou 5x /mois</t>
        </r>
        <r>
          <rPr>
            <b/>
            <sz val="10"/>
            <color indexed="81"/>
            <rFont val="Tahoma"/>
            <family val="2"/>
          </rPr>
          <t xml:space="preserve">
4 Très probable : </t>
        </r>
        <r>
          <rPr>
            <sz val="10"/>
            <color indexed="81"/>
            <rFont val="Tahoma"/>
            <family val="2"/>
          </rPr>
          <t>Se produit tous les jours  ou plusieurs fois par jours</t>
        </r>
        <r>
          <rPr>
            <b/>
            <sz val="10"/>
            <color indexed="81"/>
            <rFont val="Tahoma"/>
            <family val="2"/>
          </rPr>
          <t xml:space="preserve">
</t>
        </r>
      </text>
    </comment>
    <comment ref="M221" authorId="1" shapeId="0" xr:uid="{00000000-0006-0000-0300-000004000000}">
      <text>
        <r>
          <rPr>
            <b/>
            <sz val="9"/>
            <color indexed="81"/>
            <rFont val="Tahoma"/>
            <family val="2"/>
          </rPr>
          <t>groupe DUERP 29/08/14 : 3 personnes utilisent le matériel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billardm</author>
  </authors>
  <commentList>
    <comment ref="K1" authorId="0" shapeId="0" xr:uid="{00000000-0006-0000-0700-000001000000}">
      <text>
        <r>
          <rPr>
            <b/>
            <sz val="10"/>
            <color indexed="81"/>
            <rFont val="Tahoma"/>
            <family val="2"/>
          </rPr>
          <t>Satisfaisant</t>
        </r>
        <r>
          <rPr>
            <sz val="10"/>
            <color indexed="81"/>
            <rFont val="Tahoma"/>
            <family val="2"/>
          </rPr>
          <t xml:space="preserve"> : Moyens de maitrise complets et adaptés (Humains Techniques Organisations)</t>
        </r>
        <r>
          <rPr>
            <b/>
            <sz val="10"/>
            <color indexed="81"/>
            <rFont val="Tahoma"/>
            <family val="2"/>
          </rPr>
          <t xml:space="preserve">
A améliorer : </t>
        </r>
        <r>
          <rPr>
            <sz val="10"/>
            <color indexed="81"/>
            <rFont val="Tahoma"/>
            <family val="2"/>
          </rPr>
          <t>Moyens mis en œuvre non complets ou partiellement efficaces</t>
        </r>
        <r>
          <rPr>
            <b/>
            <sz val="10"/>
            <color indexed="81"/>
            <rFont val="Tahoma"/>
            <family val="2"/>
          </rPr>
          <t xml:space="preserve">
Non satisfaisant : </t>
        </r>
        <r>
          <rPr>
            <sz val="10"/>
            <color indexed="81"/>
            <rFont val="Tahoma"/>
            <family val="2"/>
          </rPr>
          <t>Pas de maitrise ou moyens mis en œuvre inefficaces</t>
        </r>
      </text>
    </comment>
    <comment ref="M1" authorId="0" shapeId="0" xr:uid="{00000000-0006-0000-0700-000002000000}">
      <text>
        <r>
          <rPr>
            <b/>
            <sz val="10"/>
            <color indexed="81"/>
            <rFont val="Tahoma"/>
            <family val="2"/>
          </rPr>
          <t xml:space="preserve">1 Faible : </t>
        </r>
        <r>
          <rPr>
            <sz val="10"/>
            <color indexed="81"/>
            <rFont val="Tahoma"/>
            <family val="2"/>
          </rPr>
          <t>Pas ou peu de dommages (accident bénin sans arrêt)</t>
        </r>
        <r>
          <rPr>
            <b/>
            <sz val="10"/>
            <color indexed="81"/>
            <rFont val="Tahoma"/>
            <family val="2"/>
          </rPr>
          <t xml:space="preserve">
2 Moyen : </t>
        </r>
        <r>
          <rPr>
            <sz val="10"/>
            <color indexed="81"/>
            <rFont val="Tahoma"/>
            <family val="2"/>
          </rPr>
          <t>Accident ou maladie avec arrêt court sans séquelles</t>
        </r>
        <r>
          <rPr>
            <b/>
            <sz val="10"/>
            <color indexed="81"/>
            <rFont val="Tahoma"/>
            <family val="2"/>
          </rPr>
          <t xml:space="preserve">
3 Grave : </t>
        </r>
        <r>
          <rPr>
            <sz val="10"/>
            <color indexed="81"/>
            <rFont val="Tahoma"/>
            <family val="2"/>
          </rPr>
          <t>Accident ou maladie avec arrêt long</t>
        </r>
        <r>
          <rPr>
            <b/>
            <sz val="10"/>
            <color indexed="81"/>
            <rFont val="Tahoma"/>
            <family val="2"/>
          </rPr>
          <t xml:space="preserve">
4 Très grave : </t>
        </r>
        <r>
          <rPr>
            <sz val="10"/>
            <color indexed="81"/>
            <rFont val="Tahoma"/>
            <family val="2"/>
          </rPr>
          <t>Lésion pouvant entrainer la mort</t>
        </r>
        <r>
          <rPr>
            <b/>
            <sz val="10"/>
            <color indexed="81"/>
            <rFont val="Tahoma"/>
            <family val="2"/>
          </rPr>
          <t xml:space="preserve">
</t>
        </r>
      </text>
    </comment>
    <comment ref="N1" authorId="0" shapeId="0" xr:uid="{00000000-0006-0000-0700-000003000000}">
      <text>
        <r>
          <rPr>
            <b/>
            <sz val="10"/>
            <color indexed="81"/>
            <rFont val="Tahoma"/>
            <family val="2"/>
          </rPr>
          <t xml:space="preserve">1 Très improbable : </t>
        </r>
        <r>
          <rPr>
            <sz val="10"/>
            <color indexed="81"/>
            <rFont val="Tahoma"/>
            <family val="2"/>
          </rPr>
          <t>Ne s'est jamais produit</t>
        </r>
        <r>
          <rPr>
            <b/>
            <sz val="10"/>
            <color indexed="81"/>
            <rFont val="Tahoma"/>
            <family val="2"/>
          </rPr>
          <t xml:space="preserve">
2 Improbable : </t>
        </r>
        <r>
          <rPr>
            <sz val="10"/>
            <color indexed="81"/>
            <rFont val="Tahoma"/>
            <family val="2"/>
          </rPr>
          <t>S'est déjà produit, de l'ordre 1 ou 2x /an</t>
        </r>
        <r>
          <rPr>
            <b/>
            <sz val="10"/>
            <color indexed="81"/>
            <rFont val="Tahoma"/>
            <family val="2"/>
          </rPr>
          <t xml:space="preserve">
3 Probable : </t>
        </r>
        <r>
          <rPr>
            <sz val="10"/>
            <color indexed="81"/>
            <rFont val="Tahoma"/>
            <family val="2"/>
          </rPr>
          <t>Se produit plusieurs fois 4 ou 5x /mois</t>
        </r>
        <r>
          <rPr>
            <b/>
            <sz val="10"/>
            <color indexed="81"/>
            <rFont val="Tahoma"/>
            <family val="2"/>
          </rPr>
          <t xml:space="preserve">
4 Très probable : </t>
        </r>
        <r>
          <rPr>
            <sz val="10"/>
            <color indexed="81"/>
            <rFont val="Tahoma"/>
            <family val="2"/>
          </rPr>
          <t>Se produit tous les jours  ou plusieurs fois par jours</t>
        </r>
        <r>
          <rPr>
            <b/>
            <sz val="10"/>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billardm</author>
    <author>Maxime PERROT</author>
  </authors>
  <commentList>
    <comment ref="K8" authorId="0" shapeId="0" xr:uid="{00000000-0006-0000-0800-000001000000}">
      <text>
        <r>
          <rPr>
            <b/>
            <sz val="10"/>
            <color indexed="81"/>
            <rFont val="Tahoma"/>
            <family val="2"/>
          </rPr>
          <t>Satisfaisant</t>
        </r>
        <r>
          <rPr>
            <sz val="10"/>
            <color indexed="81"/>
            <rFont val="Tahoma"/>
            <family val="2"/>
          </rPr>
          <t xml:space="preserve"> : Moyens de maitrise complets et adaptés (Humains Techniques Organisations)</t>
        </r>
        <r>
          <rPr>
            <b/>
            <sz val="10"/>
            <color indexed="81"/>
            <rFont val="Tahoma"/>
            <family val="2"/>
          </rPr>
          <t xml:space="preserve">
A améliorer : </t>
        </r>
        <r>
          <rPr>
            <sz val="10"/>
            <color indexed="81"/>
            <rFont val="Tahoma"/>
            <family val="2"/>
          </rPr>
          <t>Moyens mis en œuvre non complets ou partiellement efficaces</t>
        </r>
        <r>
          <rPr>
            <b/>
            <sz val="10"/>
            <color indexed="81"/>
            <rFont val="Tahoma"/>
            <family val="2"/>
          </rPr>
          <t xml:space="preserve">
Non satisfaisant : </t>
        </r>
        <r>
          <rPr>
            <sz val="10"/>
            <color indexed="81"/>
            <rFont val="Tahoma"/>
            <family val="2"/>
          </rPr>
          <t>Pas de maitrise ou moyens mis en œuvre inefficaces</t>
        </r>
      </text>
    </comment>
    <comment ref="N8" authorId="0" shapeId="0" xr:uid="{00000000-0006-0000-0800-000002000000}">
      <text>
        <r>
          <rPr>
            <b/>
            <sz val="10"/>
            <color indexed="81"/>
            <rFont val="Tahoma"/>
            <family val="2"/>
          </rPr>
          <t xml:space="preserve">1 Faible : </t>
        </r>
        <r>
          <rPr>
            <sz val="10"/>
            <color indexed="81"/>
            <rFont val="Tahoma"/>
            <family val="2"/>
          </rPr>
          <t>Pas ou peu de dommages (accident bénin sans arrêt)</t>
        </r>
        <r>
          <rPr>
            <b/>
            <sz val="10"/>
            <color indexed="81"/>
            <rFont val="Tahoma"/>
            <family val="2"/>
          </rPr>
          <t xml:space="preserve">
2 Moyen : </t>
        </r>
        <r>
          <rPr>
            <sz val="10"/>
            <color indexed="81"/>
            <rFont val="Tahoma"/>
            <family val="2"/>
          </rPr>
          <t>Accident ou maladie avec arrêt court sans séquelles</t>
        </r>
        <r>
          <rPr>
            <b/>
            <sz val="10"/>
            <color indexed="81"/>
            <rFont val="Tahoma"/>
            <family val="2"/>
          </rPr>
          <t xml:space="preserve">
3 Grave : </t>
        </r>
        <r>
          <rPr>
            <sz val="10"/>
            <color indexed="81"/>
            <rFont val="Tahoma"/>
            <family val="2"/>
          </rPr>
          <t>Accident ou maladie avec arrêt long</t>
        </r>
        <r>
          <rPr>
            <b/>
            <sz val="10"/>
            <color indexed="81"/>
            <rFont val="Tahoma"/>
            <family val="2"/>
          </rPr>
          <t xml:space="preserve">
4 Très grave : </t>
        </r>
        <r>
          <rPr>
            <sz val="10"/>
            <color indexed="81"/>
            <rFont val="Tahoma"/>
            <family val="2"/>
          </rPr>
          <t>Lésion pouvant entrainer la mort</t>
        </r>
        <r>
          <rPr>
            <b/>
            <sz val="10"/>
            <color indexed="81"/>
            <rFont val="Tahoma"/>
            <family val="2"/>
          </rPr>
          <t xml:space="preserve">
</t>
        </r>
      </text>
    </comment>
    <comment ref="O8" authorId="0" shapeId="0" xr:uid="{00000000-0006-0000-0800-000003000000}">
      <text>
        <r>
          <rPr>
            <b/>
            <sz val="10"/>
            <color indexed="81"/>
            <rFont val="Tahoma"/>
            <family val="2"/>
          </rPr>
          <t xml:space="preserve">1 Très improbable : </t>
        </r>
        <r>
          <rPr>
            <sz val="10"/>
            <color indexed="81"/>
            <rFont val="Tahoma"/>
            <family val="2"/>
          </rPr>
          <t>Ne s'est jamais produit</t>
        </r>
        <r>
          <rPr>
            <b/>
            <sz val="10"/>
            <color indexed="81"/>
            <rFont val="Tahoma"/>
            <family val="2"/>
          </rPr>
          <t xml:space="preserve">
2 Improbable : </t>
        </r>
        <r>
          <rPr>
            <sz val="10"/>
            <color indexed="81"/>
            <rFont val="Tahoma"/>
            <family val="2"/>
          </rPr>
          <t>S'est déjà produit, de l'ordre 1 ou 2x /an</t>
        </r>
        <r>
          <rPr>
            <b/>
            <sz val="10"/>
            <color indexed="81"/>
            <rFont val="Tahoma"/>
            <family val="2"/>
          </rPr>
          <t xml:space="preserve">
3 Probable : </t>
        </r>
        <r>
          <rPr>
            <sz val="10"/>
            <color indexed="81"/>
            <rFont val="Tahoma"/>
            <family val="2"/>
          </rPr>
          <t>Se produit plusieurs fois 4 ou 5x /mois</t>
        </r>
        <r>
          <rPr>
            <b/>
            <sz val="10"/>
            <color indexed="81"/>
            <rFont val="Tahoma"/>
            <family val="2"/>
          </rPr>
          <t xml:space="preserve">
4 Très probable : </t>
        </r>
        <r>
          <rPr>
            <sz val="10"/>
            <color indexed="81"/>
            <rFont val="Tahoma"/>
            <family val="2"/>
          </rPr>
          <t>Se produit tous les jours  ou plusieurs fois par jours</t>
        </r>
        <r>
          <rPr>
            <b/>
            <sz val="10"/>
            <color indexed="81"/>
            <rFont val="Tahoma"/>
            <family val="2"/>
          </rPr>
          <t xml:space="preserve">
</t>
        </r>
      </text>
    </comment>
    <comment ref="M237" authorId="1" shapeId="0" xr:uid="{00000000-0006-0000-0800-000004000000}">
      <text>
        <r>
          <rPr>
            <b/>
            <sz val="9"/>
            <color indexed="81"/>
            <rFont val="Tahoma"/>
            <family val="2"/>
          </rPr>
          <t>groupe DUERP 29/08/14 : 3 personnes utilisent le matériel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billardm</author>
    <author>Maxime PERROT</author>
  </authors>
  <commentList>
    <comment ref="K8" authorId="0" shapeId="0" xr:uid="{2F858712-969B-415E-8759-20231907081E}">
      <text>
        <r>
          <rPr>
            <b/>
            <sz val="10"/>
            <color indexed="81"/>
            <rFont val="Tahoma"/>
            <family val="2"/>
          </rPr>
          <t>Satisfaisant</t>
        </r>
        <r>
          <rPr>
            <sz val="10"/>
            <color indexed="81"/>
            <rFont val="Tahoma"/>
            <family val="2"/>
          </rPr>
          <t xml:space="preserve"> : Moyens de maitrise complets et adaptés (Humains Techniques Organisations)</t>
        </r>
        <r>
          <rPr>
            <b/>
            <sz val="10"/>
            <color indexed="81"/>
            <rFont val="Tahoma"/>
            <family val="2"/>
          </rPr>
          <t xml:space="preserve">
A améliorer : </t>
        </r>
        <r>
          <rPr>
            <sz val="10"/>
            <color indexed="81"/>
            <rFont val="Tahoma"/>
            <family val="2"/>
          </rPr>
          <t>Moyens mis en œuvre non complets ou partiellement efficaces</t>
        </r>
        <r>
          <rPr>
            <b/>
            <sz val="10"/>
            <color indexed="81"/>
            <rFont val="Tahoma"/>
            <family val="2"/>
          </rPr>
          <t xml:space="preserve">
Non satisfaisant : </t>
        </r>
        <r>
          <rPr>
            <sz val="10"/>
            <color indexed="81"/>
            <rFont val="Tahoma"/>
            <family val="2"/>
          </rPr>
          <t>Pas de maitrise ou moyens mis en œuvre inefficaces</t>
        </r>
      </text>
    </comment>
    <comment ref="N8" authorId="0" shapeId="0" xr:uid="{A12C3C35-30B7-4FC6-85EE-E1240EAC550D}">
      <text>
        <r>
          <rPr>
            <b/>
            <sz val="10"/>
            <color indexed="81"/>
            <rFont val="Tahoma"/>
            <family val="2"/>
          </rPr>
          <t xml:space="preserve">1 Faible : </t>
        </r>
        <r>
          <rPr>
            <sz val="10"/>
            <color indexed="81"/>
            <rFont val="Tahoma"/>
            <family val="2"/>
          </rPr>
          <t>Pas ou peu de dommages (accident bénin sans arrêt)</t>
        </r>
        <r>
          <rPr>
            <b/>
            <sz val="10"/>
            <color indexed="81"/>
            <rFont val="Tahoma"/>
            <family val="2"/>
          </rPr>
          <t xml:space="preserve">
2 Moyen : </t>
        </r>
        <r>
          <rPr>
            <sz val="10"/>
            <color indexed="81"/>
            <rFont val="Tahoma"/>
            <family val="2"/>
          </rPr>
          <t>Accident ou maladie avec arrêt court sans séquelles</t>
        </r>
        <r>
          <rPr>
            <b/>
            <sz val="10"/>
            <color indexed="81"/>
            <rFont val="Tahoma"/>
            <family val="2"/>
          </rPr>
          <t xml:space="preserve">
3 Grave : </t>
        </r>
        <r>
          <rPr>
            <sz val="10"/>
            <color indexed="81"/>
            <rFont val="Tahoma"/>
            <family val="2"/>
          </rPr>
          <t>Accident ou maladie avec arrêt long</t>
        </r>
        <r>
          <rPr>
            <b/>
            <sz val="10"/>
            <color indexed="81"/>
            <rFont val="Tahoma"/>
            <family val="2"/>
          </rPr>
          <t xml:space="preserve">
4 Très grave : </t>
        </r>
        <r>
          <rPr>
            <sz val="10"/>
            <color indexed="81"/>
            <rFont val="Tahoma"/>
            <family val="2"/>
          </rPr>
          <t>Lésion pouvant entrainer la mort</t>
        </r>
        <r>
          <rPr>
            <b/>
            <sz val="10"/>
            <color indexed="81"/>
            <rFont val="Tahoma"/>
            <family val="2"/>
          </rPr>
          <t xml:space="preserve">
</t>
        </r>
      </text>
    </comment>
    <comment ref="O8" authorId="0" shapeId="0" xr:uid="{4A576AAB-FDBF-4CBC-8529-FC42962FD153}">
      <text>
        <r>
          <rPr>
            <b/>
            <sz val="10"/>
            <color indexed="81"/>
            <rFont val="Tahoma"/>
            <family val="2"/>
          </rPr>
          <t xml:space="preserve">1 Très improbable : </t>
        </r>
        <r>
          <rPr>
            <sz val="10"/>
            <color indexed="81"/>
            <rFont val="Tahoma"/>
            <family val="2"/>
          </rPr>
          <t>Ne s'est jamais produit</t>
        </r>
        <r>
          <rPr>
            <b/>
            <sz val="10"/>
            <color indexed="81"/>
            <rFont val="Tahoma"/>
            <family val="2"/>
          </rPr>
          <t xml:space="preserve">
2 Improbable : </t>
        </r>
        <r>
          <rPr>
            <sz val="10"/>
            <color indexed="81"/>
            <rFont val="Tahoma"/>
            <family val="2"/>
          </rPr>
          <t>S'est déjà produit, de l'ordre 1 ou 2x /an</t>
        </r>
        <r>
          <rPr>
            <b/>
            <sz val="10"/>
            <color indexed="81"/>
            <rFont val="Tahoma"/>
            <family val="2"/>
          </rPr>
          <t xml:space="preserve">
3 Probable : </t>
        </r>
        <r>
          <rPr>
            <sz val="10"/>
            <color indexed="81"/>
            <rFont val="Tahoma"/>
            <family val="2"/>
          </rPr>
          <t>Se produit plusieurs fois 4 ou 5x /mois</t>
        </r>
        <r>
          <rPr>
            <b/>
            <sz val="10"/>
            <color indexed="81"/>
            <rFont val="Tahoma"/>
            <family val="2"/>
          </rPr>
          <t xml:space="preserve">
4 Très probable : </t>
        </r>
        <r>
          <rPr>
            <sz val="10"/>
            <color indexed="81"/>
            <rFont val="Tahoma"/>
            <family val="2"/>
          </rPr>
          <t>Se produit tous les jours  ou plusieurs fois par jours</t>
        </r>
        <r>
          <rPr>
            <b/>
            <sz val="10"/>
            <color indexed="81"/>
            <rFont val="Tahoma"/>
            <family val="2"/>
          </rPr>
          <t xml:space="preserve">
</t>
        </r>
      </text>
    </comment>
    <comment ref="M216" authorId="1" shapeId="0" xr:uid="{B5E14502-85E2-4BE7-9582-A3AEFC701210}">
      <text>
        <r>
          <rPr>
            <b/>
            <sz val="9"/>
            <color indexed="81"/>
            <rFont val="Tahoma"/>
            <family val="2"/>
          </rPr>
          <t>groupe DUERP 29/08/14 : 3 personnes utilisent le matériel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billardm</author>
  </authors>
  <commentList>
    <comment ref="K8" authorId="0" shapeId="0" xr:uid="{132F436C-BC74-4FDC-8972-9963F0CACDF9}">
      <text>
        <r>
          <rPr>
            <b/>
            <sz val="10"/>
            <color indexed="81"/>
            <rFont val="Tahoma"/>
            <family val="2"/>
          </rPr>
          <t>Satisfaisant</t>
        </r>
        <r>
          <rPr>
            <sz val="10"/>
            <color indexed="81"/>
            <rFont val="Tahoma"/>
            <family val="2"/>
          </rPr>
          <t xml:space="preserve"> : Moyens de maitrise complets et adaptés (Humains Techniques Organisations)</t>
        </r>
        <r>
          <rPr>
            <b/>
            <sz val="10"/>
            <color indexed="81"/>
            <rFont val="Tahoma"/>
            <family val="2"/>
          </rPr>
          <t xml:space="preserve">
A améliorer : </t>
        </r>
        <r>
          <rPr>
            <sz val="10"/>
            <color indexed="81"/>
            <rFont val="Tahoma"/>
            <family val="2"/>
          </rPr>
          <t>Moyens mis en œuvre non complets ou partiellement efficaces</t>
        </r>
        <r>
          <rPr>
            <b/>
            <sz val="10"/>
            <color indexed="81"/>
            <rFont val="Tahoma"/>
            <family val="2"/>
          </rPr>
          <t xml:space="preserve">
Non satisfaisant : </t>
        </r>
        <r>
          <rPr>
            <sz val="10"/>
            <color indexed="81"/>
            <rFont val="Tahoma"/>
            <family val="2"/>
          </rPr>
          <t>Pas de maitrise ou moyens mis en œuvre inefficaces</t>
        </r>
      </text>
    </comment>
    <comment ref="N8" authorId="0" shapeId="0" xr:uid="{1C6DD9BF-130D-4795-863D-3FDCA94058FE}">
      <text>
        <r>
          <rPr>
            <b/>
            <sz val="10"/>
            <color indexed="81"/>
            <rFont val="Tahoma"/>
            <family val="2"/>
          </rPr>
          <t xml:space="preserve">1 Faible : </t>
        </r>
        <r>
          <rPr>
            <sz val="10"/>
            <color indexed="81"/>
            <rFont val="Tahoma"/>
            <family val="2"/>
          </rPr>
          <t>Pas ou peu de dommages (accident bénin sans arrêt)</t>
        </r>
        <r>
          <rPr>
            <b/>
            <sz val="10"/>
            <color indexed="81"/>
            <rFont val="Tahoma"/>
            <family val="2"/>
          </rPr>
          <t xml:space="preserve">
2 Moyen : </t>
        </r>
        <r>
          <rPr>
            <sz val="10"/>
            <color indexed="81"/>
            <rFont val="Tahoma"/>
            <family val="2"/>
          </rPr>
          <t>Accident ou maladie avec arrêt court sans séquelles</t>
        </r>
        <r>
          <rPr>
            <b/>
            <sz val="10"/>
            <color indexed="81"/>
            <rFont val="Tahoma"/>
            <family val="2"/>
          </rPr>
          <t xml:space="preserve">
3 Grave : </t>
        </r>
        <r>
          <rPr>
            <sz val="10"/>
            <color indexed="81"/>
            <rFont val="Tahoma"/>
            <family val="2"/>
          </rPr>
          <t>Accident ou maladie avec arrêt long</t>
        </r>
        <r>
          <rPr>
            <b/>
            <sz val="10"/>
            <color indexed="81"/>
            <rFont val="Tahoma"/>
            <family val="2"/>
          </rPr>
          <t xml:space="preserve">
4 Très grave : </t>
        </r>
        <r>
          <rPr>
            <sz val="10"/>
            <color indexed="81"/>
            <rFont val="Tahoma"/>
            <family val="2"/>
          </rPr>
          <t>Lésion pouvant entrainer la mort</t>
        </r>
        <r>
          <rPr>
            <b/>
            <sz val="10"/>
            <color indexed="81"/>
            <rFont val="Tahoma"/>
            <family val="2"/>
          </rPr>
          <t xml:space="preserve">
</t>
        </r>
      </text>
    </comment>
    <comment ref="O8" authorId="0" shapeId="0" xr:uid="{B8D2C4E5-B85F-4ADA-9B32-88F67A802F5F}">
      <text>
        <r>
          <rPr>
            <b/>
            <sz val="10"/>
            <color indexed="81"/>
            <rFont val="Tahoma"/>
            <family val="2"/>
          </rPr>
          <t xml:space="preserve">1 Très improbable : </t>
        </r>
        <r>
          <rPr>
            <sz val="10"/>
            <color indexed="81"/>
            <rFont val="Tahoma"/>
            <family val="2"/>
          </rPr>
          <t>Ne s'est jamais produit</t>
        </r>
        <r>
          <rPr>
            <b/>
            <sz val="10"/>
            <color indexed="81"/>
            <rFont val="Tahoma"/>
            <family val="2"/>
          </rPr>
          <t xml:space="preserve">
2 Improbable : </t>
        </r>
        <r>
          <rPr>
            <sz val="10"/>
            <color indexed="81"/>
            <rFont val="Tahoma"/>
            <family val="2"/>
          </rPr>
          <t>S'est déjà produit, de l'ordre 1 ou 2x /an</t>
        </r>
        <r>
          <rPr>
            <b/>
            <sz val="10"/>
            <color indexed="81"/>
            <rFont val="Tahoma"/>
            <family val="2"/>
          </rPr>
          <t xml:space="preserve">
3 Probable : </t>
        </r>
        <r>
          <rPr>
            <sz val="10"/>
            <color indexed="81"/>
            <rFont val="Tahoma"/>
            <family val="2"/>
          </rPr>
          <t>Se produit plusieurs fois 4 ou 5x /mois</t>
        </r>
        <r>
          <rPr>
            <b/>
            <sz val="10"/>
            <color indexed="81"/>
            <rFont val="Tahoma"/>
            <family val="2"/>
          </rPr>
          <t xml:space="preserve">
4 Très probable : </t>
        </r>
        <r>
          <rPr>
            <sz val="10"/>
            <color indexed="81"/>
            <rFont val="Tahoma"/>
            <family val="2"/>
          </rPr>
          <t>Se produit tous les jours  ou plusieurs fois par jours</t>
        </r>
        <r>
          <rPr>
            <b/>
            <sz val="10"/>
            <color indexed="81"/>
            <rFont val="Tahoma"/>
            <family val="2"/>
          </rPr>
          <t xml:space="preserve">
</t>
        </r>
      </text>
    </comment>
  </commentList>
</comments>
</file>

<file path=xl/sharedStrings.xml><?xml version="1.0" encoding="utf-8"?>
<sst xmlns="http://schemas.openxmlformats.org/spreadsheetml/2006/main" count="20191" uniqueCount="3242">
  <si>
    <t>Utilisation Gerbeur à conducteur accompagnant</t>
  </si>
  <si>
    <t>Réserve</t>
  </si>
  <si>
    <t>gerbeur</t>
  </si>
  <si>
    <t>Afficher une consigne d'utilisation du gerbeur</t>
  </si>
  <si>
    <t>Former le personnel à la conduite d'engin de manutention à conducteur porté catégorie 3 (équivalent CACES 3)</t>
  </si>
  <si>
    <t>Délivrer une autorisation de conduite</t>
  </si>
  <si>
    <t>Accès</t>
  </si>
  <si>
    <t>Absence main courante</t>
  </si>
  <si>
    <t>Escalier d'accès à la régie de la petite salle de spectacle, absence de main courante. Ambiance lumineuse sombre. Risque en cas de chute.</t>
  </si>
  <si>
    <t xml:space="preserve">Installer une main courante dans l'escalier </t>
  </si>
  <si>
    <t>Accès salle</t>
  </si>
  <si>
    <t>Centre Pompidou,  Escaliers régie petite salle de spectacle</t>
  </si>
  <si>
    <t>Centre Pompidou, Local post production</t>
  </si>
  <si>
    <t>- Suivi médical + audiogramme</t>
  </si>
  <si>
    <t>Centre Pompidou, Local réserve 2ème sous sol S2026</t>
  </si>
  <si>
    <t>Déplacement dans le local</t>
  </si>
  <si>
    <t>Objets manipulés</t>
  </si>
  <si>
    <t>Centre Pompidou, Local réserve 2ème sous sol S2027</t>
  </si>
  <si>
    <t xml:space="preserve">Encombrement </t>
  </si>
  <si>
    <t>Porter obligatoirement des chaussures de sécurité dans le local</t>
  </si>
  <si>
    <t>Porter obligatoirement des chaussures de sécurité lors de l'utilisation du gerbeur</t>
  </si>
  <si>
    <t>Conduite d'engin catégorie 3 et utilisation d'un gerbeur à conducteur accompagnant. Risque lié à la manutention avec ces matériels.</t>
  </si>
  <si>
    <t>Déplacement de vitrage</t>
  </si>
  <si>
    <t>Porter à 2</t>
  </si>
  <si>
    <t>Porter des chaussures de sécurité</t>
  </si>
  <si>
    <t>Porter manches longues/pantalon</t>
  </si>
  <si>
    <t>Local poubelle</t>
  </si>
  <si>
    <t>Centre Pompidou, couloirs sous-sols</t>
  </si>
  <si>
    <t>Objets/matériels stockés</t>
  </si>
  <si>
    <t>Evacuation départ de feu</t>
  </si>
  <si>
    <t>Déplacement/évacuation</t>
  </si>
  <si>
    <t>Rappeler l'interdiction d'encombrer l'accès aux moyens d'extinction</t>
  </si>
  <si>
    <t>Déplacement dans les sous-sols</t>
  </si>
  <si>
    <t>Circulation engins</t>
  </si>
  <si>
    <t>UT13 : Actualité</t>
  </si>
  <si>
    <t>UT51 : Accueil du public</t>
  </si>
  <si>
    <t>UT00 : Commun</t>
  </si>
  <si>
    <t>Utilisation de colle en spray aérosol quelques fois par mois. Risque d'inhalation de colle. Filtre saturé</t>
  </si>
  <si>
    <t>Manipulation des cartons d'archives et des boites. Manipulation limité à la constitution des archives</t>
  </si>
  <si>
    <t>Tous les déplacements des cartons du "bureau archives" vers le "local archives" sont réalisés par l'équipe Equipement Bâtiment
Travail sur table à hauteur d'homme</t>
  </si>
  <si>
    <t>Réarmement disjoncteur/accès aux salles serveurs. Risque d'électrisation/électrocution en cas de mauvais état de matériel</t>
  </si>
  <si>
    <t>Bureau 601 B. Domino accessible derrière table. Risque d'électrisation en cas d'arrachement accidentel du domino.</t>
  </si>
  <si>
    <t>Numéro de téléphone unique pour le dépannage informatique</t>
  </si>
  <si>
    <t>Transport en commun
Service  logistique</t>
  </si>
  <si>
    <t>Manipulation des cartons d'archives et des boites. Utilisation de moyens de fortune pour accéder aux parties hautes d'armoires</t>
  </si>
  <si>
    <t>Tous les déplacements des cartons du bureau   vers le "bureau archives" sont réalisés par l'équipe Equipement Bâtiment</t>
  </si>
  <si>
    <t>Rencontre de contacts, déplacements en régions. Risque lié aux déplacements. Déplacements environ 3 ou 4 fois par semaine</t>
  </si>
  <si>
    <t>Transport et stockage d'œuvre pouvant avoir une grande valeur. Peur de détériorer l'œuvre ou de se la faire voler</t>
  </si>
  <si>
    <t>Accès aux parties hautes d'armoires/étagères. Utilisation de moyens de fortune. Risque chute de hauteur (env. 60 cm)</t>
  </si>
  <si>
    <t>Déplacements pour navette courrier au ministère, risque lié aux déplacements</t>
  </si>
  <si>
    <t>Déplacements extérieurs pour intervention colloques, … . Risque lié aux déplacements. Déplacements plusieurs fois par mois</t>
  </si>
  <si>
    <t>Missions extérieures pour participation à des réunions ou autres manifestations. Risque lié aux déplacements</t>
  </si>
  <si>
    <t>Encombrement de l'extincteur du bureau par un panier à roulettes rangé devant. Risque complexité de l'accès à l'extincteur en cas de départ de feu</t>
  </si>
  <si>
    <t>Bureau du vacataire serré par rapport à l'armoire. Espace de passage insuffisant (&lt;80cm)</t>
  </si>
  <si>
    <t>Déplacements extérieurs BPI pour aller chercher les périodiques au 25 rue renard et au kiosque à journaux. Déplacements à pied. Présence trottoir. Traversée de rue</t>
  </si>
  <si>
    <t>Utilisation de caisses plastiques et d'un chariot métallique pour déplacer les périodiques</t>
  </si>
  <si>
    <t>Utilisation d'un cutter pour couper les films plastiques collés sur les périodiques pour les protéger. Risque coupure mains.</t>
  </si>
  <si>
    <t>Utilisation d'une agrafeuse actionnée par une pédale. Risque de coincement ou piqure aux doigts. Risque majoré car l'agrafeuse ne fonctionne que sur un des deux points d'agrafage, nécessitant donc 2 manipulations plutôt qu'une.</t>
  </si>
  <si>
    <t>Découpe des signalétiques des casiers de périodiques (feuilles papier et plastiques). Risque coupures aux mains.</t>
  </si>
  <si>
    <t>Stockage de matériels et cartons au dessus des armoires. Risque de chute d'objet</t>
  </si>
  <si>
    <t>Stockage matériels et cartons au dessus des armoires. Risque de chute d'objet</t>
  </si>
  <si>
    <t>Utilisation de Véhicules Utilitaires Légers pour approvisionner du matériel ou fournitures, transporter du matériel entre le Centre Pompidou et le 25 rue Renard. Déplacements en Région Parisienne. Déplacements en France ou pays limitrophes 2 x/an. Risque routier</t>
  </si>
  <si>
    <t>Stockage d'objet au dessus des armoires étagères, cartons ou matériel empilés ou pendus sur rail électrique. Risque chute d'objet</t>
  </si>
  <si>
    <t>3 Bacs poubelles d'environ 800L remplis de livres à manœuvrer pour les emmener jusqu'au compacteur au sol. Risque blessure au dos lors de la manipulation</t>
  </si>
  <si>
    <t>Utilisation d'un gerbeur à conducteur accompagnant. Risque chute de charge, coincement contre une structure lors de déplacements, renversement de l'engin en cas de déplacement avec la charge haute</t>
  </si>
  <si>
    <t>Réglage des éclairages, intervention sur signalétiques… intervention en hauteur. Utilisation d'un escabeau 11 marches, nacelle, PIR, échafaudage. Risque de chute. Utilisation uniquement de l'escabeau lorsque le sol n'est pas accessible aux autres moyens (ex : accès aux éclairages au dessus des fauteuils de spectacle)</t>
  </si>
  <si>
    <t>Montage de prises électriques, intervention dans armoires électriques pour réarmement de disjoncteurs. Risque électrisation/électrocution</t>
  </si>
  <si>
    <t>Manipulation de charges diverses : projecteurs, décors, plaques de verre…Risque lié au poids ou l'encombrement de la charge. Risque blessure au dos</t>
  </si>
  <si>
    <t>Rappeler la procédure pour le renouvellement de matériel de bureau en cas de besoin</t>
  </si>
  <si>
    <t>Interdire le soufflage du matériel</t>
  </si>
  <si>
    <t>Dessus d'étagère à débarrasser</t>
  </si>
  <si>
    <t>Définir, valider avec la Direction et communiquer auprès de la chaine hiérarchique les délais et les priorités en matière de maintenance informatique</t>
  </si>
  <si>
    <t>Mettre en place une protection (plexiglas) pour éviter une partie des flux d'air sur les agents</t>
  </si>
  <si>
    <t>Isoler contre le bruit l'espace supérieur du bureau</t>
  </si>
  <si>
    <t>Nécessité de renforcer la concertation au niveau de l'encadrement</t>
  </si>
  <si>
    <t>Rappeler l'interdiction de déjeuner sur le poste de travail</t>
  </si>
  <si>
    <t>Rappeler la nécessité de débarrasser les surfaces qui doivent être nettoyées (exemple : les dessus d'armoires entre les alvéoles).</t>
  </si>
  <si>
    <t>Etablir une consigne : échelle, usage uniquement à 2</t>
  </si>
  <si>
    <t>Former le personnel (théorie et pratique) à l'utilisation d'un gerbeur à conducteur accompagnant</t>
  </si>
  <si>
    <t>Total</t>
  </si>
  <si>
    <t>Bruit</t>
  </si>
  <si>
    <t>Validé</t>
  </si>
  <si>
    <t>A traiter par le Pôle Prévention</t>
  </si>
  <si>
    <t>Documents utiles pour réaliser l’EvRP</t>
  </si>
  <si>
    <t>LISTES DEROULANTES</t>
  </si>
  <si>
    <t>Dresser un inventaire des activités et des postes de travail</t>
  </si>
  <si>
    <t>Rappel règlementaire</t>
  </si>
  <si>
    <t>Plusieurs documents peuvent contribuer à l’élaboration du document unique :
- Des données détenues par le service médical de prévention (surveillance médicale particulière ou renforcée, les fiches d’exposition, la fiche de risques, les études de poste, la métrologie).
- La liste des postes de travail présentant des risques particuliers.
- Les fiches de poste.
- Les fiches de données sécurité concernant les produits chimiques, fiche technique, fiche navette.
- Les informations relatives aux contrôles et vérifications périodiques obligatoires (Registre Unique de Sécurité, …).
- Les plans de prévention (plan de prévention des entreprises extérieures ; plan de retrait ou de confinement amiante, …).
- Les prescriptions législatives et réglementaires spécifiques prises en matière d’évaluation des risques.
- Les supports réglementaires qui contiennent des données sur l’évaluation des risques.
- …</t>
  </si>
  <si>
    <t>Documents utiles pour réaliser l'EvRP</t>
  </si>
  <si>
    <t>Les unités de travail</t>
  </si>
  <si>
    <t>Renseigner le DUERP</t>
  </si>
  <si>
    <t>La méthode de cotation du risque</t>
  </si>
  <si>
    <t>Ranger le cutter lorsqu'il n'est pas utilisé afin d'éviter sa chute accidentelle /contact avec autres collègues</t>
  </si>
  <si>
    <t>Organiser la permanence  de façon à ce que l'agent ne soit pas isolé (permanence dans un bureau du plateau ou au centre?)</t>
  </si>
  <si>
    <t>Former les agents à l'habilitation B0</t>
  </si>
  <si>
    <t>Former les agents à l'utilisation du lève bac</t>
  </si>
  <si>
    <t>Porter des gants avec enduction paume de main lors de manipulation de cartons</t>
  </si>
  <si>
    <t>Interdire l'utilisation de l'aérosol de produit pour décoller les étiquettes</t>
  </si>
  <si>
    <t>Doter de gants de manutention fins avec enduction paume de main</t>
  </si>
  <si>
    <t>Planifier un temps d'aménagement/rangement de salle entre les différents ateliers et l'inscrire dans le planning</t>
  </si>
  <si>
    <t>Mettre à disposition des masques FFP1 avec clapet respiratoire</t>
  </si>
  <si>
    <t>Lors du renouvellement des caissons, prendre en compte le risque de coupure dans le choix des matériaux</t>
  </si>
  <si>
    <t>Former le personnel à l'habilitation électrique (à priori niveau BS)</t>
  </si>
  <si>
    <t>Doter le personnel de chaussures de sécurité</t>
  </si>
  <si>
    <t>placer une signalétique pour avertir du risque</t>
  </si>
  <si>
    <t>Renforcer la communication auprès des équipes pour expliciter les choix qui sont faits.</t>
  </si>
  <si>
    <t>Rédiger et communiquer les procédures de transport et stockage</t>
  </si>
  <si>
    <t>Libérer l'accès à  l'extincteur</t>
  </si>
  <si>
    <t>Interdire le déplacement de casier rempli seul</t>
  </si>
  <si>
    <t>Structurer l'activité du poste pour permettre l'intégration dans un collectif de travail</t>
  </si>
  <si>
    <t>Définir une procédure de réaction en cas de manquement d'un collaborateur hors  procédure administrative disciplinaire (permettant plus d'autonomie aux cadres de la BPI)</t>
  </si>
  <si>
    <t>Former le personnel aux techniques de port de charges inertes</t>
  </si>
  <si>
    <t>Débarrasser les dessus d'armoires ainsi que les tabourets pendus aux rails électriques</t>
  </si>
  <si>
    <t>Rappeler la procédure d'introduction de produits au sein de la BPI</t>
  </si>
  <si>
    <t>Rappeler que l'escabeau : n'est pas un poste de travail</t>
  </si>
  <si>
    <t>Etablir une consigne : "intervention obligatoire uniquement sur du matériel débranché et visuellement non détérioré</t>
  </si>
  <si>
    <t>Définir une consigne pour l'utilisation du nettoyeur vapeur</t>
  </si>
  <si>
    <t>Rédiger des plans de prévention simplifiés pour les travaux en lien avec les équipes techniques du Centre Pompidou</t>
  </si>
  <si>
    <t>Porter obligatoirement des chaussures de sécurité lors des phases de manutention</t>
  </si>
  <si>
    <t>Verrouiller l'armoire électrique</t>
  </si>
  <si>
    <t>Trier et ranger le local</t>
  </si>
  <si>
    <t>Développer le stockage en rack pour permettre de dégager des zones de passage au sol pour les piétons et engins</t>
  </si>
  <si>
    <t>Proposer des cloisons mobiles dans les bureaux open-space.</t>
  </si>
  <si>
    <t>Réaliser des mesures de luminosité</t>
  </si>
  <si>
    <t>Doter de gants de manutention fin avec enduction paume de main</t>
  </si>
  <si>
    <t>Introduire l'utilisation de cartons à ouvertures faciles dans le cahier des charges</t>
  </si>
  <si>
    <t>Mettre à disposition des rangements complémentaires (caissons de bureau) pour les agents</t>
  </si>
  <si>
    <t xml:space="preserve">Mettre à disposition des rangements complémentaires </t>
  </si>
  <si>
    <t>Rappeler l'interdiction de manipuler plusieurs rayonnages à la fois</t>
  </si>
  <si>
    <t>Rappeler l'obligation du port de gants pour la manipulaton de l'alcool.</t>
  </si>
  <si>
    <t>Habiliter le personnel</t>
  </si>
  <si>
    <t>Porter obligatoire des chaussures de sécurité en cas d'activité technique</t>
  </si>
  <si>
    <t>Réparer le bloc de secours</t>
  </si>
  <si>
    <t>Rappeler la consigne de non encombrement des moyens d'extinction et issues de secours</t>
  </si>
  <si>
    <t>Afficher la consigne d'utilisation et les zones à risques</t>
  </si>
  <si>
    <t>Manipulation des caisses remplies de livres. Espace réduit et encombré. Peu d'utilisation du lève bac électrique. Si caisses empilées trop hautes sur palette, le lève bac ne peut pas être utilisé (bout de course). Risque blessure au dos/membres supérieurs</t>
  </si>
  <si>
    <t>Manipulation du compactus à la main,  risque coincement de membres entre deux étagères.</t>
  </si>
  <si>
    <t>Les travaux sont organisés le matin avant ouverture de la BPI au public. Co activité des vacataires de rangement et du personnel technique intervenant. Risque divers  en cas de mauvais balisage du chantier</t>
  </si>
  <si>
    <t>Gestion de paie</t>
  </si>
  <si>
    <t>Bureau Gestionnaire de paie, Bureau 25 rue Renard</t>
  </si>
  <si>
    <t>Délégation à la politique documentaire</t>
  </si>
  <si>
    <t>UT05 : Délégation à la politique documentaire</t>
  </si>
  <si>
    <t>Affranchissement / Pesée courrier</t>
  </si>
  <si>
    <t>Branchement sur armoires serveurs</t>
  </si>
  <si>
    <t>Maintenance curative</t>
  </si>
  <si>
    <t>Bâtiment rue Renard, Salle serveur</t>
  </si>
  <si>
    <t>Prise de connaissance et analyse d'information</t>
  </si>
  <si>
    <t>Délégation à la coopération nationale et internationale</t>
  </si>
  <si>
    <t>Bulletinage journaux : approvisionnement des périodiques</t>
  </si>
  <si>
    <t>Bulletinage journaux : découpe protection plastique des périodique</t>
  </si>
  <si>
    <t>Bulletinage journaux : agrafage journaux</t>
  </si>
  <si>
    <t>Poids casier</t>
  </si>
  <si>
    <t>UT32 : Programmation culturelle</t>
  </si>
  <si>
    <t>Non respect des strates hiérarchiques</t>
  </si>
  <si>
    <t>Utilisation d'outillage à main</t>
  </si>
  <si>
    <t>Bloc de secours (BAES)</t>
  </si>
  <si>
    <t>Bureau 25 rue Renard Resp. Service</t>
  </si>
  <si>
    <t>Réglage éclairage</t>
  </si>
  <si>
    <t>Co-activité EE</t>
  </si>
  <si>
    <t>Co-activité</t>
  </si>
  <si>
    <t>Centre Pompidou, local technique sous régie de la petite salle de spectacle</t>
  </si>
  <si>
    <t>Armoire non verrouillée</t>
  </si>
  <si>
    <t>Open -space</t>
  </si>
  <si>
    <t>Manipulation des livres et matériel</t>
  </si>
  <si>
    <t>Flux d'air froid</t>
  </si>
  <si>
    <t>Déplacement dans les étages et entre les étages pour réunions/accès photocopieuse/… Risque de chute</t>
  </si>
  <si>
    <t>UT30 : Acquisition médiation</t>
  </si>
  <si>
    <t>manipulation disjoncteur/branchement matériel informatique</t>
  </si>
  <si>
    <t>Transversalité</t>
  </si>
  <si>
    <t>Interruption dans les tâches de travail</t>
  </si>
  <si>
    <t>UT26 : Programmation culturelle</t>
  </si>
  <si>
    <t>Livres neufs :Enregistrement dans le SIGB
Retraitement intervention dans le catalogue</t>
  </si>
  <si>
    <t>Dévidoir de film</t>
  </si>
  <si>
    <t>Décollage étiquette, encollage de livre</t>
  </si>
  <si>
    <t>Dépoussiérage matériel</t>
  </si>
  <si>
    <t>Vêtement de travail</t>
  </si>
  <si>
    <t>Les caissons sont  en tôle. La tranche peut être piquante ou coupante. Risque piqûre/coupure aux mains/avant bras</t>
  </si>
  <si>
    <t>Point régulier avec Resp... de Service
Outil de suivi d'activité
Marché avec société de voyage</t>
  </si>
  <si>
    <t>Déplacement ext...</t>
  </si>
  <si>
    <t>Visionnage de projections hors des murs / rdv.. extérieurs</t>
  </si>
  <si>
    <t>Anticiper la reconduite des Licenses d'utilisation des logiciels</t>
  </si>
  <si>
    <t>c) Le travail répétitif caractérisé par la répétition d’un même geste, à une cadence contrainte, imposée ou non par le déplacement automatique d’une pièce ou par la rémunération à la pièce, avec un temps de cycle défini.</t>
  </si>
  <si>
    <t>Présence du facteurs au sein de la BPI</t>
  </si>
  <si>
    <t>Présent</t>
  </si>
  <si>
    <t>Exclut</t>
  </si>
  <si>
    <t>Exlut</t>
  </si>
  <si>
    <t>Facteurs de pénibilité</t>
  </si>
  <si>
    <t>EVALUATION DES RISQUES PROFESSIONNELS
Année 2014</t>
  </si>
  <si>
    <t>Déléguation</t>
  </si>
  <si>
    <t>Déléguation à la communication interne, aux archives et au mécénat</t>
  </si>
  <si>
    <t>Déléguation à la coopération nationale et internationale</t>
  </si>
  <si>
    <t>Département des publics</t>
  </si>
  <si>
    <t>Service coordination de l'accueil</t>
  </si>
  <si>
    <t>Service développement des publics</t>
  </si>
  <si>
    <t>Services études et recherche</t>
  </si>
  <si>
    <t>Service communication</t>
  </si>
  <si>
    <t>Département lire le monde</t>
  </si>
  <si>
    <t>Service actualité</t>
  </si>
  <si>
    <t>Service webmagazine</t>
  </si>
  <si>
    <t>Service régie technique et multimédia</t>
  </si>
  <si>
    <t>Service données et accès</t>
  </si>
  <si>
    <t>Service développement culturel</t>
  </si>
  <si>
    <t>Service ressources électroniques</t>
  </si>
  <si>
    <t>Département comprendre</t>
  </si>
  <si>
    <t>Service civilisation</t>
  </si>
  <si>
    <t>Partager l'information de la présence du collaborateur dans le local archives et organiser une veille afin de permettre l'alerte en cas de besoin lerter le secrétariat à ce sujet</t>
  </si>
  <si>
    <t>Bureaux 25 rue Renard, 601b</t>
  </si>
  <si>
    <t xml:space="preserve">Développement de la polyvalence dans l'équipe
Réunion d'équipe ts les 2 mois
Réunions informelles dans l'équipe
Prise de congés limitée durant les pics d'activité
Communication auprès des services de la BPI pour consommer leur budget de manière linéaire
</t>
  </si>
  <si>
    <t>organiser des binomes fonctionnel et technique</t>
  </si>
  <si>
    <t>Bureau maintenance des collections, Plateau Centre</t>
  </si>
  <si>
    <t>Lève bac électrique</t>
  </si>
  <si>
    <t>UT02 : Secrétariat / Communication interne</t>
  </si>
  <si>
    <t>Test de nouveau matériel positionner à hauteur d'homme  et étanche à la poussière au niveau de l'Autoformation
Planche repose genoux</t>
  </si>
  <si>
    <t>Tester et valider le matériel installé à l'auto formation</t>
  </si>
  <si>
    <t>Fenêtre coincée</t>
  </si>
  <si>
    <t>Fenêtre à réparer ou remplacer</t>
  </si>
  <si>
    <t>Dépannage</t>
  </si>
  <si>
    <t>Rappeler la consigne de l'appel uniquement sur n° de téléphone dédié</t>
  </si>
  <si>
    <t>UT50 : Gestion comptable</t>
  </si>
  <si>
    <t>Bureau Agence comptable</t>
  </si>
  <si>
    <t>Matériels / cartons d'archives</t>
  </si>
  <si>
    <t>Travail fin de mois</t>
  </si>
  <si>
    <t>Travail quotidien</t>
  </si>
  <si>
    <t>Responsabilité individuelle de l'Agent Comptable</t>
  </si>
  <si>
    <t xml:space="preserve">Relation de confiance instaurée dans l'équipe
Réunion d'équipe ts les 2 mois
Réunions informelles dans l'équipe
</t>
  </si>
  <si>
    <t>Hauteur</t>
  </si>
  <si>
    <t>Utiliser un pied d'éléphant</t>
  </si>
  <si>
    <t>Les caissons des ordinateurs / prises / câbles sont en dessous des tables. Ouverture par boulonnerie pour les caissons. Risques dus au positionnement penché de l'agent ou accroupi,  pouvant être lié à un port de charge. Douleurs au dos / genoux</t>
  </si>
  <si>
    <t>Manipulation de tv/ordinateur/matériel informatique. Risque lié à la manutention, chute d'objet en cours de manipulation, chariot. Environ 8 T de matériel sont renouvelés / an</t>
  </si>
  <si>
    <t>Partie arrière des armoires non accessible pour brancher les câbles. Risque blessure au dos. En essayant d'accéder à la partie arrière.</t>
  </si>
  <si>
    <t xml:space="preserve"> Branchement/maintenance de matériel informatique. Dépannage matériel informatique. Intervention en salles serveurs. Risque électrisation/électrocution</t>
  </si>
  <si>
    <t xml:space="preserve">Permanence d'un collaborateur informatique tous les WE. Planning tournant environ un WE sur 8. Présent et isolé dans le bureau au 25 rue renard de . Bâtiment vide. </t>
  </si>
  <si>
    <t>Déplacement pour les collaborateurs pour assister à des formations. Risque lié aux déplacements. Déplacements environ 1 à 2x/an</t>
  </si>
  <si>
    <t xml:space="preserve">Bureaux se trouvant sous les bouches d'aérations. Air froid qui "tombe" sur les agents en fonction de la disposition des bureaux. </t>
  </si>
  <si>
    <t>La régie des vacataires est un open- space relié directement à la BPI et à la cafétéria par le plafond. Pollution sonore émanent de la cafétéria et des usagers. Fatigue nerveuse</t>
  </si>
  <si>
    <t>Allers retours avec du matériel/documents entre les bureaux du 25 rue Renard et le Centre. Environ 2 cartons tous les 15 jrs sur un chariot à roulettes. Risque blessure au dos</t>
  </si>
  <si>
    <t>Réarmement disjoncteur du local derrière l'espace jeux multimédia de la bibliothèque. Risque d'électrisation/électrocution brulure en cas de mauvais état du matériels</t>
  </si>
  <si>
    <t>Déplacement / déménagement / installation de mobilier dans les bureaux. Manipulation de mobilier de toutes sortes.</t>
  </si>
  <si>
    <t>Déplacement/manœuvre du mobilier pour préparer les espaces d'expositions/manifestations. Déplacement des chaises et tables. Chaises sans poignée pour manipulation (env. 8kg/chaise) . Les tables sont démontées avant manipulation.</t>
  </si>
  <si>
    <t>Stockage de 2 bidons (env. 50cl) d'Acide sulfurique à 35%. Utilisé dans le passé pour faire un complément d'une batterie d'engin. Risque brulure grave</t>
  </si>
  <si>
    <t>Utilisation d'une perceuse à colonne. Risque coupure avec les coupeaux de perçage, projection dans les yeux, entrainement vêtements dans le mandrin. Perceuse à colonne située dans un bureau, entrée lieu de passage. Risque en cas de bousculement</t>
  </si>
  <si>
    <t>Local encombré. Stockage de matériels au sol, sur les tables et bureaux, sur le dessus des étagères. Risque de chute d'objet sur l'agent</t>
  </si>
  <si>
    <t xml:space="preserve">Manipulation des cartons et livres. Risque de blessures dos/membres supérieurs. </t>
  </si>
  <si>
    <t>Chariot métallique à roulettes
Caisse plastiques</t>
  </si>
  <si>
    <t>Travail sur écran. Temps d'exposition majoré pour le responsable de service.</t>
  </si>
  <si>
    <t xml:space="preserve">Etablis
Chaise haute réglable avec repose pied
Sous traitance suivant le volume et le dégré d'urgence
Polyvalence de l'équipe favorisant l'entraide en cas de forte activité
</t>
  </si>
  <si>
    <t xml:space="preserve">cutter </t>
  </si>
  <si>
    <t xml:space="preserve">Tapis de découpe </t>
  </si>
  <si>
    <t>Livres neufs :Manipulation des livres et chariots</t>
  </si>
  <si>
    <t>Livres neufs :Découpe film plastique</t>
  </si>
  <si>
    <t>Retraitement : déplacement des caisses d'ouvrages</t>
  </si>
  <si>
    <t>Retraitement : mise en carton</t>
  </si>
  <si>
    <t>utilisation lève bac</t>
  </si>
  <si>
    <t>Sécurité sur le lève bac évitant l'écrasement</t>
  </si>
  <si>
    <t>humain</t>
  </si>
  <si>
    <t>Manipulation de cartons, risque de coupure</t>
  </si>
  <si>
    <t>local stockage, Plateau Centre</t>
  </si>
  <si>
    <t>Compactus</t>
  </si>
  <si>
    <t>Manipulation du compactus</t>
  </si>
  <si>
    <t>Manipulation du compactus à la main,  risque coincement de membre entre deux étagères.</t>
  </si>
  <si>
    <t>Mettre en place une signalétique pour avertir du risque</t>
  </si>
  <si>
    <t>Produits</t>
  </si>
  <si>
    <t>Etendre l'usage des étiquettes qui ne nécessitent pas de produit pour être décollées</t>
  </si>
  <si>
    <t>Tester l'utilisation de cutter avec lame à bout rond évitant des coupures profondes</t>
  </si>
  <si>
    <t>Rangement des livres</t>
  </si>
  <si>
    <t>chariot à roulettes 
Ascenseur ou escalator pour se déplacer dans les étages</t>
  </si>
  <si>
    <t>Rangement des chaises</t>
  </si>
  <si>
    <t>Au prochain renouvellement de mobilier, prévoir des chaises avec une poignée sur le dossier pour permettre leur manipulation plus facilement</t>
  </si>
  <si>
    <t>Nettoyage casque audio</t>
  </si>
  <si>
    <t>Alcool ménager</t>
  </si>
  <si>
    <t>Intégrer la communication de la notice d'utilisation dans l'accueil des vacataires de rangement</t>
  </si>
  <si>
    <t>Déplacement dans la BPI le matin</t>
  </si>
  <si>
    <t>Entreprise extérieure/service technique</t>
  </si>
  <si>
    <t>Prévenir les vacataires de rangement (équipe matin) lors de travaux dans la BPI</t>
  </si>
  <si>
    <t>Biologique</t>
  </si>
  <si>
    <t>Rendre obligatoire le port de gants</t>
  </si>
  <si>
    <t>UT52 : Rangement</t>
  </si>
  <si>
    <t>Service savoirs pratiques</t>
  </si>
  <si>
    <t>Service Savoirs pratiques</t>
  </si>
  <si>
    <t>UT35 : Acquisition médiation</t>
  </si>
  <si>
    <t>Déballage commande/manipulation de livres</t>
  </si>
  <si>
    <t>Séparation en alvéoles.
Personnel en SP ou récupération permet de ne pas avoir 100% des effectifs présents (sauf mardi jour de fermeture au public)
Utilisation des casque audio pour minimiser l'exposition aux bruits ambiants</t>
  </si>
  <si>
    <t>Atelier BPI Service Public</t>
  </si>
  <si>
    <t>Installation salle</t>
  </si>
  <si>
    <t>mobilier</t>
  </si>
  <si>
    <t>Installation du mobilier à destination du public. Manipulation de chaises, ordinateurs, tables. Risque blessure au dos. Risque majoré si délais d'aménagement / rangement non pris en compte dans le planning de salle</t>
  </si>
  <si>
    <t>Service des ressources Humaines</t>
  </si>
  <si>
    <t>UT49 : Gestion de proximité des ressources humaines</t>
  </si>
  <si>
    <t>Bureau 25 rue Renard</t>
  </si>
  <si>
    <t>Accueil agents</t>
  </si>
  <si>
    <t>Travail au bureau</t>
  </si>
  <si>
    <t>Luminosité</t>
  </si>
  <si>
    <t>Pas d'éclairage au dessus du bureau à droite de la  pièce. Risque fatigue visuelle.</t>
  </si>
  <si>
    <t xml:space="preserve">Positionner un éclairage au dessus du bureau ou un éclairage indirect type halogène sur pied  </t>
  </si>
  <si>
    <t>Relations avec agents</t>
  </si>
  <si>
    <t>UT41 : Maintenance informatique</t>
  </si>
  <si>
    <t xml:space="preserve">Poussière </t>
  </si>
  <si>
    <t>Utiliser un aspirateur pour dépoussiérer le matériel</t>
  </si>
  <si>
    <t>BPI, Caissons ordinateurs SP</t>
  </si>
  <si>
    <t>BPI, Atelier/SAS</t>
  </si>
  <si>
    <t>BPI, ordinateurs SP</t>
  </si>
  <si>
    <t>Position accroupie ou à genou</t>
  </si>
  <si>
    <t>Ouverture caisson</t>
  </si>
  <si>
    <t>tôle</t>
  </si>
  <si>
    <t>Doter le personnel de vêtements de travail</t>
  </si>
  <si>
    <t>Doter le personnel des EPI de sécurité en matière d'électricité</t>
  </si>
  <si>
    <t>Chariot à roulettes 
Ascenseur ou escalator pour se déplacer dans les étages</t>
  </si>
  <si>
    <t>déplacement/transfert de matériel</t>
  </si>
  <si>
    <t>Atelier informatique</t>
  </si>
  <si>
    <t>hotline</t>
  </si>
  <si>
    <t>Travail sur écrans</t>
  </si>
  <si>
    <t xml:space="preserve">Travail sur écran pour la réception des demandes de maintenance/réparation. Durée d'exposition non majoritaire. </t>
  </si>
  <si>
    <t>Local serveur</t>
  </si>
  <si>
    <t>plaque de sol</t>
  </si>
  <si>
    <t>Chariot à roulettes
Diable, Valise à roulette</t>
  </si>
  <si>
    <t>personnel formé lors de l'arrivée de nouveaux matériels</t>
  </si>
  <si>
    <t>Changement des cartouches de toner. Fuite de poudre possible lors du remplacement de la cartouche de poudre. Risque d'inhalation, irritation des voies respiratoires</t>
  </si>
  <si>
    <t>Travail dans le local. Bruits parasites dans le local induits par le passage des engins dans le couloir ou système d'aération. Forte intensité sonore lors de la préparation de bandes sonores. Risque fatigue nerveuse ou surdité.</t>
  </si>
  <si>
    <t>Encombrement du local. Stockage en rack et au sol. Risque de chute de plain pied</t>
  </si>
  <si>
    <t>Existence de cantinières (salle dotée de petites tables, d'un point d'eau et d'un réfrigérateur) d'environ 4 places assises au 25 et 6 places assises au centre</t>
  </si>
  <si>
    <t>Baies vitrées ouest : génèrent beaucoup de luminosité auprès des bureaux le long de la baie. Risque fatigue visuelle / éblouissement</t>
  </si>
  <si>
    <t>Présence de poussières dans les parties hautes de plafond qui chutent sur les agents et sur le mobilier et matériel informatique. Moquette au sol. Risque de développement allergie/sensibilité à la poussière</t>
  </si>
  <si>
    <t>Manipulation des livres et matériels utilisés par le public. Souillures ponctuelles de lieux spécifiques (nourriture, mouchoirs usagers, chewing-gums…). Risque de contamination biologique</t>
  </si>
  <si>
    <t xml:space="preserve">
Distributeur gel hydro alcoolique au bureau SP
Gants à disposition</t>
  </si>
  <si>
    <t>Faire un rappel de la possibilité de déléguer à une personne le fait d'assister aux réunions à la place d'un Chef de Service</t>
  </si>
  <si>
    <t>Mettre en place des alertes informatiques pour les agents qui doivent éffectuer une tâche en respectant une dead line précise</t>
  </si>
  <si>
    <t>Replacer le cadre et la chaine hiérarchique au centre du dispositif de conformité aux règles de fonctionnement de la BPI. L'encadrement doit représenter l'autorité</t>
  </si>
  <si>
    <t>Doter le personnel de chaussures de sécurité et afficher la consigne d'obligation de les  porter lors des phases de manutention</t>
  </si>
  <si>
    <t xml:space="preserve">Mettre à disposition des casques antibruits </t>
  </si>
  <si>
    <t>Bulletinage : circulation dans les étages</t>
  </si>
  <si>
    <t>Travaille seul</t>
  </si>
  <si>
    <t>- Information descendante directement de la Direction
- Assiste à des réunions d'information
- Armoire déplacée dans 'alvéole pour permettre le visu avec autres personnes</t>
  </si>
  <si>
    <t>Identifier si adéquation entre charge de travail et main d'œuvre</t>
  </si>
  <si>
    <t>Autonomie dans le poste de travail</t>
  </si>
  <si>
    <t>Formation PRAP/Gestes et postures</t>
  </si>
  <si>
    <t>Actualité : travail quotidien</t>
  </si>
  <si>
    <t xml:space="preserve">Actualité : Travail quotidien </t>
  </si>
  <si>
    <t>Actualité : désherbage</t>
  </si>
  <si>
    <t xml:space="preserve">Favoriser l'utilisation du massicot </t>
  </si>
  <si>
    <t>Périodique : découpage signalétique</t>
  </si>
  <si>
    <t>Périodique : désherbage</t>
  </si>
  <si>
    <t>Périodique : préparation des trains de reliures</t>
  </si>
  <si>
    <t>Caisses reliures</t>
  </si>
  <si>
    <t>Manutention des caisses plastiques de reliures. Chariots à roulettes</t>
  </si>
  <si>
    <t xml:space="preserve">Périodique : déplacement de casiers </t>
  </si>
  <si>
    <t>Stockage en hauteur</t>
  </si>
  <si>
    <t>Espaces Sp</t>
  </si>
  <si>
    <t xml:space="preserve">Définir des axes stratégiques concernant le développement de l'espace Nouvelle Génération </t>
  </si>
  <si>
    <t>Test jeux</t>
  </si>
  <si>
    <t>Jeux sur tv</t>
  </si>
  <si>
    <t>Test des jeux mis à disposition du public. Test en dehors des horaires de travail. Risque fatigue.</t>
  </si>
  <si>
    <t>Bien perçu par l'agent
Autonomie dans l'activité</t>
  </si>
  <si>
    <t>Navette de matériel entre 25 rue renard et Centre</t>
  </si>
  <si>
    <t>- Chariot à roulettes "roule pratique"</t>
  </si>
  <si>
    <t>BPI, espace jeux multimédia</t>
  </si>
  <si>
    <t>Plastronner complètement l'armoire électrique</t>
  </si>
  <si>
    <t>UT33 : Acquisition médiation</t>
  </si>
  <si>
    <t>Service Sciences et société</t>
  </si>
  <si>
    <t>UT24 : Acquisition médiation</t>
  </si>
  <si>
    <t>Armoire de rangement en cours de commande</t>
  </si>
  <si>
    <t>Déplacement en région parisienne pour se rendre aux lieux de rendez vous. Risque de heurt avec usagers de la routes</t>
  </si>
  <si>
    <t>Conflit de valeurs</t>
  </si>
  <si>
    <t>Escalier BPI 25 rue Renard</t>
  </si>
  <si>
    <t>Travail au bureau d'Info G</t>
  </si>
  <si>
    <t>Bruit ambiant induit par les usagers et l'escalator. Risque fatigue nerveuse</t>
  </si>
  <si>
    <t>Flux d'air froid au niveau du bureau info g. Risque de rhume</t>
  </si>
  <si>
    <t>Guide File Serre file</t>
  </si>
  <si>
    <t>Incendie</t>
  </si>
  <si>
    <t>-Procédure existante</t>
  </si>
  <si>
    <t>Rappel aux règles</t>
  </si>
  <si>
    <t>gestion des places d'auto formation</t>
  </si>
  <si>
    <t>Mise à disposition de méthode</t>
  </si>
  <si>
    <t>Non fonctionnement</t>
  </si>
  <si>
    <t>Rappel aux règles/surveillance</t>
  </si>
  <si>
    <t>Livres neufs : Couvertures /entretiens livres</t>
  </si>
  <si>
    <t>Accès aux caissons d'ordinateur / passage de câbles / prises</t>
  </si>
  <si>
    <t>déplacement / transfert de matériel</t>
  </si>
  <si>
    <t>intervention dans faux sols</t>
  </si>
  <si>
    <t>Matériels / Livres / cartons d'archives</t>
  </si>
  <si>
    <t>Accompagnement des collaborateurs au commissariat de polie pour déposer plainte. Risque d'accident de la circulation</t>
  </si>
  <si>
    <t xml:space="preserve">Ecrans plats
Coussins repose poignet clavier et souris à disposition
Fauteuil de bureau 5 roulettes avec dossier réglable et accoudoirs à disposition
Formation gestes et postures à disposition </t>
  </si>
  <si>
    <t>Suivi des chantiers au Centre. Risque lié à la co- activité avec Services Techniques du Centre ou entreprises extérieures</t>
  </si>
  <si>
    <t>Bureaux en surnombre pour permettre l'accueil du personnel en renfort pour les festivals. Non respect du code du travail. Non respect des 80 cm de dégagement pour les passages. (R4223-12 Code Du Travail)</t>
  </si>
  <si>
    <t>Changement des pochettes de CD. Installation antivols, étiquettes... Utilisation d'un cutter. Risque blessure aux mains</t>
  </si>
  <si>
    <t xml:space="preserve">Ecrans plats. Les bureaux proches de la baie vitrée (orientés ouest) sont exposés à une forte lumière qui se reflète sur les écrans. Risque fatigue visuelle/gène
</t>
  </si>
  <si>
    <t>Manipulation de matériels/documents lors de transfert du 25 rue Renard au Centre Pompidou. Risque blessure au dos/membres supérieurs</t>
  </si>
  <si>
    <t>L'évaluation des risques professionnels (EvRP) consiste à identifier a priori et classer les risques auxquels sont soumis les agents de l’établissement, en vue de mettre en place des actions de prévention pertinentes. Elle constitue l'étape initiale d'une politique de santé et de sécurité au travail. L'EvRP est une démarche structurée dont les résultats sont formalisés dans un "document unique".
L'évaluation des risques professionnels s'inscrit dans le cadre de la responsabilité de l'employeur, qui a une obligation générale de résultat d'assurer la sécurité et de protéger la santé de ses agents. Cette obligation doit être intégrée à tous les niveaux et dans toutes les activités. Pour ce faire, le chef d’établissement dispose d'un des principes généraux de prévention énoncé dans le Code du travail : l'évaluation des risques (article L.4121-1 à -3). Celle-ci englobe des actions d'identification et de classement des risques et aussi de mise en place d'actions de prévention. Ces actions programmées ne dispensent pas le Centre Pompidou de mettre également en œuvre des mesures correctives immédiates lorsque la situation l’exige. La santé et la sécurité des agents ne doivent pas être dissociées du fonctionnement de l’établissement (choix techniques, organisation du travail, mobilisation 
des compétences, formation...). Le renforcement de la démarche de prévention contribuera à améliorer la performance du centre sur le plan humain et économique.</t>
  </si>
  <si>
    <t>Etat d'avancement</t>
  </si>
  <si>
    <t>En cours de rédaction</t>
  </si>
  <si>
    <t>Satisfaisant</t>
  </si>
  <si>
    <t>A améliorer</t>
  </si>
  <si>
    <t>Non satisfaisant</t>
  </si>
  <si>
    <t>Faible</t>
  </si>
  <si>
    <t>Moyen</t>
  </si>
  <si>
    <t>Grave</t>
  </si>
  <si>
    <t>Très grave</t>
  </si>
  <si>
    <t>Très improbable</t>
  </si>
  <si>
    <t>Improbable</t>
  </si>
  <si>
    <t>Probable</t>
  </si>
  <si>
    <t>Très probable</t>
  </si>
  <si>
    <t>GUIDE METHODOLOGIQUE</t>
  </si>
  <si>
    <t>Plan du classeur</t>
  </si>
  <si>
    <t>Méthodologie</t>
  </si>
  <si>
    <t>Liste déroulante</t>
  </si>
  <si>
    <t>Manutention mécanique</t>
  </si>
  <si>
    <t>Manutention manuelle</t>
  </si>
  <si>
    <t>Risque liés aux posture pénibles avec positions forcées des articulation</t>
  </si>
  <si>
    <t>Agents chimiques dangereureux, y compris poussières et fumées</t>
  </si>
  <si>
    <t>Températures extrèmes</t>
  </si>
  <si>
    <t>Manutention manuelle de charge lourde</t>
  </si>
  <si>
    <t>Risque lié au travail de nuit</t>
  </si>
  <si>
    <t>Risque lié au travail en équipes alternantes</t>
  </si>
  <si>
    <r>
      <rPr>
        <sz val="14"/>
        <rFont val="Arial"/>
        <family val="2"/>
      </rPr>
      <t>bis</t>
    </r>
    <r>
      <rPr>
        <b/>
        <sz val="16"/>
        <rFont val="Arial"/>
        <family val="2"/>
      </rPr>
      <t xml:space="preserve"> Pénibilité</t>
    </r>
  </si>
  <si>
    <t>Typologie des Dangers</t>
  </si>
  <si>
    <t>Incendie, d’explosion</t>
  </si>
  <si>
    <t>Electricité</t>
  </si>
  <si>
    <t>Déplacement de plain-pied et travail en hauteur</t>
  </si>
  <si>
    <t xml:space="preserve">Aération et l’assainissement </t>
  </si>
  <si>
    <t>Eclairage</t>
  </si>
  <si>
    <t xml:space="preserve">Installations sanitaires </t>
  </si>
  <si>
    <t>Machines, outils et équipements de travail</t>
  </si>
  <si>
    <t>Familles de dangers</t>
  </si>
  <si>
    <t>Tabac</t>
  </si>
  <si>
    <t>Circulations et aux déplacements (heurt, collision, …)</t>
  </si>
  <si>
    <t>Amiante</t>
  </si>
  <si>
    <t>Organisation de travail</t>
  </si>
  <si>
    <t>Présence de public, d’objet précieux (œuvre, valeur…)</t>
  </si>
  <si>
    <t>Manque d’hygiène</t>
  </si>
  <si>
    <t>Manque de formation</t>
  </si>
  <si>
    <t>Effondrements et aux chutes d’objets</t>
  </si>
  <si>
    <t>Ergonomie du poste de travail</t>
  </si>
  <si>
    <t>Accès chantier</t>
  </si>
  <si>
    <t>Travail de nuit</t>
  </si>
  <si>
    <t>Travail en équipes alternantes</t>
  </si>
  <si>
    <t xml:space="preserve">1° Au titre des contraintes physiques marquées : </t>
  </si>
  <si>
    <t xml:space="preserve">a) Les manutentions manuelles de charges lourdes ; </t>
  </si>
  <si>
    <t xml:space="preserve">b) Les postures pénibles définies comme positions forcées des articulations ; </t>
  </si>
  <si>
    <t xml:space="preserve">c) Les vibrations mécaniques ; </t>
  </si>
  <si>
    <t>2° Au titre de l’environnement physique agressif :</t>
  </si>
  <si>
    <t xml:space="preserve">a) Les agents chimiques dangereux, y compris les poussières et les fumées ; </t>
  </si>
  <si>
    <t xml:space="preserve">b) Les activités exercées en milieu hyperbare ; </t>
  </si>
  <si>
    <t xml:space="preserve">c) Les températures extrêmes ; </t>
  </si>
  <si>
    <t>d) Le bruit mentionné à l’article R. 4431-1 ;</t>
  </si>
  <si>
    <t xml:space="preserve">3° Au titre de certains rythmes de travail : </t>
  </si>
  <si>
    <t xml:space="preserve">a) Le travail de nuit (Code du travail L. 3122-29 à L. 3122-31) ; </t>
  </si>
  <si>
    <t xml:space="preserve">b) Le travail en équipes successives alternantes ; </t>
  </si>
  <si>
    <t>Déplacement dans des salles à paris pour assister à des projections. Le soir hors horaires de travail. Risque en lien avec les déplacements. Environ 1x / sem.</t>
  </si>
  <si>
    <t>Utilisation d'un aérosol "décolle étiquette". Risque d'inhalation/étourdissement. Utilisation de colle à papier liquide. Usage quelques fois par ans (- de 12)</t>
  </si>
  <si>
    <t>Alternance des taches : livre/chaise/classement...</t>
  </si>
  <si>
    <t>Manipulation des livres et matériels utilisés par le public. Souillures ponctuelles de lieux spécifiques. Risque de contamination biologique</t>
  </si>
  <si>
    <t>Gant tissu coton à disposition
Distributeur gel hydro alcoolique au bureau SP</t>
  </si>
  <si>
    <t>Cibler les secteurs qui devront être dotés prioritairement lors des prochains renouvellement de matériels</t>
  </si>
  <si>
    <t>Impressions/reproductions</t>
  </si>
  <si>
    <t>Redémarrage des ordinateurs au SP/accès aux locaux serveurs</t>
  </si>
  <si>
    <t>Livres neufs : Couvertures livres</t>
  </si>
  <si>
    <t>Anticipation du lieu de livraison (entre 25 et Centre) pour certain fournisseurs</t>
  </si>
  <si>
    <t>Coussins repose poignet clavier et souris à disposition
Formation gestes et postures à disposition 
Fauteuil de bureau 5 roulettes avec dossier réglable et accoudoirs à disposition</t>
  </si>
  <si>
    <t>Matériel/document</t>
  </si>
  <si>
    <t>Guide pour des visites de groupes ( scolaire/étudiant, professionnel, association). Déplacement/piétinement. Risque fatigue physique/vocale</t>
  </si>
  <si>
    <t>Aide par d'autres bibliothécaires si groupes &gt;10 personnes</t>
  </si>
  <si>
    <t>Gestion budgétaire</t>
  </si>
  <si>
    <t>Cutter de précision</t>
  </si>
  <si>
    <t>Maj.</t>
  </si>
  <si>
    <t>Hotte aspirante</t>
  </si>
  <si>
    <t>Remplacer le filtre mousse qui est saturés</t>
  </si>
  <si>
    <t>Communiquer et mettre à disposition la notice d'utilisation du produit</t>
  </si>
  <si>
    <t>Service Art et Littérature</t>
  </si>
  <si>
    <t>Plateau du Centre</t>
  </si>
  <si>
    <t>Travail bureau</t>
  </si>
  <si>
    <t>Espace de travail</t>
  </si>
  <si>
    <t>Proposer un espace de travail au personnel temporaire</t>
  </si>
  <si>
    <t>Lumière extérieure</t>
  </si>
  <si>
    <t>Aménager des stores en partie haute</t>
  </si>
  <si>
    <t>technique</t>
  </si>
  <si>
    <t>Poussière</t>
  </si>
  <si>
    <t xml:space="preserve">Fournir des lingettes nettoyantes ou sprays nettoyant+essuie-tout pour permettre un minimum d'autonomie dans le nettoyage du petit matériel de bureau ou matériel informatiques </t>
  </si>
  <si>
    <t>Plateau Centre, sanitaires</t>
  </si>
  <si>
    <t>Accès sanitaires</t>
  </si>
  <si>
    <t>Sol mouillé</t>
  </si>
  <si>
    <t>Lors du nettoyage ou en cas d'eau ayant coulée au sol, le sol devient glissant. Risque de chute</t>
  </si>
  <si>
    <t>L'agent de nettoyage lors du nettoyage humide positionne son chariot devant la porte pour empêcher l'accès</t>
  </si>
  <si>
    <t>Papier/carton</t>
  </si>
  <si>
    <t>Archivage</t>
  </si>
  <si>
    <t>Manipulation de papiers, montage de cartons, risque de coupure</t>
  </si>
  <si>
    <t>Travail isolé</t>
  </si>
  <si>
    <t>Conduite de projet festival</t>
  </si>
  <si>
    <t>Coordination accueil et médiation</t>
  </si>
  <si>
    <t>Programmation culturelle</t>
  </si>
  <si>
    <t>Secrétariat</t>
  </si>
  <si>
    <t>Conception - développement</t>
  </si>
  <si>
    <t>Administration SIC - applications</t>
  </si>
  <si>
    <t>Maintenance informatique</t>
  </si>
  <si>
    <t>Gestion des commandes documents</t>
  </si>
  <si>
    <t>Gestion des périodiques (y compris bulletinage)</t>
  </si>
  <si>
    <t>Maintenance et retraitement des collections</t>
  </si>
  <si>
    <t>Gestion et maintenance des équipements</t>
  </si>
  <si>
    <t>Gestion  financière</t>
  </si>
  <si>
    <t>Contrats et marchés</t>
  </si>
  <si>
    <t>Gestion de formation</t>
  </si>
  <si>
    <t>Gestion de proximité des ressources humaines</t>
  </si>
  <si>
    <t xml:space="preserve">Gestion comptable </t>
  </si>
  <si>
    <t>Accueil du public</t>
  </si>
  <si>
    <t>Rangement</t>
  </si>
  <si>
    <t>UT1 :  Direction</t>
  </si>
  <si>
    <t>UT2 :  Secrétariat / communication interne</t>
  </si>
  <si>
    <t>UT3 :  Archives</t>
  </si>
  <si>
    <t>UT4 :  Courrier</t>
  </si>
  <si>
    <t>UT5 :  Politique documentaire</t>
  </si>
  <si>
    <t>UT6 :  Coopération</t>
  </si>
  <si>
    <t>UT7 :  Communication externe</t>
  </si>
  <si>
    <t>UT8 :  Graphisme</t>
  </si>
  <si>
    <t>UT9 :  Gestion de planning</t>
  </si>
  <si>
    <t>UT10 :  Pratiques d'accueil</t>
  </si>
  <si>
    <t>UT11 :  Conquête et fidélisation</t>
  </si>
  <si>
    <t>UT12 :  Sociologie</t>
  </si>
  <si>
    <t>UT13 :  Acquisition médiation</t>
  </si>
  <si>
    <t>UT14 :  Web édition</t>
  </si>
  <si>
    <t>UT15 :  Régie œuvre - éclairage</t>
  </si>
  <si>
    <t>UT16 :  Régie son</t>
  </si>
  <si>
    <t>UT17 :  Régie vidéo - audio visuel</t>
  </si>
  <si>
    <t>UT18 :  Traitement de données</t>
  </si>
  <si>
    <t>UT19 :  Programmation culturel</t>
  </si>
  <si>
    <t>UT20 :  Régie  exposition</t>
  </si>
  <si>
    <t>UT21 :  Acquisition médiation</t>
  </si>
  <si>
    <t>UT22 :  Programmation culturel</t>
  </si>
  <si>
    <t>UT23 :  Acquisition médiation</t>
  </si>
  <si>
    <t>UT24 :  Acquisition médiation</t>
  </si>
  <si>
    <t>UT25 :  Acquisition médiation</t>
  </si>
  <si>
    <t>UT26 :  Programation culturel</t>
  </si>
  <si>
    <t>UT27 :  Conduite de projet festival</t>
  </si>
  <si>
    <t>UT28 :  Coordination accueil et médiation</t>
  </si>
  <si>
    <t>UT29 :  Programmation culturelle</t>
  </si>
  <si>
    <t>UT30 :  Acquisition médiation</t>
  </si>
  <si>
    <t>UT31 :  Acquisition médiation</t>
  </si>
  <si>
    <t>UT32 :  Programmation culturelle</t>
  </si>
  <si>
    <t>UT33 :  Acquisition médiation</t>
  </si>
  <si>
    <t>UT34 :  Coordination accueil et médiation</t>
  </si>
  <si>
    <t>UT35 :  Acquisition médiation</t>
  </si>
  <si>
    <t>UT36 :  Acquisition médiation</t>
  </si>
  <si>
    <t>UT37 :  Secrétariat</t>
  </si>
  <si>
    <t>UT38 :  Pilotage de projet</t>
  </si>
  <si>
    <t>UT39 :  Conception - développement</t>
  </si>
  <si>
    <t>UT40 :  Administration SIC - applications</t>
  </si>
  <si>
    <t>UT41 :  Maintenance informatique</t>
  </si>
  <si>
    <t>UT42 :  Gestion des commandes documents</t>
  </si>
  <si>
    <t>UT43 :  Gestion des périodiques (y compris bulletinage)</t>
  </si>
  <si>
    <t>UT44 :  Maintenance et retraitement des collections</t>
  </si>
  <si>
    <t>UT45 :  Gestion et maintenance des équipements</t>
  </si>
  <si>
    <t>UT46 :  Gestion  financière</t>
  </si>
  <si>
    <t>UT47 :  Contrats et marchés</t>
  </si>
  <si>
    <t>UT48 :  Gestion de formation</t>
  </si>
  <si>
    <t>UT49 :  Gestion de proximité des ressources humaines</t>
  </si>
  <si>
    <t xml:space="preserve">UT50 :  Gestion comptable </t>
  </si>
  <si>
    <t>UT51 :  Accueil du public</t>
  </si>
  <si>
    <t>UT52 :  Rangement</t>
  </si>
  <si>
    <t>UT53 :  Régies</t>
  </si>
  <si>
    <t>Familles d'actions</t>
  </si>
  <si>
    <t xml:space="preserve">Alcool </t>
  </si>
  <si>
    <t>Détails de l'action proposée</t>
  </si>
  <si>
    <t>Qualification des risques</t>
  </si>
  <si>
    <t>Humain</t>
  </si>
  <si>
    <t>Technique</t>
  </si>
  <si>
    <t>Organisationnel</t>
  </si>
  <si>
    <t>Préconisations #1</t>
  </si>
  <si>
    <t>Préconisations #2</t>
  </si>
  <si>
    <t>Préconisations #3</t>
  </si>
  <si>
    <t>Préconisations #4</t>
  </si>
  <si>
    <t>Préconisations #5</t>
  </si>
  <si>
    <t>Préconisations #6</t>
  </si>
  <si>
    <t>Action</t>
  </si>
  <si>
    <t>Unité Organisationnelle</t>
  </si>
  <si>
    <t>28</t>
  </si>
  <si>
    <t>Ambiances thermiques (climatiques)</t>
  </si>
  <si>
    <t>26:Posture pénibles avec positions forcées des articulations</t>
  </si>
  <si>
    <t>Posture pénibles avec positions forcées des articulations</t>
  </si>
  <si>
    <t>Produits, émissions et déchets</t>
  </si>
  <si>
    <t>03:Produits, émissions et déchets</t>
  </si>
  <si>
    <t>Réception commande</t>
  </si>
  <si>
    <t>Chariot métallique à roulettes</t>
  </si>
  <si>
    <t>Redéfinir précisément qui amène le chariot au service achat : agents du Centre ou agents BPI</t>
  </si>
  <si>
    <t xml:space="preserve">Plateau Centre
SAS de réception </t>
  </si>
  <si>
    <t>Déplacement à pied</t>
  </si>
  <si>
    <t>Chariot métallique plein</t>
  </si>
  <si>
    <t>Avertir que le sol est glissant après nettoyage humide par un panneau jaune posé au sol</t>
  </si>
  <si>
    <t>Sol mouillé/allées plateau encombrées</t>
  </si>
  <si>
    <t>Déballage commande/manipulation de livre</t>
  </si>
  <si>
    <t>Cartons/livres</t>
  </si>
  <si>
    <t>Cage métallique à roulettes</t>
  </si>
  <si>
    <t>Travail de bureau</t>
  </si>
  <si>
    <t>Climatisation local</t>
  </si>
  <si>
    <t>Plateau Centre / Bureaux au 25 rue renard</t>
  </si>
  <si>
    <t>Matériel électrique</t>
  </si>
  <si>
    <t>Cutter</t>
  </si>
  <si>
    <t>Introduire l'utilisation de carton à ouverture facile dans le cahier des charges</t>
  </si>
  <si>
    <t>Ouverture cartons</t>
  </si>
  <si>
    <t>BPI</t>
  </si>
  <si>
    <t>Accident/Malaise</t>
  </si>
  <si>
    <t>Stockage au dessus des armoires de matériels, livres et cartons. Risque de chute d'objet sur l'agent</t>
  </si>
  <si>
    <t>Interdire le stockage au dessus des armoires</t>
  </si>
  <si>
    <t>Accès au stockage au dessus des armoires</t>
  </si>
  <si>
    <t>Tabouret en bois</t>
  </si>
  <si>
    <t>Matériel sur table</t>
  </si>
  <si>
    <t>BPI ou 25 renard</t>
  </si>
  <si>
    <t>BPI, Régie SP et vacataires</t>
  </si>
  <si>
    <t>BPI, Régie SP + vacataires</t>
  </si>
  <si>
    <t>Utilisation de Véhicules Utilitaires Légers pour approvisionner du matériels ou fournitures, transporter du matériels entre le centre et le 25 rue Renard. Déplacements en Région Parisienne. Déplacements en France ou pays limitrophes 2 x/an. Risque routier</t>
  </si>
  <si>
    <t>Matériels et objets stockés devant les moyens d'extinctions</t>
  </si>
  <si>
    <t>Nettoyage du mobilier lorsqu'il est débarrassé
Aspiration des moquettes régulièrement</t>
  </si>
  <si>
    <t xml:space="preserve">Salle de réunion climatisée
Fontaine à eau dans tous les étages
Stores aux fenêtres
Ventilateurs dans les bureaux
</t>
  </si>
  <si>
    <t xml:space="preserve">- Ecrans plats
- Repose pieds à disposition
- Coussins repose poignet clavier et souris à disposition
- Fauteuil de bureau 5 roulettes avec dossier réglable et accoudoirs à disposition
- Formation gestes et postures à disposition </t>
  </si>
  <si>
    <t>- 1 personne habilité B1 BR
- autres agents habilités B0 mais non recyclés</t>
  </si>
  <si>
    <t>- Permis de feu pour les travaux par point chaud ou générant de la poussières</t>
  </si>
  <si>
    <t>- Organisation de RETEX
- Polyvalences des activités permettant la prise de recule
- Echanges informels et formels dans le service</t>
  </si>
  <si>
    <t>Ecrans plats
Repose pied à disposition
Coussins repose poignet clavier et souris à disposition
Fauteuil de bureau 5 roulettes avec dossier réglable et accoudoirs à disposition
Formation gestes et postures à disposition 
Sous traitance pour la saisie de grosses études</t>
  </si>
  <si>
    <t xml:space="preserve"> Grille officieuse des délais et priorité des réparations.
Communication auprès des collaborateurs quand il y a une panne
Formations périodiques
Gestion de la maintenance assister par ordinateur permettant la capitalisation de l'information.
RETEX organisés en interne
Maintenance à 3 niveaux d'expertise
Prestataire extérieur si besoin
</t>
  </si>
  <si>
    <t>travaux visant à sortir les éléments du faux sol pour les mettre en racks.</t>
  </si>
  <si>
    <t xml:space="preserve">Ecrans plats
Repose pieds à disposition
Coussins repose poignet clavier et souris à disposition
Fauteuil de bureau 5 roulettes avec dossier réglable et accoudoirs à disposition
Formation gestes et postures à disposition </t>
  </si>
  <si>
    <t>Caisse plastique environ 30L avec poignée
Chariot à roulettes
Equipe équipement bâtiment à disposition si besoin
Valise à roulettes
Porte doucement</t>
  </si>
  <si>
    <t>Personnel expérimenté
Autonomie suffisante
Outil de gestion de l'activité
Positionnement en délégation apportant légitimé à l'action</t>
  </si>
  <si>
    <t xml:space="preserve">Ecrans platsRepose pieds à disposition
Coussins repose poignet clavier et souris à disposition
Fauteuil de bureau 5 roulettes avec dossier réglable et accoudoirs à disposition
Formation gestes et postures à disposition </t>
  </si>
  <si>
    <t>Utilisation de rubalise plastique
Vigie au sol lors d'usage de nacelle</t>
  </si>
  <si>
    <t>Déplacement discret
Trésorerie à quelques minutes de la BPI
Déplacement toujours à plusieurs</t>
  </si>
  <si>
    <t>réunion initiale de projet avec calage des plannings</t>
  </si>
  <si>
    <t xml:space="preserve">Ecrans plats
Grand écran pour le graphiste (+de 20")
Repose pied à disposition
Coussins repose poignet clavier et souris à disposition
Fauteuil de bureau 5 roulettes avec dossier réglable et accoudoirs à disposition
Formation gestes et postures à disposition 
Table à dessiner pour le graphiste inclinable </t>
  </si>
  <si>
    <t>Levage des plaques de sol avec ventouses. Risque blessure au dos. Intervention ponctuelle dans l'année (2 ou 3 fois)</t>
  </si>
  <si>
    <t>travaux visant sortir les éléments du faux sol pour les mettre en racks.</t>
  </si>
  <si>
    <t>Travail dans le local</t>
  </si>
  <si>
    <t>Encombrement moyen extinction</t>
  </si>
  <si>
    <t>Encombrement des extincteurs par du matériel. Veilleuse bloc de secours hors service.</t>
  </si>
  <si>
    <t>Libérer l'accès aux extincteurs dans le local serveur</t>
  </si>
  <si>
    <t>hauteur</t>
  </si>
  <si>
    <t>- formation CACES
- Casque
- Balisage au sol
- Vigie</t>
  </si>
  <si>
    <t>Délivrer une autorisation de conduite correspondante à l'engin</t>
  </si>
  <si>
    <t>Remplacement toner</t>
  </si>
  <si>
    <t>interruption de l'activité</t>
  </si>
  <si>
    <t>Communication</t>
  </si>
  <si>
    <t>UT19 : Programmation culturelle</t>
  </si>
  <si>
    <t>Accès au bureau</t>
  </si>
  <si>
    <t xml:space="preserve"> </t>
  </si>
  <si>
    <t>Moquette/encombrement</t>
  </si>
  <si>
    <t>Bureau Responsable de Service : moquette décollée/encombrement par matériel. Risque de chute de plain pied</t>
  </si>
  <si>
    <t>Moquette à réparer</t>
  </si>
  <si>
    <t>Ranger le bureau et débarrasser les sols</t>
  </si>
  <si>
    <t>Transport d'œuvre</t>
  </si>
  <si>
    <t>Peur de l'abimé/du vol</t>
  </si>
  <si>
    <t>Accès partie haute d'étagère</t>
  </si>
  <si>
    <t>Organisation de manifestation</t>
  </si>
  <si>
    <t>Réunion</t>
  </si>
  <si>
    <t>Gestion des orientations</t>
  </si>
  <si>
    <t>Contact collègue</t>
  </si>
  <si>
    <t>Réguler la charge de travail. Piste : diminution SP?</t>
  </si>
  <si>
    <t>Stockage au dessus des étagères</t>
  </si>
  <si>
    <t>UT04 : Courrier</t>
  </si>
  <si>
    <t>Réception du courrier</t>
  </si>
  <si>
    <t>Caisse courrier</t>
  </si>
  <si>
    <t>Former le personnel à la manutention</t>
  </si>
  <si>
    <t>Déplacement au ministère</t>
  </si>
  <si>
    <t>Manutention des caisses plastiques de courriers. Entre 1 à 3 caisses par réception chaque jour. Navette de courrier au Ministère.</t>
  </si>
  <si>
    <t>- Emprunt métro</t>
  </si>
  <si>
    <t>Enregistrement des entrées sorties courriers</t>
  </si>
  <si>
    <t>Ecran ordinateur</t>
  </si>
  <si>
    <t>Enregistrement des entrées sorties des courriers dans le système informatique. Environ 1h / jr devant l'écran d'ordinateur</t>
  </si>
  <si>
    <t>Piétinement</t>
  </si>
  <si>
    <t>Livraison ramettes de papier photocopieur</t>
  </si>
  <si>
    <t>Ramettes de papier</t>
  </si>
  <si>
    <t>Livraison et stockage de ramettes de papier et autres consommables</t>
  </si>
  <si>
    <t>BPI/Centre</t>
  </si>
  <si>
    <t>Livraison courrier</t>
  </si>
  <si>
    <t>Déplacement dans les étages et entre les étages. Déplacement dans le Centre. Bureau 202B encombré. Risque de chute</t>
  </si>
  <si>
    <t>Maintenance photocopieur</t>
  </si>
  <si>
    <t>Photocopieur</t>
  </si>
  <si>
    <t>Maintenance 1er niveau des photocopieurs : encre, bourrage… Risque brulure lors de l'intervention à l'intérieur de la machine.</t>
  </si>
  <si>
    <t>Toner</t>
  </si>
  <si>
    <t>BPI, 3ème étage</t>
  </si>
  <si>
    <t>Stockage</t>
  </si>
  <si>
    <t>Prendre en compte dans les plannings de gestion de projet la réalité des disponibilités des agents de la BPI avec leur emploi du temps quotidien dans lequel se trouve activité fonctionnelle, service public et temps de récupération.</t>
  </si>
  <si>
    <t>Réception de livraison. Manipulation occasionnelle de charges. Environ 10x / an. Impossibilité pour certain fournisseurs d'intégrer une adresse de livraison différentes de l'adresse de facturation. Engendre des livraisons au 25 rue Renard qui doivent ensuite être transportées jusqu'au Centre</t>
  </si>
  <si>
    <t>Informer les agents de la BPI lors de Réception de matériel/marchandise s'effectuant dans la rue du Cloitre Saint Merri</t>
  </si>
  <si>
    <t>En fonction des résultats de mesures de luminosité sur le plateau, apposer un film anti UV sur les baies vitrées</t>
  </si>
  <si>
    <t>Rappeler l'interdiction de stocker les matériels sur tranche ou de façon instable contre les mur</t>
  </si>
  <si>
    <t>Rappeler la procédure en cas d'agression et de nécessité de dépôt de plainte. Notamment l'accompagnement systématique du collaborateur par la BPI au commissariat.</t>
  </si>
  <si>
    <t>Mettre en place des treuils pour descendre les racks d'accrochage au niveau du sol et permettre d'éviter l'intervention en hauteur</t>
  </si>
  <si>
    <t>Faire vérifier les harnais de sécurité (antichute) tous les ans</t>
  </si>
  <si>
    <t>BPI - Info G</t>
  </si>
  <si>
    <t>BPI - Auto formation</t>
  </si>
  <si>
    <t>Plateau Centre + Bureaux 25 rue Renard</t>
  </si>
  <si>
    <t>Bureaux  Plateau Centre Pompidou</t>
  </si>
  <si>
    <t xml:space="preserve">Ventilateur ne disposant pas de protection devant l'hélice. </t>
  </si>
  <si>
    <t xml:space="preserve">- Ecran plats
- Repose pieds à disposition
- Coussins repose poignet clavier et souris à disposition
- Fauteuil de bureau 5 roulettes avec dossier réglable et accoudoirs à disposition
- Formation gestes et postures à disposition </t>
  </si>
  <si>
    <t>La cotation du risque est une combinaison de la probabilité de survenance du dommage (fréquence et durée d’exposition) et de sa gravité.
Il s’agit d’une phase d’évaluation à la fois qualitative et quantitative. Probabilité et gravité sont exprimées dans des échelles allant de 1 à 4.
Il s’agit néanmoins d’une estimation avec les incertitudes que cela comporte. Pour associer à la gravité un chiffre « adapté », il faut se baser sur le retour d’expérience, les statistiques d’accident ou de maladie, sur l’avis du médecin, sur l’avis ou l’expérience des agents concernés.
De plus, il est préférable de constituer un groupe de travail pour coter les risques et ainsi harmoniser les ressentis de chacun.</t>
  </si>
  <si>
    <t>Niveaux de gravité</t>
  </si>
  <si>
    <t xml:space="preserve">Probable </t>
  </si>
  <si>
    <t>A valider par le Comité de validation</t>
  </si>
  <si>
    <t>Famille de risque</t>
  </si>
  <si>
    <t>Modalités d'exposition</t>
  </si>
  <si>
    <t>Maîtrise du risque</t>
  </si>
  <si>
    <t>Evaluation des risques</t>
  </si>
  <si>
    <t>Activités</t>
  </si>
  <si>
    <t>Moyens de prévention existants :
description</t>
  </si>
  <si>
    <t xml:space="preserve">Appréciation </t>
  </si>
  <si>
    <t>Risques résiduels</t>
  </si>
  <si>
    <t>Pers. exposées</t>
  </si>
  <si>
    <t xml:space="preserve">Gravité </t>
  </si>
  <si>
    <t xml:space="preserve">Probabilité </t>
  </si>
  <si>
    <t>S</t>
  </si>
  <si>
    <t>A</t>
  </si>
  <si>
    <t>NS</t>
  </si>
  <si>
    <t>Appréciation</t>
  </si>
  <si>
    <t>Gravité</t>
  </si>
  <si>
    <t>Probabilité</t>
  </si>
  <si>
    <t>Agence comptable</t>
  </si>
  <si>
    <t>Présentation</t>
  </si>
  <si>
    <t>Travail sur écran</t>
  </si>
  <si>
    <t>Risques psychosociaux *</t>
  </si>
  <si>
    <t>*</t>
  </si>
  <si>
    <t>L’identification des risques auxquels les agents de chacune des unités de travail sont exposés est réalisée, à l’occasion des visites et lors des entretiens, à partir de la typologie suivante. L'ordre définit ci dessous est à conserver lors du remplissage des unités de travail du DUERP.</t>
  </si>
  <si>
    <t>Sommaire</t>
  </si>
  <si>
    <t>Les bonnes questions à se poser pour cette première phase :
- Quelle est l’organisation du travail dans l’unité ? le service ? la direction ?
- Quels sont les différents services avec lesquels l’unité de travail est en relation ?
- Quels postes et quelles activités assurent les agents de l’unité ?
- Quels sont les dangers auxquels les agents sont exposés pour chaque activité ?</t>
  </si>
  <si>
    <t>En tout état de cause, trois règles s’imposent de manière absolue pour que les propositions de mesures de prévention soient suivies d’effet :
- Estimer le coût de réalisation ou de mise en œuvre de la proposition pour que l’employeur puisse juger de la pertinence de la mesure. Une proposition très onéreuse pour un risque faible aura évidemment peu de chances d’aboutir. 
- Proposer un délai approximatif mais raisonnable de réalisation afin de se fixer un objectif réaliste.
- Nommer un responsable qui sera en charge du suivi de la mise en œuvre et du retour d’expérience. Evaluer l’efficacité est la meilleure garantie de poursuite d’une politique active de santé et de sécurité au travail.</t>
  </si>
  <si>
    <t>Réf. unité</t>
  </si>
  <si>
    <t xml:space="preserve">Direction </t>
  </si>
  <si>
    <t xml:space="preserve">Services </t>
  </si>
  <si>
    <t>Direction</t>
  </si>
  <si>
    <t>Former le personnel au montage démontage d'échafaudage</t>
  </si>
  <si>
    <t>Délivrer une autorisation de conduite pour les nacelles</t>
  </si>
  <si>
    <t>Former le personnel au port de harnais de sécurité</t>
  </si>
  <si>
    <t>Intervention électrique en BT</t>
  </si>
  <si>
    <t>Former les agents à l'habilitation électrique (à priori BS)</t>
  </si>
  <si>
    <t>-rédaction de plan de prévention avec entreprises extérieures</t>
  </si>
  <si>
    <t>Post prod. Vidéo</t>
  </si>
  <si>
    <t>Manutention</t>
  </si>
  <si>
    <t>- Chariot à roulettes
- Gerbeur électrique
- Chariot de manutention catégorie 3</t>
  </si>
  <si>
    <t>Conduite d'engin</t>
  </si>
  <si>
    <t>Engin</t>
  </si>
  <si>
    <t>Redémarrage des ordinateurs au SP</t>
  </si>
  <si>
    <t>Délivrer une habilitation électrique au personnel</t>
  </si>
  <si>
    <t>Prise avec domino électrique accessible</t>
  </si>
  <si>
    <t>Prise à réparer</t>
  </si>
  <si>
    <t>Bureaux 25 rue Renard, 601 B</t>
  </si>
  <si>
    <t>Bureaux 25 rue Renard, 601B</t>
  </si>
  <si>
    <t>Ouverture/fermeture fenêtre</t>
  </si>
  <si>
    <t>Prévoir le créneau du matin pour les livraisons</t>
  </si>
  <si>
    <t>Faire une présentation interne des bonnes pratiques d'aménagement de postes administratifs</t>
  </si>
  <si>
    <t>Distribuer le livret bonnes pratiques en version informatique</t>
  </si>
  <si>
    <t>Intégrer dans la formation nouveaux arrivants les bonnes pratiques d'aménagement de postes administratifs</t>
  </si>
  <si>
    <t>Conseiller au besoin  les agents en matière d'aménagement de poste, lors des prises de postes et/ou déménagements.</t>
  </si>
  <si>
    <t>Revoir l'organisation inter-service.</t>
  </si>
  <si>
    <t xml:space="preserve">Intégrer les missions de prévention dans le poste de régie. </t>
  </si>
  <si>
    <t>Certain bureaux sont tournés en direction des baies. Les agents sont éblouis lors de l'alignement du soleil sur la partie supérieure de la baie ou réverbération de la lumière. Risque fatigue oculaire/éblouissement</t>
  </si>
  <si>
    <t>Porter des gants anti-coupure</t>
  </si>
  <si>
    <t>Rappeler la consigne : se signaler au Responsable du Service Public et indiquer son numéro de téléphone.</t>
  </si>
  <si>
    <t>Transport en commun</t>
  </si>
  <si>
    <t>Rappeler le réglage possible des établis et des sièges</t>
  </si>
  <si>
    <t>Tester des sièges assis debout permettant l'alternance des positions en cas de demande</t>
  </si>
  <si>
    <t>Réaménager l'espace pour permettre de circuler et d'utiliser le lève-bac plus facilement</t>
  </si>
  <si>
    <t>Lors du réaménagement des locaux, prévoir un sol adapté à l'utilisation d'un chariot</t>
  </si>
  <si>
    <t>Privilégier le recouvrement par des nouvelles étiquettes plutôt que leur décollage.</t>
  </si>
  <si>
    <t>Utilisation d'étiquette qui s'enlève sans usage de produit décolle étiquette</t>
  </si>
  <si>
    <t>Gants TNT (marque) étanches jetables à disposition</t>
  </si>
  <si>
    <t>Récupérer la Fiche de données de sécurité?</t>
  </si>
  <si>
    <t>Rappeler la consigne de prévenir le hiérarchique lors de souillures à faire nettoyer</t>
  </si>
  <si>
    <t>Manipulation des livres. Risque douleurs aux membres supérieurs  (répétition)</t>
  </si>
  <si>
    <t>Réunion d'équipe, entretien avec le hiérarchique</t>
  </si>
  <si>
    <t>Doter le personnel d'outillage électricien isolé 1000v (tournevis, pinces…)</t>
  </si>
  <si>
    <t>Avoir un chariot à roulettes plus grosses permettant de minimiser les efforts pour rouler sur les pavés</t>
  </si>
  <si>
    <t>Permettre le blocage des portes automatiques en position ouverte  en déconnectant l'alarme temporairement pour faciliter la manutention</t>
  </si>
  <si>
    <t>Bureaux déléguation politique docuementaire</t>
  </si>
  <si>
    <t>Stockage de matériel en partie haute. Risque de chute d'objet</t>
  </si>
  <si>
    <t>Récupérer les fiches de données de sécurité et identifier les préconnisations de manipulation</t>
  </si>
  <si>
    <t>Former et habiliter les agents en électricité (à priori mini B0, éventuellement BS)</t>
  </si>
  <si>
    <t>Etudier un autre emplacement pour réaliser ce type de travaux</t>
  </si>
  <si>
    <t>Armoire fermée mais non verrouillée</t>
  </si>
  <si>
    <t>Procédure
Etiquettes autocollantes avec numéros d'urgences sur les combinés téléphoniques</t>
  </si>
  <si>
    <t>Rappeler et clarifier la procédure de réaction face aux urgences (qui?, pompiers internes?/externes?...)</t>
  </si>
  <si>
    <t>Interdire l'usage de trousse de secours/produits pharmaceutiques/médicaments</t>
  </si>
  <si>
    <t>Prise des repas sur bureau.  (Code du travail : R4228-22)</t>
  </si>
  <si>
    <t>Etudier la mise à disposition des salles permettant la prise de repas  sur le lieu de travail  pour les collaborateurs présents avec des places assises et tables en suffisance</t>
  </si>
  <si>
    <t>Etudier la mise à disposition des salles de formation/réunion pour la prise des repas</t>
  </si>
  <si>
    <t>Disponibilité insuffisante de WC pour les agents qui travaillent sur le plateau. (2wc hommes+2wc femmes)
Cabinets utilisés par : agents plateau (env.80pers) + vacataires (env. 20pers) + agents de service public + personnel de sécurité (env. 2pers) + personnel de ménage
Rappel du Code du travail : R4228-10
"Il existe au moins un cabinet d'aisance et un urinoir pour vingt hommes et deux cabinets pour vingt femmes"</t>
  </si>
  <si>
    <t>Lors des réaménagement de locaux,  a disposition des WC en nombre suffisant en fonction de l'effectif maximum présent</t>
  </si>
  <si>
    <t>Définir des cheminements piétons et cheminements engins. Séparer au maximum les flux. Les baliser par de la signalétique horizontale</t>
  </si>
  <si>
    <t>Méconnaissance des consignes en cas de départ de feu et notamment des rôles spécifiques Guide-fil/Serre-file de certains bureaux Service Public</t>
  </si>
  <si>
    <t>Améliorer la communication des dysfonctionnements de méthodes aux personnes affectées au bureau auto formation pour éviter de les proposer aux usagers</t>
  </si>
  <si>
    <t>Mettre en place des procédures de partage d'informations sur les dysfonctionnements techniques</t>
  </si>
  <si>
    <t>Réaffirmer les consignes du vademecum du service public et plus précisément le rôle du bibliothécaire sur ce sujet</t>
  </si>
  <si>
    <t>Former le management et les cadres intermédiaires aux procédures de gestion de personnel (en cas de manquement)</t>
  </si>
  <si>
    <t>Récupérer la Fiche de Données de Sécurité du produit</t>
  </si>
  <si>
    <t>Récupérer la Fiches de Données de Sécurité du produit</t>
  </si>
  <si>
    <t>Dysfonctionnements informatiques</t>
  </si>
  <si>
    <t>hotline informatique. Maintenance préventive et currative</t>
  </si>
  <si>
    <t>Renforcement de la communication autour de l'informatique</t>
  </si>
  <si>
    <t>Renforcer les moyens pour la maintenance  des postes informatiques</t>
  </si>
  <si>
    <t>Stockage de livres à usage interne sur une étagère instable. L'étagère supérieure est à environ 2 m. Risque de chute livres lors de la prise ou dépose  sur la partie haute</t>
  </si>
  <si>
    <t>Désherbage de cette étagère</t>
  </si>
  <si>
    <t>Communiquer 1 fois par an par voie hiérarchique la procédure d'évacuation et lesrôles et identification des guides et serre files</t>
  </si>
  <si>
    <t>Actualiser la procédure Incendie/évacuation</t>
  </si>
  <si>
    <t>Prise en charge en cas de forte dérive par le Responsable SP présent
Service Sécurité disponible en cas de besoin au rez-de-chaussée
Rondes régulières des agents de sûreté
Médiateurs présent en période pré-bac
Bouton alerte discrète sous les bureaux SP
Portique détection objets métalliques à l'entrée
Limite du nombre d'entrant à 2150. Limité à 1800 pers. en période d'affluence pré Bac.
Cahier des responsables de Service (main courante des évènements)</t>
  </si>
  <si>
    <t>Analyser les évènements indésirables graves et faire un retour d'expérience  aux agents</t>
  </si>
  <si>
    <t xml:space="preserve">Mettre à jour et distribuer les vade-mecum SP au personnel et s'assurer régulièrement de leur application </t>
  </si>
  <si>
    <t>Analyser le contenu du cahier des responsables SP en continu et communiquer  1 fois par trimestre son contenu aux agents</t>
  </si>
  <si>
    <t>Intégrer une formation obligatoire pour les Responsable du SP sur la médiation/gestion de conflit 2014 et dans un deuxième temps pour les agents en SP 2015</t>
  </si>
  <si>
    <t>Rappeler la disponibilité de lingettes nettoyantes sur demande</t>
  </si>
  <si>
    <t>Lors d'un réaménagement futur prévoir un matériel moins bruyant ou muni de dispositifs d'insonorisation type coffrage</t>
  </si>
  <si>
    <t>- Plaque en plexiglass protégeant partiellement du flux d'air
- radiateur d'appoint au pied des bureaux</t>
  </si>
  <si>
    <t>Identifier des Equipements de Protection Individuelle anti-froid à mettre à disposition</t>
  </si>
  <si>
    <t>Rappel des consignes par annonce micro</t>
  </si>
  <si>
    <t>Afficher des pictogrammes de rappel de consignes sur les tables, en sortie de cafétéria et au niveau des bureaux SP</t>
  </si>
  <si>
    <t>Définir une procédure pour la délimitation de la zone réservée</t>
  </si>
  <si>
    <t xml:space="preserve">Rappeler la nécessité de débarrasser les surfaces qui doivent être nettoyées </t>
  </si>
  <si>
    <t>Demander le nettoyage des parties hautes des plafonds (poutres, tuyaux de ventilation)</t>
  </si>
  <si>
    <t>Travaux en cours : changement du système de climatisation/chauffage du Centre Pompidou</t>
  </si>
  <si>
    <t>Rappeler le numéro 4001 en cas de problème</t>
  </si>
  <si>
    <t>Tester des cloisons mobiles entre les bureaux</t>
  </si>
  <si>
    <t>Prévoir lors d'un réaménagement un bureau permettant les échanges nécessitant de la discrétion</t>
  </si>
  <si>
    <t xml:space="preserve">Bureaux chauds pendant l'été. Fenêtres vétustes et non étanches. Les bureaux côté rue Renard et Place Stravinsky ne peuvent ouvrir les fenêtres (bruit circulation ou artistes). Risque déshydratation, malaise. </t>
  </si>
  <si>
    <t>Remplacer les fenêtres défectueuses</t>
  </si>
  <si>
    <t>Les escaliers desservant les étages des bureaux de la BPI ne possèdent qu'une seule main courante ( à droite en montant). Pas de possibilité de se tenir à une rampe lorsque que l'on est côté mur. Risque de chute dans les escaliers</t>
  </si>
  <si>
    <t>Recabler les passages de câbles en dehors des zones de passage</t>
  </si>
  <si>
    <t>Source lumineuse composée de fluos + entrées de lumière naturelle dans pratiquement tous les bureaux. La lumière des néons fatigue/gène les agents. Risque fatigue visuelle</t>
  </si>
  <si>
    <t>Lumière de bureau additionnelle à disposition (lampe individuelle et ou halogène)</t>
  </si>
  <si>
    <t>Demander le remplacement des néons existants par des néons adaptés au travail administratif (couleur spécifiques)</t>
  </si>
  <si>
    <t>Armoire technique électrique non verrouillé</t>
  </si>
  <si>
    <t>Faire respecter les zones de stockage</t>
  </si>
  <si>
    <t>Pilotage de projet - Conception développement</t>
  </si>
  <si>
    <t>UT38 : Pilotage de projet - Conception déveleppement</t>
  </si>
  <si>
    <t>Travail sur écran impliquant une posture fixe pendant plusieurs heures. Risque  Troubles Musculo Squeletiques</t>
  </si>
  <si>
    <t>Si cela n'est pas fait, proposer un questionnement sur les Troubles Musculo Squeletiques pour le médecin de prévention lors des visites périodiques</t>
  </si>
  <si>
    <t>Travail sur écran impliquant une posture fixe pendant plusieurs heures. Risque  Troubles Musculo Squeletiques / + visionnage de film sur écran</t>
  </si>
  <si>
    <t xml:space="preserve">Travail sur écran impliquant une posture fixe pendant plusieurs heures. Risque  Troubles Musculo Squeletiques / </t>
  </si>
  <si>
    <t>Travail sur écran impliquant une posture fixe pendant la moitié du temps de travail. Risque  Troubles Musculo Squeletiques</t>
  </si>
  <si>
    <t>Travail sur écran impliquant une posture fixe pendant 80% temps de travail. Risque  Troubles Musculo Squeletiques</t>
  </si>
  <si>
    <t>Travail sur écran impliquant une posture fixe pendant 90% du temps de travail. Risque  Troubles Musculo Squeletiques</t>
  </si>
  <si>
    <t>Travail sur écran impliquant une posture fixe quasi 100% du temps de travail. Risque  Troubles Musculo Squeletiques Risque majoré pour le graphiste qui fait un travail de précision sur écran</t>
  </si>
  <si>
    <t>Travail sur écran impliquant une posture fixe pendant 70% du temps de travail. Risque  Troubles Musculo Squeletiques</t>
  </si>
  <si>
    <t>Travail sur écran impliquant une posture fixe quasi 100% du temps de travail. Risque  Troubles Musculo Squeletiques</t>
  </si>
  <si>
    <t>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Squeletiques</t>
  </si>
  <si>
    <t>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Squeletiques</t>
  </si>
  <si>
    <t xml:space="preserve">Tous les matins, rangement des chaises sous les tables. Chaises sans poignées de manipulation au niveau du dossier. Risque Troubles Musculo Squeletiques </t>
  </si>
  <si>
    <t xml:space="preserve">Travail sur écran impliquant une posture fixe pendant plusieurs heures. Risque  Troubles Musculo Squeletiques </t>
  </si>
  <si>
    <t>Travail sur écran impliquant une posture fixe  90% du temps de travail. Risque  Troubles Musculo Squeletiques</t>
  </si>
  <si>
    <t>Travail sur écran impliquant une posture fixe pendant 80% du temps de travail. Risque  Troubles Musculo Squeletiques</t>
  </si>
  <si>
    <t>Travail sur écran. Risque  Troubles Musculo Squeletiques</t>
  </si>
  <si>
    <t>Travail sur écran . Risque  Troubles Musculo Squeletiques</t>
  </si>
  <si>
    <t>Travail sur écran impliquant une posture fixe. Risque  Troubles Musculo Squeletiques</t>
  </si>
  <si>
    <t>Retrait des livres/collections du Service Public. Manutention manuelle des livres. Risque Troubles Musculo Squeletiques membres supérieures</t>
  </si>
  <si>
    <t>Travail sur écran impliquant une posture fixe pendant 90% temps de travail. Risque  Troubles Musculo Squeletiques</t>
  </si>
  <si>
    <t>Travail sur écran impliquant une posture fixe pendant75% temps de travail. Risque  Troubles Musculo Squeletiques</t>
  </si>
  <si>
    <t>Montage vidéo. Travail sur 2 écrans d'ordinateurs. Risque fatigue visuelle, Troubles Musculo Squeletiques</t>
  </si>
  <si>
    <t xml:space="preserve">Le travail du Service financier en lien avec les Services de la BPI implique la définition de règles pour encadrer ce travail. Risque de complexité du travail et d'usure professionnelle au quotidien induit par l'absence de ces règles . Facteur Risques Psycho Sociaux </t>
  </si>
  <si>
    <t xml:space="preserve">Non respect fréquent (plusieurs fois par semaine) des délais de prévenance de 2 semaines. Risque d'activité subie non lissable et non prévisibles générant du stress. Facteur Risques Psycho Sociaux </t>
  </si>
  <si>
    <t xml:space="preserve">Mise en place d'un référent logiciel SIREPA dans le service. Suite à départ du référent informatique sur l'application, maintenance niveau 1 + 2. risque d'intervenir hors champs de compétence. Risque Stress. Facteur Risques Psycho Sociaux </t>
  </si>
  <si>
    <t xml:space="preserve">Outils instables. Implique des lenteurs et des bugs. Risque stress/fatigue nerveuse. Facteur Risques Psycho Sociaux </t>
  </si>
  <si>
    <t xml:space="preserve">Passage fréquents de collaborateurs dans le bureau . Interruption dans les activités, difficulté de concentration. Facteur Risques Psycho Sociaux </t>
  </si>
  <si>
    <t xml:space="preserve">Service support. Garant du respect de la législation. Risque de conflit lors de réponses négatives auprès de services demandeurs. Risque stress, conflit. Facteur Risques Psycho Sociaux </t>
  </si>
  <si>
    <t xml:space="preserve">Concentration de l'activité sur le dernier trimestre induit par la dépense de beaucoup de budgets avant clôture des comptes. Risque de fatigue. Facteur Risques Psycho Sociaux </t>
  </si>
  <si>
    <t xml:space="preserve">Surcharge d'activité pour le Responsable de Service impliquant la nécessité de travailler en dehors du bureau. Env. 45h/sem. Facteur Risques Psycho Sociaux </t>
  </si>
  <si>
    <t xml:space="preserve">Organisation d'un festival. Augmentation de la densité du travail 2 mois avant la date d'échéance. (janvier =&gt; mars). Stress. Prise en charge des plans de prévention des entreprises extérieures pendant le festival. Activité générant un surplus d'activité. Risque fatigue/épuisement. Facteur Risques Psycho Sociaux </t>
  </si>
  <si>
    <t xml:space="preserve">Travail des agents à la fois sur des tâches fonctionnelles et à la fois sur des projets. Le mode projet est difficile à concilier au travail quotidien ainsi qu'au service public et jours de récupération. Facteur Risques Psycho Sociaux </t>
  </si>
  <si>
    <t xml:space="preserve">La Responsable de Service reste au bureau jusqu'à 21h très régulièrement. Amplitude de travail générant de la fatigue. Facteur Risques Psycho Sociaux </t>
  </si>
  <si>
    <t xml:space="preserve">Utilisation de l'outil informatique pour les  dossiers web. Outil lent. Risque de fatigue nerveuse, énervement. Facteur Risques Psycho Sociaux </t>
  </si>
  <si>
    <t xml:space="preserve">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t>
  </si>
  <si>
    <t xml:space="preserve">Affectation d'un budget en début d'année pour la programmation d'évènements. Intervention dans la gestion de ce budget par la hiérarchie sans concertation avec le collaborateur. Facteur d'apparition Risques Psycho Sociaux </t>
  </si>
  <si>
    <t xml:space="preserve">WEB Magazine : Accompagnement des collaborateurs dans leur publication de contenu. Nécessité d'être pédagogue. Retenue d'émotion. Facteur Risques Psycho Sociaux </t>
  </si>
  <si>
    <t xml:space="preserve">Pic d'activité lors de la phase juste avant publication pour respecter les délais. Risque apparition stress. Facteur Risques Psycho Sociaux </t>
  </si>
  <si>
    <t xml:space="preserve">Les questions posées des usagers doivent avoir une réponse dans les 48h. Risque stress pour la tenue des délais. Facteur Risques Psycho Sociaux </t>
  </si>
  <si>
    <t xml:space="preserve">Vacataire / personnel temporaire n'a pas de bureau. Emprunt du bureau des personnes absentes. Facteur Risques Psycho Sociaux </t>
  </si>
  <si>
    <t xml:space="preserve">Risque de stress  en cas de non respect des délais. En lien fort avec service juridique. Facteur Risques Psycho Sociaux </t>
  </si>
  <si>
    <t xml:space="preserve">Stockage des deniers, valeurs actives et inactives de la BPI </t>
  </si>
  <si>
    <t>Risque en cas d'agression pour le contenu des armoires</t>
  </si>
  <si>
    <t>Coffre blindé</t>
  </si>
  <si>
    <t>Agression</t>
  </si>
  <si>
    <t>agression</t>
  </si>
  <si>
    <t>Trajet BPI Trésor public</t>
  </si>
  <si>
    <t>Déplacement des liquidités au trésor public. Déplacement à pied. Fréquence environ 6 x /an</t>
  </si>
  <si>
    <t>Signalétique sur la porte</t>
  </si>
  <si>
    <t>Bureaux 25 rue renard, 6ème étage. Couloir principal</t>
  </si>
  <si>
    <t>UT25 : Acquisition médiation</t>
  </si>
  <si>
    <t xml:space="preserve">Service cinéma </t>
  </si>
  <si>
    <t>Visionnage en salles extérieures</t>
  </si>
  <si>
    <t>UT48 : Gestion de formation</t>
  </si>
  <si>
    <t>Bureaux formation</t>
  </si>
  <si>
    <t>Gestion absences</t>
  </si>
  <si>
    <t>Organisation</t>
  </si>
  <si>
    <t>Renforcer le pilotage du service et l'accompagnement par la Direction pour accompagner la période</t>
  </si>
  <si>
    <t>Anticiper les absences longues prévues (maternité, départ volontaire, retraite) afin d'organiser la gestion de la charge de travail</t>
  </si>
  <si>
    <t>utilisation logiciel</t>
  </si>
  <si>
    <t>Monter en compétence le personnel pour plus d'autonomie dans les extractions Business Object et le SIRH</t>
  </si>
  <si>
    <t>Accès à l'étagère de livre</t>
  </si>
  <si>
    <t>Livre</t>
  </si>
  <si>
    <t>Service maintenance des collections</t>
  </si>
  <si>
    <t>UT44 : maintenance et traitement des collections</t>
  </si>
  <si>
    <t>Bureau maintenance des collection, Plateau Centre</t>
  </si>
  <si>
    <t>Posture debout</t>
  </si>
  <si>
    <t>Travail sur un établis pour couvrir/entretenir les livres. Posture debout penchée vers l'avant. Risque douleur au dos</t>
  </si>
  <si>
    <t>Manipulation</t>
  </si>
  <si>
    <t>Mettre à disposition un pied d'éléphant</t>
  </si>
  <si>
    <t>Utilisation d'un tabouret en bois pour accéder aux documents/cartons stockés au dessus des armoires.  Risque de chute de hauteur (environs 60 cm)</t>
  </si>
  <si>
    <t>Circulation de véhicules</t>
  </si>
  <si>
    <t>Rue du Cloitre Saint-Merri</t>
  </si>
  <si>
    <t>Méconnaissance de procédure</t>
  </si>
  <si>
    <t>Travail transversal avec les différents services</t>
  </si>
  <si>
    <t>Procédures inexistantes</t>
  </si>
  <si>
    <t>Bon relationnel  entre agents
Mise en place d'Interlocuteurs référents par services</t>
  </si>
  <si>
    <t>Bureaux 25 rue Renard</t>
  </si>
  <si>
    <t>Travail pendant l'été</t>
  </si>
  <si>
    <t>Chaleur</t>
  </si>
  <si>
    <t>Améliorer l'isolation du bâtiment et notamment des fenêtres bois</t>
  </si>
  <si>
    <t>Gestion des réservations pour les déplacements des collaborateurs de la BPI</t>
  </si>
  <si>
    <t>Délais de prévenance</t>
  </si>
  <si>
    <t>Ordinateur</t>
  </si>
  <si>
    <t>Encombrement des lieux de passage, escaliers</t>
  </si>
  <si>
    <t>Deux ascenseurs à disposition</t>
  </si>
  <si>
    <t>Installer une seconde main courante dans les escaliers entre les étages</t>
  </si>
  <si>
    <t>Bureaux 305</t>
  </si>
  <si>
    <t>Déplacement dans le bureau</t>
  </si>
  <si>
    <t>Ventilateur</t>
  </si>
  <si>
    <t>Réparer le ventilateur ou le remplacer</t>
  </si>
  <si>
    <t>Maintenance / paramétrage logiciel SIREPA</t>
  </si>
  <si>
    <t>Périmètre du champs de compétence</t>
  </si>
  <si>
    <t>Hotline à disposition</t>
  </si>
  <si>
    <t>Bureau 204</t>
  </si>
  <si>
    <t>Bruit circulation dans la rue</t>
  </si>
  <si>
    <t>double vitrage</t>
  </si>
  <si>
    <t>Remplacer les fenêtres</t>
  </si>
  <si>
    <t>Pollution sonore émanant de la rue. Fenêtre vétuste non étanche. Risque fatigue nerveuse</t>
  </si>
  <si>
    <t>Bureau 203</t>
  </si>
  <si>
    <t>Travail sur AXONE</t>
  </si>
  <si>
    <t>Fiabilité du SI</t>
  </si>
  <si>
    <t>Fiabiliser l'outil informatique</t>
  </si>
  <si>
    <t>Formation dispensée
Hotline à disposition</t>
  </si>
  <si>
    <t>Visites collaborateurs</t>
  </si>
  <si>
    <t>Relations avec Services</t>
  </si>
  <si>
    <t xml:space="preserve">Conseil et validation </t>
  </si>
  <si>
    <t xml:space="preserve">Conseil et validation fin d'année </t>
  </si>
  <si>
    <t>Délais</t>
  </si>
  <si>
    <t>Service juridique</t>
  </si>
  <si>
    <t>Paris</t>
  </si>
  <si>
    <t xml:space="preserve">Transport en commun
</t>
  </si>
  <si>
    <t>Bureau</t>
  </si>
  <si>
    <t>Usager agressif</t>
  </si>
  <si>
    <t>Entretien à 2</t>
  </si>
  <si>
    <t>gestion de projet</t>
  </si>
  <si>
    <t>Activité en pics</t>
  </si>
  <si>
    <t>Revoir sur qui repose la gestion des plans de prévention durant la période de préparation du festival</t>
  </si>
  <si>
    <t>Zone d'exposition</t>
  </si>
  <si>
    <t>Suivi chantier</t>
  </si>
  <si>
    <t>Co activité</t>
  </si>
  <si>
    <t>Doter le personnel des équipements de protection individuels nécessaires (Casque, chaussures)</t>
  </si>
  <si>
    <t>Déplacements extérieurs</t>
  </si>
  <si>
    <t>Manipulation de films en bobine</t>
  </si>
  <si>
    <t>Bobines de films</t>
  </si>
  <si>
    <t>Manipulation des bobines de films (max 20 kg). Risque blessure au dos</t>
  </si>
  <si>
    <t>bureaux 4ème (401à 406 +416)</t>
  </si>
  <si>
    <t>Encombrement des espaces</t>
  </si>
  <si>
    <t>BPI et Centre Pompidou</t>
  </si>
  <si>
    <t>Pause repas</t>
  </si>
  <si>
    <t>Prise de repas sur bureau</t>
  </si>
  <si>
    <t xml:space="preserve"> cantinières (salle dotée de petite table, d'un point d'eau et d'un réfrigérateur)</t>
  </si>
  <si>
    <t>Centre Pompidou</t>
  </si>
  <si>
    <t>Supervision de l'accueil du public</t>
  </si>
  <si>
    <t>Public</t>
  </si>
  <si>
    <t>Service de vigile en poste et à disposition</t>
  </si>
  <si>
    <t>Service Musique</t>
  </si>
  <si>
    <t>Manipulation CD</t>
  </si>
  <si>
    <t>Outillage</t>
  </si>
  <si>
    <t>Bureau/domicile</t>
  </si>
  <si>
    <t>Ecoute support audio</t>
  </si>
  <si>
    <t>Casque audio</t>
  </si>
  <si>
    <t>Ecoute des supports audio. Risque en cas d'écoute à un volume important. Risque de surdité</t>
  </si>
  <si>
    <t>UT18 : Traitement de données</t>
  </si>
  <si>
    <t>Travail sur les projets</t>
  </si>
  <si>
    <t>Cumul d'activités</t>
  </si>
  <si>
    <t>Gestion des priorités à l'échelle du service</t>
  </si>
  <si>
    <t>UT21 : Acquisition médiation</t>
  </si>
  <si>
    <t>Réception marchandise</t>
  </si>
  <si>
    <t>Manipulation colis</t>
  </si>
  <si>
    <t>Faire appel au Service équipements et  bâtiments</t>
  </si>
  <si>
    <t>Etages</t>
  </si>
  <si>
    <t>Déplacements</t>
  </si>
  <si>
    <t>Déplacement dans les étages</t>
  </si>
  <si>
    <t>Escaliers</t>
  </si>
  <si>
    <t>Positionner une main courante dans les escaliers, côté mur</t>
  </si>
  <si>
    <t>Déplacement au Centre Pompidou et bureaux du 25 rue Renard</t>
  </si>
  <si>
    <t>amplitude horaire</t>
  </si>
  <si>
    <t>Mesurer l'adéquation charge / main d'œuvre</t>
  </si>
  <si>
    <t>Extérieur</t>
  </si>
  <si>
    <t>Rencontre éditeurs/fournisseurs. Participation à des colloques</t>
  </si>
  <si>
    <t>Déplacement routier</t>
  </si>
  <si>
    <t>Utilisation de transports en commun</t>
  </si>
  <si>
    <t>UT23 : acquisition médiation</t>
  </si>
  <si>
    <t xml:space="preserve">Service civilisation </t>
  </si>
  <si>
    <t>Déplacement dans les alvéoles entre les bureaux</t>
  </si>
  <si>
    <t>Trous dans le sol</t>
  </si>
  <si>
    <t>Recourir à l'aide du service Equipement Bâtiment lors d'opérations de réorganisation</t>
  </si>
  <si>
    <t>Accentuer la lisibilité de ces axes stratégiques vis-à-vis du service.</t>
  </si>
  <si>
    <t>Interdire le réarmement par une personne non habilitée électrique</t>
  </si>
  <si>
    <t>Port obligatoire de lunettes de protection et utilisation d'étaux de maintien pour les petites pièces</t>
  </si>
  <si>
    <t>Délimiter les zones de stockage et les zones de travail</t>
  </si>
  <si>
    <t>Placer une signalétique au sol pour le rappel d'interdiction d'entreposage de matériel (ex : hachure rouge) devant les moyens d'extinction</t>
  </si>
  <si>
    <t>Fournir des lingettes nettoyantes ou sprays nettoyants+essuie-tout pour permettre un minimum d'autonomie dans le nettoyage du petit matériel de bureau ou matériel informatique</t>
  </si>
  <si>
    <t xml:space="preserve">Rappeler le port obligatoire et visible du badge </t>
  </si>
  <si>
    <t>Doter le personnel de vestiaires pour pouvoir se changer</t>
  </si>
  <si>
    <t>Prendre en compte le facteur de présence à 100% pour les collaborateurs qui ne font pas de service public dans le choix d'attribution des bureaux</t>
  </si>
  <si>
    <t>Rappeler l'interdiction de stocker dans les couloirs</t>
  </si>
  <si>
    <t>Communiquer en amont aux collaborateurs lorsque des travaux de nettoyage ou autres sont prévus et qu'ils vont générer des odeurs pendant le travail</t>
  </si>
  <si>
    <t>La réglementation ne prévoit pas que le document unique précise le choix des moyens et des mesures de prévention. Toutefois, les circulaires de 2002 et de 2010 précitées insistent sur un point : 
La raison d’être du document unique est de susciter des actions de prévention, en privilégiant les mesures collectives de prévention générale par rapport aux mesures individuelles.
Les actions proposées dans le cadre du DU sont identifiées selons trois typologie d'actions :
- techniques : modification d'espace de travail, dotation d'EPI, réparation matinenance de locaux ou de matériel...
- organisationnelles : procédure à mettre en place, fonctionnement à définir, consigne écrite à réaliser...
- humaines : rappel de consigne, formation, sensibilisation...</t>
  </si>
  <si>
    <t>Total général</t>
  </si>
  <si>
    <t>V</t>
  </si>
  <si>
    <t>Criticité2</t>
  </si>
  <si>
    <t>J</t>
  </si>
  <si>
    <t>O</t>
  </si>
  <si>
    <t>Criticité3</t>
  </si>
  <si>
    <t>R</t>
  </si>
  <si>
    <t>Données</t>
  </si>
  <si>
    <t>Criticité1</t>
  </si>
  <si>
    <t>Synthèse criticité</t>
  </si>
  <si>
    <t>Nombre de Synthèse criticité</t>
  </si>
  <si>
    <t>Nombre de Familles d'actions6</t>
  </si>
  <si>
    <t>Nombre de Familles d'actions5</t>
  </si>
  <si>
    <t>Nombre de Familles d'actions4</t>
  </si>
  <si>
    <t>Nombre de Familles d'actions3</t>
  </si>
  <si>
    <t>Nombre de Familles d'actions2</t>
  </si>
  <si>
    <t>Nombre de Familles d'actions</t>
  </si>
  <si>
    <t>note criticité</t>
  </si>
  <si>
    <t>Min de note criticité</t>
  </si>
  <si>
    <t>Nombre d'actions préconisées</t>
  </si>
  <si>
    <t>Rappeler l'intervention obligatoire du Service de maintenance ou de sous traitance pour l'entretien des engins et notamment des batteries.</t>
  </si>
  <si>
    <t>Minimiser les flux de personnes/matériel entre 25 rue Renard et le Centre Pompidou</t>
  </si>
  <si>
    <t>Aménager une bande de guidage au sol qui soit toujours dégagée entre le 25 rue Renard et le Centre Pompidou</t>
  </si>
  <si>
    <t>Favoriser les rendez vous dans les locaux du Centre Pompidou pour le personnel en situation de défficience visuelle</t>
  </si>
  <si>
    <t>Clarifier les missions du Service et communiquer ces missions aux agents de la BPI</t>
  </si>
  <si>
    <t>Optimiser le partage d'information (serveur informatique) pour faciliter l'accès aux données en cas de besoin de remplacement de collaborateur absent</t>
  </si>
  <si>
    <t>- Permis de feu pour les travaux par point chaud ou générant de la poussière
- Gants cuir
- Lunettes de protection
- Perceuse branchée sur aspirateur</t>
  </si>
  <si>
    <t>Doter le personnel de masques FFP2 (si aspiration à la source non disponible) et bouchons d'oreilles pour le travail du bois (scie sauteuse, ponceuse)</t>
  </si>
  <si>
    <t>Lors des visites, utilisation de l'informatique pour démonstration. Risque de stress lors du non fonctionnement de l'outil avec le groupe de visite en attente devant le collaborateur</t>
  </si>
  <si>
    <t>Relationnel chercheurs extérieurs</t>
  </si>
  <si>
    <t>Etudes sous traitées</t>
  </si>
  <si>
    <t>- Service juridique en soutien</t>
  </si>
  <si>
    <t>Utilisation de transports en commun
Service  logistique à disposition pour les réservations
Refus possible des déplacements par le collaborateur</t>
  </si>
  <si>
    <t>- Pied d'éléphant à disposition</t>
  </si>
  <si>
    <t>Masse d'information</t>
  </si>
  <si>
    <t>Service Coordination de l'accueil</t>
  </si>
  <si>
    <t>UT09 : Gestion des plannings</t>
  </si>
  <si>
    <t>Flux d'air climatisé</t>
  </si>
  <si>
    <t>Absence collaborateur</t>
  </si>
  <si>
    <t>En cas d'absence imprévue, mettre en place au plus vite une ressource complémentaire pour absorber la charge d'activité</t>
  </si>
  <si>
    <t>Port du casque audio pour minimiser l'exposition aux bruits</t>
  </si>
  <si>
    <t>Circulation de véhicules/travaux/déchargements</t>
  </si>
  <si>
    <t>Balisage avec des barrières spécifiques, de la rubalise et des consignes de passage.</t>
  </si>
  <si>
    <t>UT10 : Politique d'accueil</t>
  </si>
  <si>
    <t>UT06 : Coopération</t>
  </si>
  <si>
    <t>Organisation du congrès 2014</t>
  </si>
  <si>
    <t>Utilisation de transports en commun
Service  logistique à disposition pour les réservations
Ordre de mission ponctuel
Souplesse dans les horaires de travail</t>
  </si>
  <si>
    <t>Disposition des bureau</t>
  </si>
  <si>
    <t>Bureaux Coopération, 25 rue Renard</t>
  </si>
  <si>
    <t>Rangement d'un panier à roulette devant extincteur</t>
  </si>
  <si>
    <t>Bureaux vacataire Coopération, 25 rue Renard</t>
  </si>
  <si>
    <t>Passage réduit</t>
  </si>
  <si>
    <t>Disposer l'espace de travail permettant un passage d'au moins 80cm</t>
  </si>
  <si>
    <t>Services Périodiques</t>
  </si>
  <si>
    <t>UT43 : Gestion des périodiques (y compris bulletinage)</t>
  </si>
  <si>
    <t>Plan incliné pour accéder à la salle "Périodiques"</t>
  </si>
  <si>
    <t>Agrafeuse</t>
  </si>
  <si>
    <t>Carter amovible qui permet l'accès avec un doigt dans la partie dangereuse</t>
  </si>
  <si>
    <t>Agrafeuse à réparer</t>
  </si>
  <si>
    <t>Déplacement dans les étages de la BPI. Risque de chute de plain pied</t>
  </si>
  <si>
    <t>Escalator
Ascenseur</t>
  </si>
  <si>
    <t>Stockage de consommable (enveloppes…) au dessus des armoires. Risque de chute d'objet.</t>
  </si>
  <si>
    <t>Débarrasser les dessus d'armoires</t>
  </si>
  <si>
    <t>Service Production Informatique</t>
  </si>
  <si>
    <t>UT40 : Administration des SIC - Applications</t>
  </si>
  <si>
    <t xml:space="preserve">Bâtiment 25 rue Renard,  Salle serveur </t>
  </si>
  <si>
    <t>Eau + Matériel électrique</t>
  </si>
  <si>
    <t>Manipulation d'ordinateurs/matériels informatiques. Risque lié à la manutention, chute d'objet en cours de manipulation.</t>
  </si>
  <si>
    <t>Chariot à roulettes 
Ascenseur  pour se déplacer dans les étages
Travail à 2</t>
  </si>
  <si>
    <t>Encombrement</t>
  </si>
  <si>
    <t>Salle serveur encombrée (climatiseur au sols, fils, capots d'armoires…) Risque de chute de plain pied.</t>
  </si>
  <si>
    <t>Travailler à deux</t>
  </si>
  <si>
    <t>Déplacement armoires</t>
  </si>
  <si>
    <t>Formation</t>
  </si>
  <si>
    <t>Service études et recherche</t>
  </si>
  <si>
    <t>UT12 : Sociologie</t>
  </si>
  <si>
    <t>Enquête/étude</t>
  </si>
  <si>
    <t>Contact public</t>
  </si>
  <si>
    <t>Personnes formées et compétentes</t>
  </si>
  <si>
    <t>Encollage</t>
  </si>
  <si>
    <t>Colle aérosol</t>
  </si>
  <si>
    <t xml:space="preserve">Bouches d'air climatisé au dessus de certains bureaux. Brassage de l'air insuffisant. Risque sécheresse oculaire / rhume. Inertie du système de chauffage/climatisation, réaction à + 24h, engendrant des incohérences de pilotage de température </t>
  </si>
  <si>
    <t>Méconnaissance par la majorité des collaborateurs de la réaction à tenir face à une situation d'urgence médicale.</t>
  </si>
  <si>
    <t>Intégrer ces informations dans l'accueil des nouveaux collaborateurs</t>
  </si>
  <si>
    <t>Aménager des bureaux pour permettre des rendez vous courts/entretiens individuels avec collaborateurs</t>
  </si>
  <si>
    <t>2 ascenseurs desservant tous les étages de la BPI</t>
  </si>
  <si>
    <t>Trous dans le sol (passage câble) et fils électriques du matériel bureautique. Risque chute autour des bureaux</t>
  </si>
  <si>
    <t>Ouverture des cartons avec un cutter, risque coupure aux mains et tronc</t>
  </si>
  <si>
    <t>Bureau gestion des réservations logistiques</t>
  </si>
  <si>
    <t>Rappeler la disponibilité du matériel au Service Equipement Bâtiment et la procédure de demande (SOS équipement)</t>
  </si>
  <si>
    <t>Délégation</t>
  </si>
  <si>
    <t>Charge d'activité</t>
  </si>
  <si>
    <t>Entretien</t>
  </si>
  <si>
    <t>Utiliser un cutter à lame rétractable automatique</t>
  </si>
  <si>
    <t>Casques audio extra-auriculaires</t>
  </si>
  <si>
    <t>Débarrasser les fauteuils cassés</t>
  </si>
  <si>
    <t>Renforcement du service avec des collaborateurs arrivant crescendo  tout au long de la préparation (septembre à mars)
3 semaines de congés supplémentaires</t>
  </si>
  <si>
    <t>Actualités</t>
  </si>
  <si>
    <t>matériel de déménagement disponible dans le service</t>
  </si>
  <si>
    <t>Vitrines d'expo</t>
  </si>
  <si>
    <t>Manipulation de vitrines pour mise en place de manifestation. Utilisation de ventouses. Risque en cas de bris du vitrage. Risque de coupure.</t>
  </si>
  <si>
    <t>Contact avec Public potentiellement agressif, voire violent. Risque agression verbale, menace ou agression physique. Forts ressentiments des agents sur les expériences vécues</t>
  </si>
  <si>
    <t>Mettre en place des chauffages (panneaux) rayonnants</t>
  </si>
  <si>
    <t>UT01 : Direction</t>
  </si>
  <si>
    <t>Management</t>
  </si>
  <si>
    <t>Conflit</t>
  </si>
  <si>
    <t>Revoir et réaffirmer les procédures en place</t>
  </si>
  <si>
    <t>Service Equipement et bâtiment</t>
  </si>
  <si>
    <t>UT45 : Gestion et maintenance des équipements</t>
  </si>
  <si>
    <t>-fonction de "bras droit" officieuse</t>
  </si>
  <si>
    <t>Courses/livraisons</t>
  </si>
  <si>
    <t>- VUL
- Permis de conduire
- Ordre de mission (fiche rose)</t>
  </si>
  <si>
    <t>Contrôler périodiquement la détention du permis de conduire des agents qui conduisent les VUL</t>
  </si>
  <si>
    <t>Manipulation de mobilier</t>
  </si>
  <si>
    <t>Mobilier</t>
  </si>
  <si>
    <t>Utilisation matériel portatif électrique ou à batterie</t>
  </si>
  <si>
    <t>Blessure membre supérieur/yeux</t>
  </si>
  <si>
    <t>Etablir des consignes de sécurité pour l'utilisation de chaque matériel en définissant quels EPI doivent être portés</t>
  </si>
  <si>
    <t>Rappeler la procédure d'établissement de permis de feu</t>
  </si>
  <si>
    <t>Utilisation d'outillage à main : marteau, tournevis, coupe-boulon… Risque blessure aux mains</t>
  </si>
  <si>
    <t xml:space="preserve">Local fournitures + Réserve/atelier </t>
  </si>
  <si>
    <t>Chute d'objets</t>
  </si>
  <si>
    <t>Stockage/utilisation produits chimique</t>
  </si>
  <si>
    <t>Utilisation escabeaux</t>
  </si>
  <si>
    <t xml:space="preserve">Hauteur </t>
  </si>
  <si>
    <t>Manipulation des conteneurs à poubelles (livres désherbés)</t>
  </si>
  <si>
    <t>Poids des conteneurs</t>
  </si>
  <si>
    <t>- Bacs sur roulettes
- travail à 2
- ascenseur/monte charge</t>
  </si>
  <si>
    <t>Aménagement BPI salle exposition</t>
  </si>
  <si>
    <t>Lors du renouvellement du mobilier, prévoir du matériel plus léger et facile à déplacer (chaise avec poignée…)</t>
  </si>
  <si>
    <t>Electrique</t>
  </si>
  <si>
    <t>Risque électrique en cas de matériel en mauvais état ou non respect des consignes de sécurité</t>
  </si>
  <si>
    <t>Changement d'ampoule de lampe de bureau</t>
  </si>
  <si>
    <t>Local encombré. Stockage de matériel. Risque de chute de plain pied.</t>
  </si>
  <si>
    <t>Ranger le local</t>
  </si>
  <si>
    <t>BPI, Réserve équipement</t>
  </si>
  <si>
    <t>Déplacement dans la réserve équipement</t>
  </si>
  <si>
    <t>Repas dans le local</t>
  </si>
  <si>
    <t>Contamination</t>
  </si>
  <si>
    <t>Prise des repas dans la réserve (sur établis, à coté du matériel)</t>
  </si>
  <si>
    <t>Nettoyage chaise</t>
  </si>
  <si>
    <t>Nettoyeur vapeur</t>
  </si>
  <si>
    <t>Utilisation d'un nettoyeur vapeur pour le lavage des chaises SP. Risque brulure. Utilisation très peu fréquente (moins d'une fois / an)</t>
  </si>
  <si>
    <t>Utilisation et stockage de produits chimiques. (sprays nettoyant, nettoyant à vitre)</t>
  </si>
  <si>
    <t>Présence dans le local</t>
  </si>
  <si>
    <t>BAES à réparer</t>
  </si>
  <si>
    <t>Utilisation du compacteur / monte charge basculeur</t>
  </si>
  <si>
    <t>Monte charge</t>
  </si>
  <si>
    <t>Grillage de protection séparant zone de mouvement du bac et poste de commande</t>
  </si>
  <si>
    <t>Afficher une consigne sur ce risque</t>
  </si>
  <si>
    <t>Régie</t>
  </si>
  <si>
    <t>Stockage acide sulfurique 35%</t>
  </si>
  <si>
    <t xml:space="preserve">Service régie technique et multimédia </t>
  </si>
  <si>
    <t>UT15 :Régie</t>
  </si>
  <si>
    <t>Acide sulfurique 35%</t>
  </si>
  <si>
    <t>Evacuer le produit en suivant le parcours des déchets dangereux</t>
  </si>
  <si>
    <t>Blessure membres supérieurs/yeux</t>
  </si>
  <si>
    <t>Doter le personnel de lunettes de protection</t>
  </si>
  <si>
    <t>Utilisation Perceuse à colonne</t>
  </si>
  <si>
    <t>Perceuse à colonne</t>
  </si>
  <si>
    <t>- Carter de protection amovible
- bouton d'arrêt d'urgence</t>
  </si>
  <si>
    <t>Etablir des consignes de sécurité aux postes</t>
  </si>
  <si>
    <t>Salle de spectacle/manifestation</t>
  </si>
  <si>
    <t>Rencontre de contact dans les cafés du quartier. Déplacement dans des salons du livre. Risque lié au déplacement. Déplacements environ 3 ou 4 fois par semaine</t>
  </si>
  <si>
    <t>Coordination de la préparation de la manifestation. En lien avec le service technique, voir avec entreprises extérieures. Risque en cas d'accès au chantier sans protection individuelle</t>
  </si>
  <si>
    <t xml:space="preserve">Risque heurt aux pieds en déplaçant le lève bacs. Risque écrasement membres inférieurs lors de la descente des fourches du lève-bac </t>
  </si>
  <si>
    <t xml:space="preserve">Interruption  des tâches de travail pour traiter les pannes (quelques fois par semaine). Risque de stress. Facteur Risques Psycho Sociaux . Risque majoré en cas de non respect des procédures existantes </t>
  </si>
  <si>
    <t xml:space="preserve">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t>
  </si>
  <si>
    <t xml:space="preserve">L'agent comptable engage sa responsabilité individuelle en cas de problème dans la justesse du travail de l'équipe. Risque anxiété. Facteur Risques Psycho Sociaux </t>
  </si>
  <si>
    <t xml:space="preserve">Départs d'agents planifiés ou connus peu anticipés dans l'organisation de plan de charge. Activités de 4 personnes réparties sur 2 personnes. Risque de surcharge d'activité pendant plusieurs mois. Facteur Risques Psycho Sociaux </t>
  </si>
  <si>
    <t xml:space="preserve">Utilisation d'un logiciel (Business Object) pour la réalisation du bilan. La non anticipation de la reconduction de sa License entraine la réduction du délais pour réaliser le bilan 2014. Risque de surcharge d'activité. Facteur Risques Psycho Sociaux </t>
  </si>
  <si>
    <t xml:space="preserve">Entretien avec les agents qui ont des problèmes (paies/récupération d'heures) ou des problèmes personnels. Risque accumulation charge émotionnelle ou agressivité des personnes . Facteur Risques Psycho Sociaux </t>
  </si>
  <si>
    <t xml:space="preserve">Etablissement des paies sur une période restreinte. Activité en pic. Risque en cas d'absence. Surcharge d'activité. Facteur Risques Psycho Sociaux </t>
  </si>
  <si>
    <t xml:space="preserve">Le changement du toner intervient à n'importe quel moment. Interruption de la tâche de travail. Facteur Risques Psycho Sociaux </t>
  </si>
  <si>
    <t xml:space="preserve">Incompréhension des prises de décisions  de la Direction par l'équipe. Manque de lisibilité de la stratégie de dotation du matériel informatique (entre autres). Facteur Risques Psycho Sociaux </t>
  </si>
  <si>
    <t>Les projets s'inscrivent dans le temps avec une Dead line forte : la manifestation. Risque d'apparition de stress en fin de projet avant Dead line. Facteur Risques Psycho Sociaux .</t>
  </si>
  <si>
    <t xml:space="preserve">Orientation des choix des politiques documentaires. Incompréhension ou mécontentement possible des gestionnaires de collection. Facteur Risques Psycho Sociaux </t>
  </si>
  <si>
    <t>Surcharge d'activité  impliquant la nécessité de travailler en dehors du bureau. Risque fatigue nerveuse. Facteur Risques Psycho Sociaux .</t>
  </si>
  <si>
    <t xml:space="preserve">Dépannage. Anxiété vis-à-vis de la capacité à pouvoir dépanner et respecter les délais. Agacement voire agressivité verbales des collaborateurs (rare : quelques fois / an).Facteur Risques Psycho Sociaux </t>
  </si>
  <si>
    <t xml:space="preserve">Travail nécessitant l'observation et des échanges avec le public. Coût psychologique induit par cette nécessiter d'aller au contact des personnes. Possible agressivité de la part du public. Facteurs Risques Psycho Sociaux </t>
  </si>
  <si>
    <t xml:space="preserve">Contentieux/points de divergences du service avec les chercheurs extérieurs (fond/forme de l'étude). Risque agressivité de la part des interlocuteurs. Facteur Risques Psycho Sociaux </t>
  </si>
  <si>
    <t>Le traitements des études implique l'absorption d'une masse importante d'informations. La demande psychologique est en adéquation avec ce volume d'informations à assimiler. Facteur Risques Psycho Sociaux  et risque fatigue physique et psychologique</t>
  </si>
  <si>
    <t xml:space="preserve">En cas d'absence d'un des deux gestionnaires de planning, l'activité est compensée par le binôme présent. Risque fatigue, surcharge d'activité. Facteur Risques Psycho Sociaux </t>
  </si>
  <si>
    <t xml:space="preserve">Participation à l'organisation d'un congrès international en France, impliquant une charge d'activité qui augmente crescendo avec le rapprochement de la date butoir. Risque apparition stress. Facteur Risques Psycho Sociaux </t>
  </si>
  <si>
    <t xml:space="preserve">Bureau passant avec accès à salle de formation/réunion. Cohabitation avec Service formation. Forte difficulté de concentration. Risque avéré de fatigue  psychologique. Facteur Risques Psycho Sociaux </t>
  </si>
  <si>
    <t xml:space="preserve">Après modification de l'organisation du service,  il est composé d'un collaborateur. Sentiment d'isolement par rapport aux autres collaborateurs. Bureau dans une alvéole  avec peu d'interaction avec autres collaborateurs. Risque de sentiment d'isolement. Manque de soutien sociale. Facteur Risques Psycho Sociaux </t>
  </si>
  <si>
    <t xml:space="preserve">Après modification de l'organisation du service,  travail réalisé par un seul collaborateur. Risque de surcharge. Fatigue physique. Facteur Risques Psycho Sociaux </t>
  </si>
  <si>
    <t xml:space="preserve">Espace limité pour les expositions en SP. Non adéquation avec les objectifs fixés. Complexité dans l'organisation au quotidien. Facteur Risques Psycho Sociaux </t>
  </si>
  <si>
    <t xml:space="preserve">Espace limité pour les expositions au SP. Non adéquation avec les objectifs fixés. Complexité dans l'organisation au quotidien. Facteur Risques Psycho Sociaux </t>
  </si>
  <si>
    <t xml:space="preserve">Vision négative BPI : moquette, matériel…Conflit de valeur avec visions personnelles dans le service. Facteur Risques Psycho Sociaux </t>
  </si>
  <si>
    <t xml:space="preserve">Violence verbale, agressivité des collaborateurs lorsqu'ils expriment leurs propos. Personnel non sanctionné. Manque de soutien hiérarchique dans la prise de sanction. Facteur Risques Psycho Sociaux </t>
  </si>
  <si>
    <t xml:space="preserve">Décisions prisent par la Direction en rapport direct avec  des collaborateurs sans consultation du responsable Hiérarchique.  Manque de soutien hiérarchique. Facteur Risques Psycho Sociaux </t>
  </si>
  <si>
    <t xml:space="preserve">Le profil d'Adjoint au Responsable de Service n'existe plus. Plus de délégation officielle concernant les réunions. Risque de surcharge d'activité. Facteur Risques Psycho Sociaux </t>
  </si>
  <si>
    <t xml:space="preserve">Lassitude face à des dysfonctionnements récurrents. Peut favoriser l'apparition de comportements agressifs des usagers. Facteur Risques Psycho Sociaux  </t>
  </si>
  <si>
    <t xml:space="preserve">Sentiment de ne pas être dans son rôle de bibliothécaire lors du rappel aux règles/surveillances. Conflit de valeur avec conception du rôle d'aide/renseignement à l'usager. Facteur Risques Psycho Sociaux </t>
  </si>
  <si>
    <t>Utilisation Plateforme élévatrice mobile de personnes?</t>
  </si>
  <si>
    <t>Utilisation d'une Plateforme élévatrice mobile de personnes pour intervention en partie haute de salle (plafond/antenne wifi). Risque chute de hauteur en cas de renversement</t>
  </si>
  <si>
    <t>- Nacelle
- Echafaudage
- PIR (escabeau sécurisé)
- Personnel habilité Plateforme élévatrice mobile de personnes 3B</t>
  </si>
  <si>
    <t>Département comprendre - Programmation culturelle</t>
  </si>
  <si>
    <t>Département imaginer - Programmation culturelle</t>
  </si>
  <si>
    <t>Département imaginer - Coordination accueil et médiation</t>
  </si>
  <si>
    <t>Département vivre - Coordination accueil et médiation</t>
  </si>
  <si>
    <t>Département des systèmes d'information - Secrétariat</t>
  </si>
  <si>
    <t>Département des publics - Commun</t>
  </si>
  <si>
    <t>Mettre à jour le Règlement intérieur de la BPI</t>
  </si>
  <si>
    <t>Rappeler les consignes de comportement sur les écrans multimédia dans la file d'attente</t>
  </si>
  <si>
    <t>Rappeler les consignes et la procédure à chacun : Former les agents aux moyens d'extinction sur un cycle de 100% des agents sur 5 ans</t>
  </si>
  <si>
    <t>Réflechir au développement de groupesd'échanges de  bonnes pratiques pour permettre de parler de ses ressentis sur les évènements vécus avec le public</t>
  </si>
  <si>
    <t>Permettre le changement de poste en cas de demande  suite à exposition au bruit</t>
  </si>
  <si>
    <t xml:space="preserve">Déployer les nouveaux caissons </t>
  </si>
  <si>
    <t>Sécuriser le barrierage lors des orpérations de chargements/déchargements (plain en partie basse, détectable avec une canne) sans passage inter-barrière</t>
  </si>
  <si>
    <t xml:space="preserve">Le  Service travaille en transversal en lien avec les services. Nécessité de tenir les délais. Rappel aux services les engagements et les délais. Risque d'apparition de stress et relations dégradées. Facteur Risques Psycho Sociaux </t>
  </si>
  <si>
    <t>Rétro planning
Procédure de reprise de document
Réflexion en cours sur l'organisation du service</t>
  </si>
  <si>
    <t>Gestion des absences</t>
  </si>
  <si>
    <t>Remplacement contraint en cas d'absence imprévue pour gérerle travail en cours. Risque de stress</t>
  </si>
  <si>
    <t>Gestion des priorités avec le supérieur hiérarchique</t>
  </si>
  <si>
    <t>Rappeler les règles d'utilisation des matériels électriques</t>
  </si>
  <si>
    <t>Aménager des prises de courant en fonction des besoins selon les normes en vigueur</t>
  </si>
  <si>
    <t xml:space="preserve"> Utilisation quasi systématique de multiprises dans les bureau. Risque de départ de feu.
Présence de bouilloires, machines à café, chauffages électriques d'appoint, ventilateur, dans les bureaux.</t>
  </si>
  <si>
    <t xml:space="preserve">Etudier la possibilité d'utiliser du matériel collectif disposant de protections électriques </t>
  </si>
  <si>
    <t>Former du personnel au Sauveteur Secouriste du travail dans les Services d'activités techniques (informatique, achat, maintenance collection, régie multimédia, Service Equipement bâtiment)</t>
  </si>
  <si>
    <t>Action réalisée</t>
  </si>
  <si>
    <t>UT03 : Archive</t>
  </si>
  <si>
    <t>UT07 : Communication externe</t>
  </si>
  <si>
    <t>UT08 : Graphisme</t>
  </si>
  <si>
    <t>Affiner la connaissance des dangers et des risques - Observations terrain</t>
  </si>
  <si>
    <t xml:space="preserve">Affiner la connaissance des dangers et des risques - Observations terrain </t>
  </si>
  <si>
    <t>Familles de dangers DUERP</t>
  </si>
  <si>
    <t>Correspondance Risques DUERP  /  facteurs de pénibilité</t>
  </si>
  <si>
    <t>Directrice des services techniques, Secrétaire générale, Chef du service des Ressources humaines, Chef du service Formation, Déléguée à la Communication, aux archives et au mécénat, Chef du service Equipements et Bâtiments, Agent chargé du suivi des Affaires sociales et du suivi du Dialogue social, Agent de prévention. L’inspecteur Santé et Sécurité au travail et le médecin de prévention sont désignés en tant qu’experts auprès du groupe projet.</t>
  </si>
  <si>
    <t>UT54 : Régies d'avance</t>
  </si>
  <si>
    <t>Cartographie des risques</t>
  </si>
  <si>
    <t>Synthèse générale graphes</t>
  </si>
  <si>
    <t>Synthèse d'évaluation - graphiques</t>
  </si>
  <si>
    <t>Croisement des typologies de risques par Services</t>
  </si>
  <si>
    <t>Croisement des typologies de risques par Directions / Déléguations</t>
  </si>
  <si>
    <t>Evaluation</t>
  </si>
  <si>
    <t>Dans le cadre de l'évaluation des risques, certains facteurs d'exposition à la pénibilité sont identifiés. La BPI décide d'exlure un certain nombre de facteurs dont l'exposition n'existe pas dans la structure.</t>
  </si>
  <si>
    <t>livraisons à faire dans le service par les agents du Centre Pompidou</t>
  </si>
  <si>
    <t>DOCUMENT UNIQUE D'EVALUATION DES RISQUES PROFESSIONNELS 
Bibliothèque Publique d'Information
Année 2014</t>
  </si>
  <si>
    <r>
      <t>Manipulation de</t>
    </r>
    <r>
      <rPr>
        <strike/>
        <sz val="11"/>
        <rFont val="Calibri"/>
        <family val="2"/>
      </rPr>
      <t>s cartons et</t>
    </r>
    <r>
      <rPr>
        <sz val="11"/>
        <rFont val="Calibri"/>
        <family val="2"/>
      </rPr>
      <t xml:space="preserve"> livres. Risque de blessures dos/membres supérieurs.</t>
    </r>
  </si>
  <si>
    <r>
      <t xml:space="preserve">Travail sur écran. Les bureaux proches de la baie vitrée </t>
    </r>
    <r>
      <rPr>
        <sz val="11"/>
        <color indexed="10"/>
        <rFont val="Calibri"/>
        <family val="2"/>
      </rPr>
      <t xml:space="preserve"> </t>
    </r>
    <r>
      <rPr>
        <sz val="11"/>
        <rFont val="Calibri"/>
        <family val="2"/>
      </rPr>
      <t xml:space="preserve">sont parfois exposés à une forte luminosité qui se reflète sur les écrans. Risque fatigue visuelle/gène
</t>
    </r>
  </si>
  <si>
    <t>Proposer des formations "organisation du travail" en mode projet</t>
  </si>
  <si>
    <t>Date d'édition :</t>
  </si>
  <si>
    <t>DOCUMENT UNIQUE D'EVALUATION DES RISQUES PROFESSIONNELS
Bibliothèque Publique d'Information
Année 2014</t>
  </si>
  <si>
    <t>La première étape pour conduire l’analyse consiste à identifier les unités de travail (postes de travail isolés, ensemble de postes de travail ou situations de travail présentant des caractéristiques identiques d’exposition aux dangers). Le principe retenu à la Bibliothèque Publique d'Information est d’opérer un découpage, par directions et services . Au sein d’un seul service localisé au même endroit, un découpage plus fin a parfois été opéré lorsqu’il a été possible d’identifier des activités sensiblement différentes entraînant pour les agents des expositions à des dangers spécifiques.  Pour éviter la saisie de risques qui concerne plusieurs Services ou plusieurs Unités Organisationnelles, il a été identifié des Unités de Travail communes. La liste des unités de travail proposée est la suivante. « Brique de base » à partir de laquelle l’évaluation des risques est conduite, le découpage en unités de travail est une étape essentielle.</t>
  </si>
  <si>
    <t xml:space="preserve">Afin d’affiner la connaissance des dangers et de commencer à évaluer les risques, il faut procéder aux interviews et aux observations. On se servira de l’inventaire réalisé précédemment et des grilles d'observation (en pièce jointe ci-dessous). Une fois les éléments d’étude rassemblés, il est nécessaire de remplir le tableau de recueil des risques professionnels (en paragraphe 5) qui facilitera le travail de cotation décrit plus bas. </t>
  </si>
  <si>
    <t>Quelle différence entre le danger et le risque ?
- Le danger est la propriété ou la capacité intrinsèque d’un équipement, d’une substance, d’une méthode de travail, de causer un dommage pour la santé ou la sécurité des travailleurs.
- Le risque est la probabilité qu’un danger se concrétise et résulte de la combinaison du danger  et de l’exposition du travailleur à ce danger .</t>
  </si>
  <si>
    <t xml:space="preserve">Pour chaque risque étudié, le groupe DUERP, notament les personnes en charge de l'évaluation du risque, propose une cotation. </t>
  </si>
  <si>
    <t>Une fois saisie, le tableau des risques est relu et validé par le Groupe DUERP. Le principe même de l'évaluation des risques étant la mise en œuvre d'un démarche d'amélioration continue, le contenu des évaluation doit être mis à jours :
- au moins chaque année;
- lors de toute décision d’aménagement important;
- lors de toute information supplémentaire.</t>
  </si>
  <si>
    <t>Des risques psychosociaux peuvent être identifiés lors de la réalisation du DUERP. Toutefois une analyse selon une autre méthodologie a été réalisée au sein de la BPI en 2014.</t>
  </si>
  <si>
    <t>Dangers ajoutés et non présents dans l'outil du Centre Pompidou</t>
  </si>
  <si>
    <t>La réglementation impose que l’évaluation des risques contenue dans le document unique soit exhaustive. Il convient en conséquence de procéder avec méthode et de ne pas se fier à sa connaissance empirique ou personnelle du travail et des agents de l’unité étudiée. Avant de débuter les interviews et les observations in situ, il est conseillé de se renseigner sur les activités et risques auquels sont exposés les métiers recensés.</t>
  </si>
  <si>
    <t>Un tableau de recueil d'informations lors des observation sur le terrain est mis à disposition.</t>
  </si>
  <si>
    <t>Date de mise à jour:</t>
  </si>
  <si>
    <t>Action reportée dans le plan d'action</t>
  </si>
  <si>
    <r>
      <t>Décret 2001-1016 du 5 novembre 2001</t>
    </r>
    <r>
      <rPr>
        <i/>
        <sz val="11"/>
        <rFont val="Arial"/>
        <family val="2"/>
      </rPr>
      <t>, portant création d’un document relatif à l’évaluation des risques pour la santé et la sécurité des travailleurs. Il est introduit dans le Code du Travail par l’article R. 4121-1 qui oblige l’employeur à créer et conserver un document transcrivant les résultats de l’évaluation des risques à laquelle il a procédé.</t>
    </r>
  </si>
  <si>
    <r>
      <rPr>
        <sz val="11"/>
        <rFont val="Arial"/>
        <family val="2"/>
      </rPr>
      <t>bis</t>
    </r>
    <r>
      <rPr>
        <b/>
        <sz val="11"/>
        <rFont val="Arial"/>
        <family val="2"/>
      </rPr>
      <t xml:space="preserve"> Pénibilité</t>
    </r>
  </si>
  <si>
    <t>Pour faciliter la prise de notes lors des évaluations terrain, des documents destinés à être utilisés lors des obsrvations  sont disponibles dans le document joint (complémentaire au paragraphe 4).</t>
  </si>
  <si>
    <r>
      <rPr>
        <b/>
        <sz val="11"/>
        <rFont val="Arial"/>
        <family val="2"/>
      </rPr>
      <t>Remarque : le travail de nuit dans la fonction publique :</t>
    </r>
    <r>
      <rPr>
        <sz val="11"/>
        <rFont val="Arial"/>
        <family val="2"/>
      </rPr>
      <t xml:space="preserve">
• L’article 3 du décret n° 2000-815 du 25 août 2000 relatif à l'aménagement et à la réduction du temps de travail dans la fonction publique de l'Etat et dans la magistrature dispose quant à lui que « (…)</t>
    </r>
    <r>
      <rPr>
        <b/>
        <sz val="11"/>
        <rFont val="Arial"/>
        <family val="2"/>
      </rPr>
      <t>Le travail de nuit comprend au moins la période comprise entre 22 heures et 5 heures ou une autre période de sept heures consécutives comprise entre 22 heures et 7 heu</t>
    </r>
    <r>
      <rPr>
        <sz val="11"/>
        <rFont val="Arial"/>
        <family val="2"/>
      </rPr>
      <t xml:space="preserve">res.(…) »
http://www.legifrance.gouv.fr/affichTexte.do?cidTexte=JORFTEXT000000208382&amp;fastPos=1&amp;fastReqId=2072010128&amp;categorieLien=cid&amp;oldAction=rechTexte
</t>
    </r>
  </si>
  <si>
    <t>Dans le cadre de la mise à jours du DUERP en  2014, ce groupe de travail a intégré un Consultant en Prévention des risques profesionnels de la Société DS Services.</t>
  </si>
  <si>
    <t>Le remplissage de la colonne "Synthèse" est automatique. NE RIEN Y INSCRIRE.</t>
  </si>
  <si>
    <t>Lampe de bureau</t>
  </si>
  <si>
    <t>Masque respiratoire ancienne génération à disposition
Vêtement de travail</t>
  </si>
  <si>
    <t>Utilisation de l'air comprimé pour souffler la poussière. Habituellement les agents se placent dans le SAS de réception. Inhalation. Risque allergie, irritation des voies aériennes, asthme</t>
  </si>
  <si>
    <t>Ré enclenchement des disjoncteurs après test réseau ou disjonctions intempestives. Branchement/maintenance de matériel informatique. Dépannage matériel vidéo ou informatique. Ajout de prises électriques. Risque électrisation/électrocution</t>
  </si>
  <si>
    <t>Personnel ayant une formation initiale dans le domaine</t>
  </si>
  <si>
    <t>Dépannage lors de panne de climatiseur dans la salle. Intervention dans la salle à 50°. Environ 4/5 fois /an. Risque malaise.</t>
  </si>
  <si>
    <t>Présence d'eau au sol très ponctuellement en cas d'intempéries. Fenêtre non étanche. Présence de fils/matériel informatique. Risque électrisation/électrocution</t>
  </si>
  <si>
    <t>Déplacement des périodiques lors de réorganisation des mises à disposition du public. Déplacement du casier plein plutôt que des périodiques à l'intérieur. Risque blessure au dos</t>
  </si>
  <si>
    <t>Réarmement disjoncteur du local derrière l'espace jeux multimédia de la bibliothèque. Risque d'électrisation/électrocution brulure en cas de mauvais état de matériel</t>
  </si>
  <si>
    <t>Utilisation perceuse portative, pistolet à colle, scie sauteuse, disqueuse d'angle, ponceuse vibrante. Risque blessure membres supérieures/yeux/ inhalation de poussières de bois</t>
  </si>
  <si>
    <t>Utilisation d'escabeau (7 marches) ou échelle pour accéder à des horloges ou autres éléments en hauteur. Risque de chute de hauteur</t>
  </si>
  <si>
    <t>Bloc de secours : veilleuse HS. Local borgne. En cas de coupure d'électricité, plus d'éclairage dans le local. Risque pour évacuer</t>
  </si>
  <si>
    <t>Utilisation du monte charge basculeur pour vider les conteneurs poubelles dans le compacteur. Bouton de marche sur le coté de la benne. Risque en cas de descente du bac sur personne à proximité ou décrochement du bac sur tierce personne</t>
  </si>
  <si>
    <t>Utilisation perceuse portative, disqueuse d'angle, . Risque blessure membres supérieures/yeux.</t>
  </si>
  <si>
    <t>Sous traitance avec entreprises extérieures ou co-activité avec équipes techniques Centre Pompidou. Risque lié à la co-activité</t>
  </si>
  <si>
    <t>Armoire électrique non verrouillée. Absences de plastron. Suspicion de présence de pièce nue accessible sous tension</t>
  </si>
  <si>
    <t>Planning tournant des responsabilités de réponses
Outil commun pour la gestion des questions réponses
Allongement du délais en fonction du besoin
Réponse "hors champs de compétence" possible
Entraide groupe réseau Biblio Sésame</t>
  </si>
  <si>
    <t>1 réunion de conférence &amp; de rédaction/mois
formation des collaborateurs à la gestion de projet</t>
  </si>
  <si>
    <t>Anticipation des visites et du fonctionnement des applications avec le service informatique</t>
  </si>
  <si>
    <t xml:space="preserve">Ecrans platsRepose pieds à disposition
Coussins repose poignet clavier et souris à disposition
- Fauteuil de bureau 5 roulettes avec dossier réglable et accoudoirs à disposition
- Formation gestes et postures à disposition </t>
  </si>
  <si>
    <t xml:space="preserve">Ecrans plats, Repose pieds à disposition
- Coussins repose poignet clavier et souris à disposition
- Fauteuil de bureau 5 roulettes avec dossier réglable et accoudoirs à disposition
- Formation gestes et postures à disposition </t>
  </si>
  <si>
    <t>Casque
Chaussures de sécurité
Plan de prévention</t>
  </si>
  <si>
    <t>Etat des dépenses de budgets envoyé au chefs de service pendant l'année
Encouragement à une dépense linéaire dans l'année 
Réunion informelle pour gérer les priorités                                        Entraide entre les membre du Service</t>
  </si>
  <si>
    <t xml:space="preserve">Ecrans plats                                 Repose pieds à disposition  Coussins repose poignet clavier et souris à disposition
Fauteuil de bureau 5 roulettes avec dossier réglable et accoudoirs à disposition
Formation gestes et postures à disposition </t>
  </si>
  <si>
    <t>Réaliser le suivi des demandes hors délais de prévenance de façon à pouvoir réagir si besoin en cas de dérive importante des pratiques</t>
  </si>
  <si>
    <t>Anticiper les plannings d'absence pour mettre en place des mesures permettant le lissage de la charge d'activité pour le binôme présent.</t>
  </si>
  <si>
    <t>Disposer les bureaux de façon à ne plus exposer le personnel au bruit de passage : cloison mobile, condamnation de l'entrée/sortie de porte d'accès à la salle de formation (sauf incendie)</t>
  </si>
  <si>
    <t>Utilisation de chariots/caisses à roulettes pour déplacer du matériel dans le local. Zone de travail au milieu de zone de stockage. Utilisation de gerbeur électrique pour stockage rack. Risque de bousculer un stockage instable dû à l'encombrement. Risque de chute d'objets</t>
  </si>
  <si>
    <t>Service sciences et société</t>
  </si>
  <si>
    <t>Service cinéma</t>
  </si>
  <si>
    <t>Service cinéma du réel</t>
  </si>
  <si>
    <t>Département imaginer</t>
  </si>
  <si>
    <t>Service arts et litterature</t>
  </si>
  <si>
    <t>Service musique</t>
  </si>
  <si>
    <t>Service nouvelle génération</t>
  </si>
  <si>
    <t>Département vivre</t>
  </si>
  <si>
    <t>Service savoir pratiques</t>
  </si>
  <si>
    <t>Service autoformation</t>
  </si>
  <si>
    <t>Département des systèmes d'information</t>
  </si>
  <si>
    <t>Service études et projets</t>
  </si>
  <si>
    <t>Service production informatique</t>
  </si>
  <si>
    <t>Service centre de support</t>
  </si>
  <si>
    <t>Département services techniques</t>
  </si>
  <si>
    <t>Services achats</t>
  </si>
  <si>
    <t>Services périodiques</t>
  </si>
  <si>
    <t>Services maintenance des collections</t>
  </si>
  <si>
    <t>Services équipements et bâtiment</t>
  </si>
  <si>
    <t>Secrétariat général</t>
  </si>
  <si>
    <t>Service financier</t>
  </si>
  <si>
    <t>Service juridique et des marchés</t>
  </si>
  <si>
    <t>Service formation</t>
  </si>
  <si>
    <t>Service des ressources humaines</t>
  </si>
  <si>
    <t>Typologie des dangers</t>
  </si>
  <si>
    <t>Pas ou peu de dommages (accident bénin sans arrêt)</t>
  </si>
  <si>
    <t>Lésion pouvant entrainer la mort</t>
  </si>
  <si>
    <t>Niveaux de probabilité d'occurrence</t>
  </si>
  <si>
    <t>L’évaluation des risques sera donc le résultat du produit des coefficients affectés à la probabilité d'occurence et à la gravité. Elle s’exprime selon une grille de criticité.</t>
  </si>
  <si>
    <t>S'est déjà produit, de l'ordre 1 ou 2x /an</t>
  </si>
  <si>
    <t>Accident ou maladie avec arrêt long</t>
  </si>
  <si>
    <t>Se produit tous les jours  ou plusieurs fois par jours</t>
  </si>
  <si>
    <t>Se produit plusieurs fois 4 ou 5x /mois</t>
  </si>
  <si>
    <t>Ne s'est jamais produit</t>
  </si>
  <si>
    <t>Liste des membres du groupe de travail - Groupe DUERP</t>
  </si>
  <si>
    <t>Lieux</t>
  </si>
  <si>
    <t>Description de la situation à risques</t>
  </si>
  <si>
    <t>Sources de dangers</t>
  </si>
  <si>
    <t>Moyens de maitrise complets et adaptés (Humains Techniques Organisations)</t>
  </si>
  <si>
    <t>Moyens mis en œuvre non complets ou partiellement efficaces</t>
  </si>
  <si>
    <t>Pas de maitrise ou moyens mis en œuvre inefficaces</t>
  </si>
  <si>
    <t>Accident ou maladie avec arrêt court sans séquelles</t>
  </si>
  <si>
    <t>Danger correspondant à un facteur de pénibilité</t>
  </si>
  <si>
    <t>Service</t>
  </si>
  <si>
    <t>N° d'UT</t>
  </si>
  <si>
    <t>UT1</t>
  </si>
  <si>
    <t>UT2</t>
  </si>
  <si>
    <t>UT3</t>
  </si>
  <si>
    <t>UT4</t>
  </si>
  <si>
    <t>UT5</t>
  </si>
  <si>
    <t>UT6</t>
  </si>
  <si>
    <t>UT7</t>
  </si>
  <si>
    <t>UT8</t>
  </si>
  <si>
    <t>UT9</t>
  </si>
  <si>
    <t>UT10</t>
  </si>
  <si>
    <t>UT11</t>
  </si>
  <si>
    <t>UT12</t>
  </si>
  <si>
    <t>UT13</t>
  </si>
  <si>
    <t>UT14</t>
  </si>
  <si>
    <t>UT15</t>
  </si>
  <si>
    <t>UT18</t>
  </si>
  <si>
    <t>UT19</t>
  </si>
  <si>
    <t>UT20</t>
  </si>
  <si>
    <t>UT21</t>
  </si>
  <si>
    <t>UT22</t>
  </si>
  <si>
    <t>UT23</t>
  </si>
  <si>
    <t>UT24</t>
  </si>
  <si>
    <t>UT25</t>
  </si>
  <si>
    <t>UT26</t>
  </si>
  <si>
    <t>UT27</t>
  </si>
  <si>
    <t>UT28</t>
  </si>
  <si>
    <t>UT29</t>
  </si>
  <si>
    <t>UT30</t>
  </si>
  <si>
    <t>UT31</t>
  </si>
  <si>
    <t>UT32</t>
  </si>
  <si>
    <t>UT33</t>
  </si>
  <si>
    <t>UT34</t>
  </si>
  <si>
    <t>UT35</t>
  </si>
  <si>
    <t>UT36</t>
  </si>
  <si>
    <t>UT37</t>
  </si>
  <si>
    <t>UT38</t>
  </si>
  <si>
    <t>UT39</t>
  </si>
  <si>
    <t>UT40</t>
  </si>
  <si>
    <t>UT41</t>
  </si>
  <si>
    <t>UT42</t>
  </si>
  <si>
    <t>Unité de Travail</t>
  </si>
  <si>
    <t>Commun</t>
  </si>
  <si>
    <t>UT43</t>
  </si>
  <si>
    <t>UT44</t>
  </si>
  <si>
    <t>UT45</t>
  </si>
  <si>
    <t>UT46</t>
  </si>
  <si>
    <t>UT47</t>
  </si>
  <si>
    <t>UT48</t>
  </si>
  <si>
    <t>UT49</t>
  </si>
  <si>
    <t>UT50</t>
  </si>
  <si>
    <t>UT51</t>
  </si>
  <si>
    <t>UT52</t>
  </si>
  <si>
    <t>01</t>
  </si>
  <si>
    <t>02</t>
  </si>
  <si>
    <t>03</t>
  </si>
  <si>
    <t>04</t>
  </si>
  <si>
    <t>05</t>
  </si>
  <si>
    <t>06</t>
  </si>
  <si>
    <t>07</t>
  </si>
  <si>
    <t>08</t>
  </si>
  <si>
    <t>09</t>
  </si>
  <si>
    <t>10</t>
  </si>
  <si>
    <t>01:Incendie, d’explosion</t>
  </si>
  <si>
    <t>02:Electricité</t>
  </si>
  <si>
    <t>04:Déplacement de plain-pied et travail en hauteur</t>
  </si>
  <si>
    <t>05:Ambiances thermiques (climatiques)</t>
  </si>
  <si>
    <t xml:space="preserve">06:Aération et l’assainissement </t>
  </si>
  <si>
    <t>07:Eclairage</t>
  </si>
  <si>
    <t>08:Bruit</t>
  </si>
  <si>
    <t xml:space="preserve">09:Installations sanitaires </t>
  </si>
  <si>
    <t>10:Machines, outils et équipements de travail</t>
  </si>
  <si>
    <t>11:Manutention manuelle</t>
  </si>
  <si>
    <t>12:Manutention mécanique</t>
  </si>
  <si>
    <t>13:Travail sur écran</t>
  </si>
  <si>
    <t>14:Risques psychosociaux *</t>
  </si>
  <si>
    <t>15:Tabac</t>
  </si>
  <si>
    <t>16:Alcool *</t>
  </si>
  <si>
    <t>17:Circulations et aux déplacements (heurt, collision, …)</t>
  </si>
  <si>
    <t>18:Amiante</t>
  </si>
  <si>
    <t>19:Organisation de travail</t>
  </si>
  <si>
    <t>20:Présence de public, d’objet précieux (œuvre, valeur…)</t>
  </si>
  <si>
    <t>21:Manque d’hygiène</t>
  </si>
  <si>
    <t>22:Manque de formation</t>
  </si>
  <si>
    <t>23:Effondrements et aux chutes d’objets</t>
  </si>
  <si>
    <t>24:Ergonomie du poste de travail</t>
  </si>
  <si>
    <t>25:Accès chantier</t>
  </si>
  <si>
    <t>27:Travail de nuit</t>
  </si>
  <si>
    <t>28:Travail en équipes alternantes</t>
  </si>
  <si>
    <t>Secrétariat / communication interne</t>
  </si>
  <si>
    <t>Archives</t>
  </si>
  <si>
    <t>Courrier</t>
  </si>
  <si>
    <t>Politique documentaire</t>
  </si>
  <si>
    <t>Coopération</t>
  </si>
  <si>
    <t>Communication externe</t>
  </si>
  <si>
    <t>Graphisme</t>
  </si>
  <si>
    <t>Gestion de planning</t>
  </si>
  <si>
    <t>Conquête et fidélisation</t>
  </si>
  <si>
    <t>Sociologie</t>
  </si>
  <si>
    <t>Acquisition médiation</t>
  </si>
  <si>
    <t>Web édition</t>
  </si>
  <si>
    <t>Traitement de données</t>
  </si>
  <si>
    <t>Régie  exposition</t>
  </si>
  <si>
    <t>Objets et matériels stockés dans les couloirs de circulation du Centre Pompidou (palettes, vitrages, panneaux, contre-poids...). Matériels volumineux entreposés sur tranches et appuyés contre les murs. Risque de chute des objets sur les agents qui circulent en cas de fausse manœuvre ou instabilité de la charge. Risque de gène ou blocage en cas d'évacuation d'urgence</t>
  </si>
  <si>
    <t>Circulation d'engins et piétons dans les sous-sols . Cheminements piétons et engins non séparés. Risque heurt engin/piéton. Risque majoré aux intersections et portes accès piétons</t>
  </si>
  <si>
    <t>Rappel aux règles (nourriture, téléphone, bruit) Réaction du public potentiellement agressive.. Risque agression verbale, menace ou agression physique. Fort ressentiments des agents sur les expériences vécues</t>
  </si>
  <si>
    <t>En cas d'utilisation de place d'autoformation pour d'autres usages au cours d'une journée. Risque de mécontentement voire d'agressivité de l'usager à qui on demande de laisser sa place pour l'auto formation.</t>
  </si>
  <si>
    <t xml:space="preserve">Non fonctionnement de certaines méthodes d'apprentissage. Risque de mécontentement de la part des usagers, voire d'agressivité. </t>
  </si>
  <si>
    <t>Interdire l'accès aux locaux techniques pour le personnel en chaussures à talons</t>
  </si>
  <si>
    <t>Doter le personnel de cutters à lames rétractables automatiques</t>
  </si>
  <si>
    <t>Mettre en place des procédures de fonctionnemnt pour rappeler les rôles de chacun</t>
  </si>
  <si>
    <t>Instaurer un mode de fonctionnement permettant de minimiser les intérruptions dans le travail (ex : porte fermée=Ne pas déranger)</t>
  </si>
  <si>
    <t>Intégrer dans le contrat/cahier des charges avec les fournisseurs le lieu de livraison</t>
  </si>
  <si>
    <t>Positionner des stores sur les baies vitrées orientées à l'ouest</t>
  </si>
  <si>
    <t>Fiabiliser le système informatique et le rendre plus rapide dans son utilisation</t>
  </si>
  <si>
    <t>Partager les informations principales avec d'autres programmateurs culturels afin de permettre une prise de relais si nécessaire</t>
  </si>
  <si>
    <t>Participation au entretien en cas de contentieux avec usager. Risque d'agression verbale/physiques</t>
  </si>
  <si>
    <t>Supervision de l'accueil du public pendant le festival. Risque d'agressivité en cas de refus de personnes pour raison de place : mécontentement</t>
  </si>
  <si>
    <t>Pas de photocopieur à l'étage. Déplacements fréquents dans les étages. Risque chute plain pied ou escaliers.</t>
  </si>
  <si>
    <t>Utilisation d'un cutter de précision pour la découpe de maquette/papier. Risque coupure aux mains. Risque en cas de chute du cutter : cutter reste sur le bureau (non ranger)</t>
  </si>
  <si>
    <t>Recherches dans le local archive. Local dans sous sol du centre. Isolé. Risque de non intervention des secours en cas de besoin</t>
  </si>
  <si>
    <t xml:space="preserve">Permanence d'un collaborateur informatique tous les WE. Planning tournant environ un WE sur 8. Agent présent et isolé dans le bureau au 25 rue Renard. Bâtiment vide. </t>
  </si>
  <si>
    <t>Posture contraignante pour accéder aux ordinateurs/prises (à genoux ou accroupi)… afin de les redémarrer le matin avant l'ouverture. Tâche réalisée 2 heures samedi et dimanche toutes les 8 semaines. Risque blessure/douleur au dos/genoux</t>
  </si>
  <si>
    <t>Fenêtre très difficile à manœuvrer (se coince). Risque blessures au dos/membres supérieurs</t>
  </si>
  <si>
    <t>Rendez-vous fournisseurs, conférences, salons, formations. Environ 1 déplacement par mois. En région parisienne ou en province. Risques liés aux modes de déplacements</t>
  </si>
  <si>
    <t>Biblio Sésame : Déplacement vers bibliothèques partenaires du réseau. 4 ou 5 déplacements à l'année. Risques en lien avec les déplacements</t>
  </si>
  <si>
    <t>Utilisation d'un cutter pour la découpe des couvertures plastiques des livres et pour l'ouverture du film et feuillards plastiques des palettes. Risque coupures aux mains</t>
  </si>
  <si>
    <t>Lame fixée sur le dévidoir de film plastique. Risque coupure aux doigts</t>
  </si>
  <si>
    <t>Tache réalisée tous les mardis matin. Utilisation d'alcool ménager pour nettoyer les casques audio. Produit imbibé sur un chiffon tissu. Risque d'irritation ou sensibilisation en cas de contact prolongé</t>
  </si>
  <si>
    <t>Accumulation de poussière dans les caissons. Forte exposition lors de l'ouverture des caissons pour le dépannage. Risque allergie, irritation des voies aériennes, asthme</t>
  </si>
  <si>
    <t>Piétinement pendant les phases d'affranchissement et de pesée du courrier. Environ 1h à 2h/ jr. Nécessité d'alimenter les machines/balances à la main. Risque fatigue</t>
  </si>
  <si>
    <t>Présence de poussières dans les parties hautes du plafond qui chutent sur les agents, le mobilier et le matériel informatique. Moquette au sol. Risque de développement allergie/sensibilité à la poussière</t>
  </si>
  <si>
    <t>Déplacements sur le sol du SAS après nettoyage humide : glissant. Déplacement dans les alvéoles du plateau : encombrées.
Risque de chute</t>
  </si>
  <si>
    <t>Reboucher les trous au sol</t>
  </si>
  <si>
    <t>Travail proche plateau</t>
  </si>
  <si>
    <t>Sanitaires</t>
  </si>
  <si>
    <t>Rédaction dossier web</t>
  </si>
  <si>
    <t>Lenteur de l'application</t>
  </si>
  <si>
    <t>UT36 : acquisition médiation</t>
  </si>
  <si>
    <t>Service auto-formation</t>
  </si>
  <si>
    <t>Transfert de documents</t>
  </si>
  <si>
    <t>Valise à roulette</t>
  </si>
  <si>
    <t>Proposer la formation gestes et postures postes administratifs.</t>
  </si>
  <si>
    <t>Sortie de docs/matériels</t>
  </si>
  <si>
    <t>non autorisation</t>
  </si>
  <si>
    <t>Procédure inadaptée</t>
  </si>
  <si>
    <t>Revoir la procédure : instaurer une liste de personnes autorisées à entrer et sortir du matériel.</t>
  </si>
  <si>
    <t>Lumière</t>
  </si>
  <si>
    <t>SERVICE PUBLIC</t>
  </si>
  <si>
    <t>Service Public</t>
  </si>
  <si>
    <t>Public difficile</t>
  </si>
  <si>
    <t>Service Développement des publics</t>
  </si>
  <si>
    <t>UT11 : Conquête et fidélisation</t>
  </si>
  <si>
    <t>Visites</t>
  </si>
  <si>
    <t>Déplacements/piétinement/explication</t>
  </si>
  <si>
    <t>Missions</t>
  </si>
  <si>
    <t>Déplacement</t>
  </si>
  <si>
    <t>Déplacement en mission en France ou à l'étranger environ 2 ou 3  fois par an. Risque en lien avec les déplacements</t>
  </si>
  <si>
    <t>Visites/utilisation informatique</t>
  </si>
  <si>
    <t>Informatique défaillant</t>
  </si>
  <si>
    <t>UT29 : Programmation culturelle</t>
  </si>
  <si>
    <t xml:space="preserve">Quartier </t>
  </si>
  <si>
    <t>RDV/salon</t>
  </si>
  <si>
    <t>Utilisation de transports en commun
Service  logistique à disposition pour les réservations</t>
  </si>
  <si>
    <t>Coordination préparation manifestation</t>
  </si>
  <si>
    <t>Entreprise extérieure</t>
  </si>
  <si>
    <t>Doter le personnel d'EPI en cas de visite sur le chantier</t>
  </si>
  <si>
    <t>prise de décision</t>
  </si>
  <si>
    <t xml:space="preserve">Organiser des échanges d'informations lorsque des décisions impactent le collaborateur ou modifie son autonomie </t>
  </si>
  <si>
    <t>Gestion de l'absence</t>
  </si>
  <si>
    <t>Absence</t>
  </si>
  <si>
    <t xml:space="preserve">Aucun remplacement en cas d'absence imprévue pour gérer les manifestations à venir. Risque de stress/de venir au travail malgré des raisons personnelles légitimes </t>
  </si>
  <si>
    <t>Personne professionnelle considérant cette organisation faisant partie du travail
Pointeuse</t>
  </si>
  <si>
    <t>Placer les compte rendus d'échanges/plannings/dossiers de gestion de projets sur un réseau commun  pour permettre l'accessibilité aux données en cas d'absence.</t>
  </si>
  <si>
    <t>Service web magazine</t>
  </si>
  <si>
    <t>UT14 : Web édition</t>
  </si>
  <si>
    <t>Démonstration collaborateur</t>
  </si>
  <si>
    <t>Retenue d'émotion</t>
  </si>
  <si>
    <t>Période avant publication</t>
  </si>
  <si>
    <t>Pic d'activité</t>
  </si>
  <si>
    <t>Ecoute de bande sonore</t>
  </si>
  <si>
    <t>Ecoute des bandes sonores. Risque en cas d'écoute à un volume important. Risque de surdité</t>
  </si>
  <si>
    <t>Réponse aux questions</t>
  </si>
  <si>
    <t>Délais de réponse</t>
  </si>
  <si>
    <t>Gestion des délais</t>
  </si>
  <si>
    <t>Mettre en place une organisation  "B" afin de permettre la reprise de taches fondamentales par des collègues en cas d'absence</t>
  </si>
  <si>
    <t xml:space="preserve">Développer la polyvalence des collaborateurs pour former des binômes de travail </t>
  </si>
  <si>
    <t>Former le personnel à la gestion de projet</t>
  </si>
  <si>
    <t>Bureau graphiste</t>
  </si>
  <si>
    <t>Découpe maquette</t>
  </si>
  <si>
    <t>Tapis de découpe posé sur la table</t>
  </si>
  <si>
    <t>Open-space aménagés par alvéoles de 3 à 8/10 personnes. Cloisons formées par des étagères d'environ 1m50. Ambiance générale bruyante. Risque fatigue nerveuse et auditive, difficulté de concentration pour les personnes qui doivent faire de la rédaction. Usure professionnelle.</t>
  </si>
  <si>
    <t>Beaucoup de bureau en open-space. Difficulté de concentration. Fatigue nerveuse/auditive.</t>
  </si>
  <si>
    <t>Circulation à pied entre le Centre Pompidou et les bureaux du 25 rue Renard. Traversée de la rue peu passante Cloitre Saint-Merri. Présence possible de camions qui déchargent leurs livraisons, voitures qui se garent, travaux en cours. Risque majoré pour le personnel malvoyant</t>
  </si>
  <si>
    <t>Téléphone fixe à disposition dans le local</t>
  </si>
  <si>
    <t>Proposer une formation PRAP ou Geste et posture.</t>
  </si>
  <si>
    <t>Service Etude et Projets</t>
  </si>
  <si>
    <t>Permanence le WE</t>
  </si>
  <si>
    <t>l'agent à le téléphone mobile de permanence sur lui</t>
  </si>
  <si>
    <t>Posture pour accéder au matériel</t>
  </si>
  <si>
    <t>Effectifs 2014</t>
  </si>
  <si>
    <t>Effectifs  2019</t>
  </si>
  <si>
    <t>Lecture et Handicap</t>
  </si>
  <si>
    <t>Délégation à la communication interne, aux archives et au mécénat</t>
  </si>
  <si>
    <t>Service Lecture et Handicap</t>
  </si>
  <si>
    <t>UT55 : Lecture et Handicap</t>
  </si>
  <si>
    <t>Obstruction/barrièrres, Camions stationnés sur le passage</t>
  </si>
  <si>
    <t>Les personnes non voyantes ne voient pas les obstacles</t>
  </si>
  <si>
    <t>Inscrire la procédure et la faire valider par le centre et les ASI</t>
  </si>
  <si>
    <t>Poste de travail</t>
  </si>
  <si>
    <t>Matériel ou documentation</t>
  </si>
  <si>
    <t xml:space="preserve">- matériel configuré </t>
  </si>
  <si>
    <t>matériel ou documentation non exploitable par les personnes en situation de handicap</t>
  </si>
  <si>
    <t>Utiliser une seule forme de document exploitable par tous</t>
  </si>
  <si>
    <t>Sensibilser les vacataires pour qu'ils comprennent l'intérêt de fermer les portes des vestaires</t>
  </si>
  <si>
    <t>Afficher un pictogramme explicite indiquant qu'une personne aveugle peut se cogner dans les portes des vestiaires ouvertes</t>
  </si>
  <si>
    <t>- Organisation de RETEX
- Polyvalences des activités permettant la prise de recul
- Echanges informels et formels dans le service</t>
  </si>
  <si>
    <r>
      <t>Déplacement des livres commandés dans des cages métalliques d'environ 2m. Risque de blessures au dos en les manipulant. Risque majoré lors du passage de la porte d'acc</t>
    </r>
    <r>
      <rPr>
        <sz val="11"/>
        <color indexed="8"/>
        <rFont val="Calibri"/>
        <family val="2"/>
      </rPr>
      <t>ès de l'ascenseur</t>
    </r>
    <r>
      <rPr>
        <sz val="11"/>
        <rFont val="Calibri"/>
        <family val="2"/>
      </rPr>
      <t xml:space="preserve"> au plateau qui doit être ouverte manuellement l'après midi</t>
    </r>
  </si>
  <si>
    <t>EVALUATION DES RISQUES PROFESSIONNELS
Année 2019</t>
  </si>
  <si>
    <t>Lecture et handicap</t>
  </si>
  <si>
    <t>Enquête/étude/Projets particuliers/communication</t>
  </si>
  <si>
    <t>Stagiaires en soutien</t>
  </si>
  <si>
    <t>Besoin de connaître les procédures pour obtenir l'accord d'intégrer un stagiaire</t>
  </si>
  <si>
    <t>Rappel des procédures de diffusion et de communication</t>
  </si>
  <si>
    <t>Diffusion des études hors validation CODIR</t>
  </si>
  <si>
    <t>Mode de diffusion</t>
  </si>
  <si>
    <t>Surcharge de travail</t>
  </si>
  <si>
    <t>Temps consacré au recueil d'informations</t>
  </si>
  <si>
    <t>Pratiques d'accueil</t>
  </si>
  <si>
    <t>Communication au sein du service</t>
  </si>
  <si>
    <t>Réunion 1 fois par semestre</t>
  </si>
  <si>
    <t>Reconnaissance</t>
  </si>
  <si>
    <t>Les réunions sont trop espacées pour un suivi régulier des problématiques</t>
  </si>
  <si>
    <t>Programmation au centre</t>
  </si>
  <si>
    <t>Passage de 40 à 350 films par an</t>
  </si>
  <si>
    <t>Soutien du projet/ reconnaissance du travail</t>
  </si>
  <si>
    <t>prévoir l'absence d'un programmateur en formant une personne  (stagiaire longue durée?)</t>
  </si>
  <si>
    <t>Récupération des films</t>
  </si>
  <si>
    <t>Mise en place d'un recours aux coursiers</t>
  </si>
  <si>
    <t>Récupérer et retourner les films</t>
  </si>
  <si>
    <t>Différentes salles de projections</t>
  </si>
  <si>
    <t>Apporter les films</t>
  </si>
  <si>
    <t>Absence du collaborateur</t>
  </si>
  <si>
    <t>25 rue du renard et le centre</t>
  </si>
  <si>
    <t>Transport de documents, films, matériel</t>
  </si>
  <si>
    <t>Manque les appels pendant ses déplacements</t>
  </si>
  <si>
    <t>Temps de transport et procédure contraignante avec le bloc 1</t>
  </si>
  <si>
    <t>Revoir la procédure avec le bloc 1 pour accepter les livraisons par le bloc 1</t>
  </si>
  <si>
    <t>Eloignement et procédures</t>
  </si>
  <si>
    <t xml:space="preserve">25 rue du renard </t>
  </si>
  <si>
    <t>transmission d'informations</t>
  </si>
  <si>
    <t>Outils</t>
  </si>
  <si>
    <t>Multiplication de la même information à des personnes différentes dans des grilles différentes</t>
  </si>
  <si>
    <t>Manutention des bobines</t>
  </si>
  <si>
    <t>Port de charges</t>
  </si>
  <si>
    <t xml:space="preserve">Prise des bobines dans les cartons amenées par les coursiers </t>
  </si>
  <si>
    <t>Mettre en place de l'agenda Eventival</t>
  </si>
  <si>
    <t>Mettre en place des réunions à fréquenceS plus régulières</t>
  </si>
  <si>
    <t>bureau</t>
  </si>
  <si>
    <t xml:space="preserve">Cartons </t>
  </si>
  <si>
    <t>Les zones sont encombrées</t>
  </si>
  <si>
    <t xml:space="preserve">Archiver les documents </t>
  </si>
  <si>
    <t>Bureaux</t>
  </si>
  <si>
    <t>La salle serveur crée du bruit</t>
  </si>
  <si>
    <t>Demander au centre d'isoler plus efficacement la salle serveur</t>
  </si>
  <si>
    <t>Serveurs du centre Pompidou</t>
  </si>
  <si>
    <t xml:space="preserve">voyant rouge pour signaler la surchauffe
N° 4533 à contacter </t>
  </si>
  <si>
    <t>Masque respiratoire
Vêtement de travail</t>
  </si>
  <si>
    <t>Vérifier l'intervention de la société extérieure</t>
  </si>
  <si>
    <t>Présence de poussière sur les documents lors du reconditionnement et du tri. 30% de l'activité</t>
  </si>
  <si>
    <t>Ajouter sur le téléphone les n° des différents services</t>
  </si>
  <si>
    <t>Manque de place</t>
  </si>
  <si>
    <t xml:space="preserve">Interdiction d'y toucher </t>
  </si>
  <si>
    <t xml:space="preserve">Le compactus de gauche est cassé et la place va venir à manquer </t>
  </si>
  <si>
    <t>Faire réparer le compactus</t>
  </si>
  <si>
    <t>s</t>
  </si>
  <si>
    <t>Ranger les espaces</t>
  </si>
  <si>
    <t>Valise à roulette/caddie</t>
  </si>
  <si>
    <t>Casques audio de bonne qualité sans fil</t>
  </si>
  <si>
    <t>les locaux et les sanitaires sont vétustes</t>
  </si>
  <si>
    <t>demande auprès du centre</t>
  </si>
  <si>
    <t>Pause</t>
  </si>
  <si>
    <t xml:space="preserve">vétusté </t>
  </si>
  <si>
    <t>Fournir des gants</t>
  </si>
  <si>
    <t>Fournir des chaussures de sécurité</t>
  </si>
  <si>
    <t>Manipulation des cartons et livres. Risque de blessures dos/membres supérieurs. 
15 cartons par jour</t>
  </si>
  <si>
    <t xml:space="preserve">Ouverture des cartons avec un cutter, risque coupure aux mains et tronc. </t>
  </si>
  <si>
    <t>Utilisation d'un tabouret en bois pour accéder aux documents/cartons stockés au dessus des cages.  Risque de chute de hauteur (environs 60 cm)</t>
  </si>
  <si>
    <t>Chariot métallique à roulettes 3 plateaux</t>
  </si>
  <si>
    <t xml:space="preserve">Cage métallique à roulettes
</t>
  </si>
  <si>
    <t xml:space="preserve">Fournir des gants </t>
  </si>
  <si>
    <t xml:space="preserve">Nature du sol </t>
  </si>
  <si>
    <t>Le transfert des cages métalliques entre l'ascenseur et le service achat se fait sur un sol avec obstacle = facteur agravant</t>
  </si>
  <si>
    <t>nouveau risque</t>
  </si>
  <si>
    <t>risque déjà constaté en 2014</t>
  </si>
  <si>
    <t>Dates en orange</t>
  </si>
  <si>
    <t>Dates en noir</t>
  </si>
  <si>
    <t>transport des chariots entre le service achat et les différentes zones du plateau</t>
  </si>
  <si>
    <t>espaces</t>
  </si>
  <si>
    <t>Les chariots passent difficilement car le couloir est angle droit avec le service achat</t>
  </si>
  <si>
    <t>Voir avec le service équipements pour réaménager les accès</t>
  </si>
  <si>
    <t>Réception des livres</t>
  </si>
  <si>
    <t>La table de commande n'est pas assez grande pour travailler dans de bonnes conditions</t>
  </si>
  <si>
    <t>- Service juridique en soutien
- Echanges au sein du service et soutien</t>
  </si>
  <si>
    <t xml:space="preserve">Rallonges  </t>
  </si>
  <si>
    <t>A REVOIR</t>
  </si>
  <si>
    <t>Aménagement des espaces</t>
  </si>
  <si>
    <t>L'aménagement est fait par le service musique et plus par le service équipement comme auparavant</t>
  </si>
  <si>
    <t>Fournir des chaussures de sécurité et des gants de manutention</t>
  </si>
  <si>
    <t xml:space="preserve">Revoir la procédure en concertation avec toutes les personnes concernées du département VIVRE </t>
  </si>
  <si>
    <t>Revoir la procédure en concertation avec toutes les personnes concernées du département IMAGINER</t>
  </si>
  <si>
    <t>Ce risque n'existe plus.  Service réinternalisé</t>
  </si>
  <si>
    <t xml:space="preserve">Pic d'activité lors de la phase juste avant publication pour respecter les mêmes délais que la bpi. Risque apparition stress. Facteur Risques Psycho Sociaux </t>
  </si>
  <si>
    <t>casque de bonne qualité</t>
  </si>
  <si>
    <t>Facebook et instagram : Déplacement vers bibliothèques partenaires du réseau. 4 ou 5 déplacements à l'année. Risques en lien avec les déplacements</t>
  </si>
  <si>
    <t>Les questions posées des usagers doivent avoir une réponse dans les 72h. Risque stress pour la tenue des délais. Facteur Risques Psycho Sociaux 
1 poste en moins</t>
  </si>
  <si>
    <t>Planning tournant des responsabilités de réponses
Outil commun pour la gestion des questions réponses
Allongement du délais en fonction du besoin
Réponse "hors champs de compétence" possible
Entraide groupe réseau 
Partie eurékoi intégrée dans chaque fiche de poste à la BPI</t>
  </si>
  <si>
    <t>faire appel au volontariat pour absorber la charge</t>
  </si>
  <si>
    <t>Présenter Eurékoi en interne pour susciter le volontariat</t>
  </si>
  <si>
    <t>Profiter de la période des travaux pour favoriser l'approche Eurékoi auprès des collègues de la BPI</t>
  </si>
  <si>
    <t>Faire appel au service équipement pour adapter l'écran au moyen de ronds imbricables</t>
  </si>
  <si>
    <t>travailler de concert avec les service BD et les éditeurs pour éviter les déplacements inutiles</t>
  </si>
  <si>
    <t>Filmer les manifestations</t>
  </si>
  <si>
    <t xml:space="preserve">Temps de présence </t>
  </si>
  <si>
    <t xml:space="preserve">1 réunion de conférence &amp; de rédaction/sem et en interne
Pas de publication si informations manquantes
Soutien entre collègues
Service reconnu par le nombre d'abonnés
</t>
  </si>
  <si>
    <t>Anticiper les projets et la transmission des informations</t>
  </si>
  <si>
    <t xml:space="preserve">Encombrements, obstacles </t>
  </si>
  <si>
    <t>Déplacements intérieurs / extérieurs</t>
  </si>
  <si>
    <t>Présence d'une personne malvoyante. Les personnes sur place peuvent oublier de laisser les accès libres ou sans obstacle</t>
  </si>
  <si>
    <t>sensibilisation du personnel au handicap</t>
  </si>
  <si>
    <t>Matérialiser une zone de circulation pour rappeler de la laisser libre</t>
  </si>
  <si>
    <t>Le temps de présence sur ces manifestations n'est pas récupéré en totalité</t>
  </si>
  <si>
    <t>Plan incliné pour accéder à la salle "Périodiques"
Chariots qui permettent d'avoir la caisse à hauteur.</t>
  </si>
  <si>
    <t>Utilisation de caisses plastiques et d'un chariot métallique pour déplacer les périodiques
1 fois par jour entre 4 et 6 caisses</t>
  </si>
  <si>
    <t>L'agrafeuse émet un bruit très fort</t>
  </si>
  <si>
    <t>Mettre une agrafeuse électrique moins bruyante</t>
  </si>
  <si>
    <t>Prise d'ascenceur</t>
  </si>
  <si>
    <t xml:space="preserve">L'ascenseur est en panne de l'ordre d'une fois par mois </t>
  </si>
  <si>
    <t>Report au lendemain</t>
  </si>
  <si>
    <t>Avoir l'accès au monte charge</t>
  </si>
  <si>
    <t>mettre un tapis antidérapant pour éviter les glissements</t>
  </si>
  <si>
    <t>Se baisser et se lever pour retirer des livres/collections du Service Public. Manutention manuelle des livres. Risque Troubles Musculo Squeletiques membres supérieures</t>
  </si>
  <si>
    <t>Autonomie dans le poste de travail
Polyvalence pour minimiser le temps sur cette tâche
Formation GP à disposition</t>
  </si>
  <si>
    <t>Pas de possibilité de mettre sous clés ses affaires personnelles</t>
  </si>
  <si>
    <t>Vols</t>
  </si>
  <si>
    <t>Mettre à disposition des casiers fermés</t>
  </si>
  <si>
    <t>cafétéria à proximité</t>
  </si>
  <si>
    <t>Bruit émanant de la cafétéria à proximité</t>
  </si>
  <si>
    <t>Eclairage artificiel</t>
  </si>
  <si>
    <t>Pièce aveugle</t>
  </si>
  <si>
    <t>N'existe plus</t>
  </si>
  <si>
    <t>Utilisation de transports en commun
Service  logistique à disposition pour les réservations
Ordre de mission ponctuel
Souplesse dans les horaires de travail
Mise à disposition de véhicules internes</t>
  </si>
  <si>
    <t>accès libéré</t>
  </si>
  <si>
    <t>Bureau vacataire Coopération, 25 rue Renard</t>
  </si>
  <si>
    <t xml:space="preserve">Bureau passant </t>
  </si>
  <si>
    <t>Les services en cohabitation ont changés depuis 2014 (cinémathèque et Lecture et handicap). Il n'y a plus d'accès à la salle de formation</t>
  </si>
  <si>
    <t>Néons</t>
  </si>
  <si>
    <t>eclairage faible des néons</t>
  </si>
  <si>
    <t xml:space="preserve">Absence prolongée d'une personne </t>
  </si>
  <si>
    <t>Mise en place des stands</t>
  </si>
  <si>
    <t>mettre à disposition des chaussures de sécurité et des gants de manutention</t>
  </si>
  <si>
    <t xml:space="preserve">Faire un point sur les demandes des différents services pour envisager une augmentation du nombre de personnes au service équipement </t>
  </si>
  <si>
    <t>A revoir avec Serv équipement</t>
  </si>
  <si>
    <t>Avoir des établis ajustables</t>
  </si>
  <si>
    <t xml:space="preserve">Etablis fixes
Chaise haute réglable avec repose pied
Sous traitance suivant le volume et le dégré d'urgence
Polyvalence de l'équipe favorisant l'entraide en cas de forte activité
sièges ajustables
</t>
  </si>
  <si>
    <t>Posture debout ou assise</t>
  </si>
  <si>
    <t>Chariot métallique à roulettes
Caisse plastiques
4 établis ont été achetés</t>
  </si>
  <si>
    <t>avoir un établi supplémentaire pour les travaux en cours de séchage</t>
  </si>
  <si>
    <t>Tapis de découpe 
Rondage électrique evec protection</t>
  </si>
  <si>
    <t>Déplacement des caisses d'ouvrages</t>
  </si>
  <si>
    <t>obtenir les FDS</t>
  </si>
  <si>
    <t>Utilisation d'un aérosol "décolle sparadrap". Risque d'inhalation/étourdissement. Utilisation de colle à papier liquide. Usage quelques fois par ans (- de 12)</t>
  </si>
  <si>
    <t>Eclairage sous dimensionné</t>
  </si>
  <si>
    <t>Lampes d'appoint achetées</t>
  </si>
  <si>
    <t>Il est plus difficile de faire rouler les chariots sur la moquette</t>
  </si>
  <si>
    <t>Ateliers SP</t>
  </si>
  <si>
    <t>Reconfiguration de l'espace. Charges et mobilier lourds</t>
  </si>
  <si>
    <t>Fournir des EPI</t>
  </si>
  <si>
    <t>Revoir avec serv éq</t>
  </si>
  <si>
    <t>Entre 25 rue du renard et BPI</t>
  </si>
  <si>
    <t>Désherbage et retraitement</t>
  </si>
  <si>
    <t>Eloignement des outils</t>
  </si>
  <si>
    <t>Il faut ramener les ouvrages au 25 rue du renard pour qu'ils soient traités et retournés par la suite</t>
  </si>
  <si>
    <t xml:space="preserve">mettre à disposition un ordinateur directement au centre </t>
  </si>
  <si>
    <t>Armoire électrique conforme</t>
  </si>
  <si>
    <t>Fil branchement écran visiteur et prise derrière la cloison fait maison</t>
  </si>
  <si>
    <t>Récupérer la Fiche de données de sécurité</t>
  </si>
  <si>
    <t>Non respect des délais de prévenance de 2 semaines. Risque d'activité subie non lissable et non prévisibles</t>
  </si>
  <si>
    <t>Rangement complémentaire mis en place
Du vide a été fait</t>
  </si>
  <si>
    <t>Ecrans platsRepose pieds à disposition
Coussins repose poignet clavier et souris à disposition
Fauteuil de bureau 5 roulettes avec dossier réglable et accoudoirs à disposition
Formation gestes et postures/travail sur écran suivie par certains qui a modifié les aménagements de postes
livrets distribués suite à cette formation</t>
  </si>
  <si>
    <t xml:space="preserve">Mise en place d'un référent logiciel SIREPA dans le service. Maintenance niveau 1 </t>
  </si>
  <si>
    <t>Hotline à disposition pour maintenance niveau 2 et montée de version</t>
  </si>
  <si>
    <t xml:space="preserve">Ecrire les modes opératoires SIREPA car peu de personnes connaissent les procédures d'utilisation de cet outil </t>
  </si>
  <si>
    <t>Service support. Garant du respect de la législation tout en prenent en compte les besoins de la BPI</t>
  </si>
  <si>
    <t>Concentration de l'activité sur le dernier trimestre induit par la dépense de beaucoup de budgets avant clôture des comptes. 
Augmentation du nombre de contrats (cinémathèque)</t>
  </si>
  <si>
    <t>Bien suivre la procédure de recrutement suite au départ pour plusieurs mois à partir de l'été 2019</t>
  </si>
  <si>
    <t>Accompagnement des collaborateurs au commissariat de police pour déposer plainte. Risque d'accident de la circulation</t>
  </si>
  <si>
    <t>Travail des agents à la fois sur des tâches fonctionnelles et à la fois sur des projets. Le mode projet est difficile à concilier au travail quotidien + service public + récupération + formations</t>
  </si>
  <si>
    <t>Mettre en place, en amont des projets, des réunions avec les autres départements pour vérifier l'impact sur les différents services et définir l'intervention de chacun</t>
  </si>
  <si>
    <t>Déplacements dans les étages</t>
  </si>
  <si>
    <t>2 ascenseurs desservant tous les étages de la BPI
Photocopieur à l'étage</t>
  </si>
  <si>
    <t xml:space="preserve">Mettre en place des objectifs maximum </t>
  </si>
  <si>
    <t>Guide pour des visites de groupes ( scolaire/étudiant, professionnel, association) et de moins en moins de volontaires au sein de la BPI. 
Les nombre de projets annuel n'est pas connu à l'avance</t>
  </si>
  <si>
    <t>bureau existant que l'on peut aménager</t>
  </si>
  <si>
    <t xml:space="preserve">Vacataire / personnel temporaire n'a pas de bureau lorsque plusieurs vacataires sont présents en même temps (exceptionnel). Emprunt du bureau des personnes absentes. </t>
  </si>
  <si>
    <t>2 bureaux sont en direction des baies. Eblouissement ou gêne oculaire</t>
  </si>
  <si>
    <t>Réorganisation prévue dans le courant de l'année pour que l'un des bureaux soit utilisé par les vacataires qui ne sont pas à plein temps</t>
  </si>
  <si>
    <t>PTI</t>
  </si>
  <si>
    <t>Le 4001 intervient</t>
  </si>
  <si>
    <t>Bureau 601 B. Domino prise tél accessible derrière table.</t>
  </si>
  <si>
    <t>Fenêtre changée mais les infiltrations restent : moquette mouillée lors d'épisodes pluvieurx</t>
  </si>
  <si>
    <t xml:space="preserve">Risque de stress  en cas de non respect des délais (rare). En lien fort avec service juridique. </t>
  </si>
  <si>
    <t>Rappeler la consigne de l'appel uniquement sur n° de téléphone dédié lorsque c'est nécessaire</t>
  </si>
  <si>
    <t xml:space="preserve">Stockage d'archives au dessus des armoires </t>
  </si>
  <si>
    <t xml:space="preserve">Mettre à disposition des armoires complémentaires </t>
  </si>
  <si>
    <t>Déplacement discret
Trésorerie à quelques minutes de la BPI
Déplacement toujours à 2</t>
  </si>
  <si>
    <t>Départs d'agents planifiés ou connus peu anticipés dans l'organisation de plan de charge.</t>
  </si>
  <si>
    <t xml:space="preserve">service réorganisé depuis 2014 qui permet une certaine serenité </t>
  </si>
  <si>
    <t xml:space="preserve">Former les personnes du services pour être plus autonomes </t>
  </si>
  <si>
    <t xml:space="preserve">Utilisation d'un logiciel (CEGID) </t>
  </si>
  <si>
    <t>Faire appel à la médecine de prévention si mal aux yeux</t>
  </si>
  <si>
    <t>des filtres écrans peuvent être demandés au service informatique</t>
  </si>
  <si>
    <t xml:space="preserve">Salle dédiée pour l'informatique
</t>
  </si>
  <si>
    <t>Installation du mobilier à destination du public, ménage avant arrivée des groupes ou intervenant extérieur. Manipulation de chaises, ordinateurs, tables pliantes. Risque blessure au dos. Risque majoré si délais d'aménagement / rangement non pris en compte dans le planning de salle</t>
  </si>
  <si>
    <t>Réfléchir à l'organisation avec la société de ménage</t>
  </si>
  <si>
    <t>Réunion d'équipe, entretien avec le hiérarchiquePlages dédiées</t>
  </si>
  <si>
    <t>Rappeler les plages horaires lorsque les demandes sont nombreuses</t>
  </si>
  <si>
    <t xml:space="preserve">recrutement au mois d'avril
</t>
  </si>
  <si>
    <t>Lampe de bureau
Halogène</t>
  </si>
  <si>
    <t>Mettre des LEDs sur les halogènes pour éviter une chaleur supplémentaire.</t>
  </si>
  <si>
    <t>Encombrement des extincteurs par du matériel.</t>
  </si>
  <si>
    <t>Matériel conforme</t>
  </si>
  <si>
    <t>les 125 imprimantes de bureau ont été remplacées par 14 photocopieurs en réseau</t>
  </si>
  <si>
    <t>Trouver des objectifs autres que quantitatifs pour un lissage plus régulier dans le temps</t>
  </si>
  <si>
    <t>Orientation des choix des politiques documentaires. Equipe pas toujours soutenue par les DD et les CS. Incompréhension ou mécontentement possible des gestionnaires de collection sur les choix et les objectifs fixés. 
Désherbage fait sur la période de fin d'année pour rentrer dans les objectifs avec impact sur les services techniques.</t>
  </si>
  <si>
    <t>Travailler à deux
changement de la climatisation en 2017</t>
  </si>
  <si>
    <t>Externalisation de la mise en place et du déplacement des serveurs</t>
  </si>
  <si>
    <t>Faire poser un filtre anti-UV sur la fenêtre</t>
  </si>
  <si>
    <t xml:space="preserve">Levage des plaques de sol avec ventouses. Risque blessure au dos. Intervention ponctuelle dans l'année </t>
  </si>
  <si>
    <t>travaux visant à sortir les éléments du faux sol pour les mettre en racks. Très rare car les fils sont désormais plutôt en bas des baies.</t>
  </si>
  <si>
    <t xml:space="preserve">2019 : Baisse significative des pannes depuis 2014
Stabilisation de l'infrastructure
2014 : Grille officieuse des délais et priorité des réparations.
Communication auprès des collaborateurs quand il y a une panne
Formations périodiques
Gestion de la maintenance assister par ordinateur permettant la capitalisation de l'information.
RETEX organisés en interne
Maintenance à 3 niveaux d'expertise
Prestataire extérieur si besoin
</t>
  </si>
  <si>
    <t>Entretiens individuels, collectifs, sujets à l'ODJ du CODIR si nécessaire
SRH
Procédure en cas de harcèlement</t>
  </si>
  <si>
    <t>Violence verbale, agressivité des collaborateurs lorsqu'ils expriment leurs propos.</t>
  </si>
  <si>
    <t>Ce profil n'existe plus</t>
  </si>
  <si>
    <t>Externalisation pour le moment car la personne habilitée est absente</t>
  </si>
  <si>
    <t>Afficher la consigne d'obligation de porter les chaussures de sécurité</t>
  </si>
  <si>
    <t>Matériel de déménagement disponible dans le service
Chaussures de sécurité</t>
  </si>
  <si>
    <t>- Permis de feu pour les travaux par point chaud ou générant de la poussière
- Gants cuir
- Lunettes de protection
- travail très exceptionnel
- Perceuse branchée sur aspirateur</t>
  </si>
  <si>
    <t>Travail très exceptionnel</t>
  </si>
  <si>
    <t>Les produits chimiques sont d'abord soumis pour avis au service prévention du centre avant de pouvoir être commandés</t>
  </si>
  <si>
    <t>- 1 fois par an</t>
  </si>
  <si>
    <t>Déplacement/manœuvre du mobilier pour préparer les espaces d'expositions/manifestations. Déplacement des chaises et tables. Chaises sans poignée pour manipulation (env. 8kg/chaise) . Certaines tables sont démontées avant manipulation.</t>
  </si>
  <si>
    <t>Risque électrique en cas de matériel en mauvais état ou non respect des consignes de sécurité (changement d'ampoules)</t>
  </si>
  <si>
    <t>local rangé</t>
  </si>
  <si>
    <t>Porte condamnée</t>
  </si>
  <si>
    <t>Formation nacelle</t>
  </si>
  <si>
    <t>Produit évacué</t>
  </si>
  <si>
    <t>- Permis de feu pour les travaux par point chaud ou générant de la poussières
-prestation extérieure pour la majorité des travaux
- vérification des compétences par le CS
- tenue de travail
- gants, lunettes, chaussures et masque
- fiches consignes</t>
  </si>
  <si>
    <t>travail désormais effectué par le service atelier du centre</t>
  </si>
  <si>
    <t>Les consignes de sécurité aux postes sont à revoir pour préciser spécifiquement les consignes de protection en focntion des risques</t>
  </si>
  <si>
    <t>-rédaction de plan de prévention avec entreprises extérieures faite par le régisseur et le pôle prévention du centre</t>
  </si>
  <si>
    <t>- Ecrans plats
- Repose pieds à disposition
- Coussins repose poignet clavier et souris à disposition
- Fauteuil de bureau 5 roulettes avec dossier réglable et accoudoirs à disposition
- Formation gestes et postures à disposition 
- Ventouses</t>
  </si>
  <si>
    <t>- Chariot à roulettes
- Gerbeur électrique
- Chariot de manutention catégorie 3
- formation et autorisation</t>
  </si>
  <si>
    <t>Escalier d'accès à la régie de la petite salle de spectacle, absence de main courante</t>
  </si>
  <si>
    <t>Armoire fermée et verrouillée</t>
  </si>
  <si>
    <t xml:space="preserve">- Local utilisé uniquement pour le stockage
- auditorium à dispo dans le centre
</t>
  </si>
  <si>
    <t>Aménagements effectuées</t>
  </si>
  <si>
    <t>Centre Pompidou,régie</t>
  </si>
  <si>
    <t>Isolement</t>
  </si>
  <si>
    <t>La personne travaille seule dans ce bureau</t>
  </si>
  <si>
    <t>Demandes répétées de la tutelle</t>
  </si>
  <si>
    <t>La réponse dans les délais impartis et le nombre empêche de se concentrer sur les éléments du quotidien</t>
  </si>
  <si>
    <t>Etablir une liste des demandes pour recueillir des éléments factuels et faire un retour à la tutelle</t>
  </si>
  <si>
    <t>Les demandes de la tutelle ne font l'objet d'aucun retour</t>
  </si>
  <si>
    <t>Se servir du travail effectué pour l'utiliser en interne</t>
  </si>
  <si>
    <t>Mise en place des projections</t>
  </si>
  <si>
    <t>Les prestations de la cinémathèque augmentent fortement le travail de la régie</t>
  </si>
  <si>
    <t>Soutien de la part de la hiérarchie et des collègues</t>
  </si>
  <si>
    <t>Cartographie des risques 2014</t>
  </si>
  <si>
    <t>l'outil n'existe plus</t>
  </si>
  <si>
    <t>Répétition</t>
  </si>
  <si>
    <t>Réception, expédition du courrier, enregistrment dans MULTIGEST</t>
  </si>
  <si>
    <t>Les enregistrements et scan pour tout courrier entrant ou sortant est chronophage. Peut prendre jusqu'à une matinée par jour</t>
  </si>
  <si>
    <t>Voir la possibilité de faciliter le travail par des améliorations type saisie semi automatiques ou automatiques + menus déroulants comme proposé par le secrétariat.</t>
  </si>
  <si>
    <t>Décharge électrostatique</t>
  </si>
  <si>
    <t>Un des postes est exposé à l'electricité statique</t>
  </si>
  <si>
    <t>Changer de bureau</t>
  </si>
  <si>
    <t>Si le changement n'est pas satisfaisant, voir pour un tapis anti électricité statique</t>
  </si>
  <si>
    <t>Déménagement prévu après les travaux de réhabilitation</t>
  </si>
  <si>
    <t>Port du casque audio pour minimiser l'exposition aux bruits
Déménagement prévu après les travaux de réhabilitation</t>
  </si>
  <si>
    <t>Rangement des livres entre 17 et 20 heures</t>
  </si>
  <si>
    <t>publics</t>
  </si>
  <si>
    <t xml:space="preserve">le public peut être très insistant avec les vacataires </t>
  </si>
  <si>
    <t>Alerte au responsable vacataire qui fait un signalement au Resp de Service</t>
  </si>
  <si>
    <t>Environnement</t>
  </si>
  <si>
    <t>nettoyage</t>
  </si>
  <si>
    <t>Le nettoyage est effectué de manière aléatoire car le bureau est accessible avec un badge</t>
  </si>
  <si>
    <t>Prévoir un accès pour l'entreprise de nettoyage</t>
  </si>
  <si>
    <t>Contact avec Public potentiellement agressif, voire violent. Risque agression verbale, menace ou agression physique. Forts ressentiments des agents sur les expériences vécues. Ne connaissent pas les suites apportées.</t>
  </si>
  <si>
    <t>Analyser les évènements indésirables graves et faire un retour par mail sur les mesures prises aux agents</t>
  </si>
  <si>
    <t>Escalator réparé</t>
  </si>
  <si>
    <t>Poids dans les rayonnages</t>
  </si>
  <si>
    <t>Si trop de microfilms, les portes sont difficiles à ouvrir et à refermer</t>
  </si>
  <si>
    <t xml:space="preserve">Lassitude face à des dysfonctionnements et lenteurs. Peut favoriser l'apparition de comportements agressifs des usagers. Facteur Risques Psycho Sociaux  </t>
  </si>
  <si>
    <t>BPI/service presse</t>
  </si>
  <si>
    <t>les 6 ordinateurs dédiés à la recherche documentaire ont un accès internet mais les usagers n'ont pas le droit d'utiliser les réseaux sociaux sur ces 6 postes</t>
  </si>
  <si>
    <t>Anticiper les commandes pour éviter les ruptures de gels hydroalcoolique en fin d'année</t>
  </si>
  <si>
    <t>Rajouter dans la formation à la sécurité des nouveaux arrivants les risques liés au service public et les conséquences au quotidien</t>
  </si>
  <si>
    <t>Contact avec Public en détresse sociale et sans règles d'hygiène</t>
  </si>
  <si>
    <t>service de nettoyage</t>
  </si>
  <si>
    <t>mettre en place du balisage et des panneaux sols glissants dans l'attente du service nettoyage</t>
  </si>
  <si>
    <t>BPI - histoire géo</t>
  </si>
  <si>
    <t xml:space="preserve">espace de 400 places à gérer seul avec toute une partie sans visibilité </t>
  </si>
  <si>
    <t>Permanence effectuée par un seul agent - pas de possibilité de s'absenter pour aller aux toilettes</t>
  </si>
  <si>
    <t>Alerte responsable SP en cas de dérive</t>
  </si>
  <si>
    <t xml:space="preserve">Collision avec les usagers </t>
  </si>
  <si>
    <t>Passage avec le chariot en haut des escalators</t>
  </si>
  <si>
    <t>Intendant SP</t>
  </si>
  <si>
    <t xml:space="preserve">Chariot à roulettes 
Ascenseur ou escalator pour se déplacer dans les étages
Organisation avec les autres services
</t>
  </si>
  <si>
    <t>Pression liée à la bonne tenue de la BPI à son ouverture</t>
  </si>
  <si>
    <t>Coordination de la préparation entre les services pour que tout soit mis à disposition avant l'ouverture.</t>
  </si>
  <si>
    <t xml:space="preserve">Pollution </t>
  </si>
  <si>
    <t>Pollution liée à la circulation dans la rue du renard</t>
  </si>
  <si>
    <t>Etat des dépenses de budgets envoyé au chefs de service pendant l'année
Encouragement à une dépense linéaire dans l'année 
Réunion informelle pour gérer les priorités  
Entraide entre les membres du Service
Priorisation</t>
  </si>
  <si>
    <t>Entretiens à 2</t>
  </si>
  <si>
    <t>Dématérialisation</t>
  </si>
  <si>
    <t>A court terme, les documents vont tous être dématérialisés et le matériel n'est pas adapté pour le moment à intégrer des contrats d'une centaine de pages</t>
  </si>
  <si>
    <t>Matériel sous dimensionné</t>
  </si>
  <si>
    <t>groupe de travail mis en place</t>
  </si>
  <si>
    <t>Etablir un cahier des charges du besoin spécifique</t>
  </si>
  <si>
    <t>Bureaux  des CS UT38-40 et 41  25 rue Renard</t>
  </si>
  <si>
    <t>Entretiens</t>
  </si>
  <si>
    <t>Bureau commun</t>
  </si>
  <si>
    <t>Rendez-vous fournisseurs, entretiens téléphoniques avec fournisseurs, entretiens et rdv équipes fait dans un bureau commun. Les autres CS doivent sortir du bureau pour continuer à travailler</t>
  </si>
  <si>
    <t xml:space="preserve">Salle 315 mais pas toujours libre 
</t>
  </si>
  <si>
    <t>Porte palière de secours</t>
  </si>
  <si>
    <t>Encombremetn</t>
  </si>
  <si>
    <t>UT38 -40 -41 DSI</t>
  </si>
  <si>
    <t>Tous les services</t>
  </si>
  <si>
    <t>Revoir l'organisation avec les autres services ou à un autre étage pour envisager un espace supplémentaire ou un réaménagement par service sur l'étage même.</t>
  </si>
  <si>
    <t>Mettre en place des infos pratiques  + procédures sur synapse</t>
  </si>
  <si>
    <t>rappeler aux CS qu'ils sont les managers de leurs équipes également sur les sujets transverses</t>
  </si>
  <si>
    <t>Masque respiratoire à disposition
Vêtement de travail</t>
  </si>
  <si>
    <t>Matériel de l'auto-formation positionné à hauteur d'homme  et étanche à la poussière 
Planche repose genoux</t>
  </si>
  <si>
    <t>Vêtement de travail
Les nouveaux matériels sont moins sujets à ce type de tâche
Les travaux de rénovation de la BPI permettront de souffler à l'extérieur</t>
  </si>
  <si>
    <t>Le personnel du centre prend en charge les interventions électriques</t>
  </si>
  <si>
    <t>Déployer les nouveaux caissons qui ont été demandés dans le cadre des travaux de rénovation de la Bibliothèque aux 2eme et 3eme étages</t>
  </si>
  <si>
    <t xml:space="preserve">Ré enclenchement des disjoncteurs après test réseau ou disjonctions intempestives. Branchement/maintenance de matériel informatique. Dépannage matériel vidéo ou informatique. </t>
  </si>
  <si>
    <t>Manipulation de tv/ordinateur/matériel informatique. Risque lié à la manutention, chute d'objet en cours de manipulation, chariot. Environ 4 T de matériel sont renouvelés / an</t>
  </si>
  <si>
    <t>Demander des chaussures de sécurité à sos équipemets</t>
  </si>
  <si>
    <t xml:space="preserve">Délivrer une autorisation de conduite correspondante </t>
  </si>
  <si>
    <t>Incompréhension des prises de décisions  de la Direction par l'équipe. Manque de lisibilité de la stratégie de dotation du matériel informatique qui peut être en contradiction avec les compétences du service</t>
  </si>
  <si>
    <t>Maintenance</t>
  </si>
  <si>
    <t>les personnes peuvent être amenées à travailler seule</t>
  </si>
  <si>
    <t xml:space="preserve">Le local est encombré </t>
  </si>
  <si>
    <t>Profiter des travaux et du déménagement pour faire le tri.</t>
  </si>
  <si>
    <t>Pour les fatigues ou gêne oculaire, demander un rdv avec la médecine de prévention pour diagnostic</t>
  </si>
  <si>
    <t>Si nécessaire, demander un écran anti-reflet au service informatique</t>
  </si>
  <si>
    <t>Dysfonctionnements logiciels excel, word et lenteurs lors de recherches sur internet avec diffénces de dysfonctionennements d'un poste à l'autre</t>
  </si>
  <si>
    <t>appel hot line</t>
  </si>
  <si>
    <t>Lors du changement des postes informatiques, définir les besoins pour tenir compte de l'adéquation travail et recherches effectuées et matériel nécessaire</t>
  </si>
  <si>
    <t>Coordination des travaux entre services</t>
  </si>
  <si>
    <t>Travail de recherche et de bureau</t>
  </si>
  <si>
    <t>Lenteur et dysfonctionnements</t>
  </si>
  <si>
    <t>Disponibilité, intérêt, compréhension</t>
  </si>
  <si>
    <t>les services ne se coordonnent pas assez pour être efficaces dans le résultat souhaité</t>
  </si>
  <si>
    <t>Redéfinir le rôle et les compétences du référent électronique de chaque service</t>
  </si>
  <si>
    <t>Pas de wifi dans le service</t>
  </si>
  <si>
    <t>Manque de wifi lors de présentation par des externes et plus généralement dans le travail quotidien</t>
  </si>
  <si>
    <t>Demander l'ouverture du WIFI lors de besoins spécifiques du bureau</t>
  </si>
  <si>
    <t>L'éclairage ne convient pas  et les lumières d'appoint ne solutionnent pas la g^ne</t>
  </si>
  <si>
    <t>Changer l'éclairage actuels par des LEDS</t>
  </si>
  <si>
    <t>Ateliers</t>
  </si>
  <si>
    <t xml:space="preserve">Manutention du matériel </t>
  </si>
  <si>
    <t>mettre à disposition des paper boards à roulettes</t>
  </si>
  <si>
    <t>Mise en place d'ateliers de + en + fréquente</t>
  </si>
  <si>
    <t>Pourvoir la chargée de production d'un téléphone portable</t>
  </si>
  <si>
    <t>Optimiser la fluidité des informations pour que les personnes aient le même niveau d'informations</t>
  </si>
  <si>
    <t>Prévoir lors d'un réaménagement un bureau permettant les échanges nécessitant de la discrétion ou une cabine type téléphonique</t>
  </si>
  <si>
    <t>Service développement des publics et communication</t>
  </si>
  <si>
    <t>UT00</t>
  </si>
  <si>
    <t xml:space="preserve">BPI </t>
  </si>
  <si>
    <t>Présence de poussière. Moquette au sol. Risque de développement allergie/sensibilité à la poussière</t>
  </si>
  <si>
    <t>Matériels et objets stockés devant les portes de secours</t>
  </si>
  <si>
    <t>Rappeler l'interdiction d'encombrer les portes</t>
  </si>
  <si>
    <t xml:space="preserve">Portes palières </t>
  </si>
  <si>
    <t>Les annonces sont beaucoup trop fortes</t>
  </si>
  <si>
    <t>UT23 : Acquisition médiation</t>
  </si>
  <si>
    <t>Pas de stockage au dessus des armoires</t>
  </si>
  <si>
    <t>Suivre la formation travail sur écran/gestes et postures à disposition  pour ceux qui en ressentent nt le besoin</t>
  </si>
  <si>
    <t>Remplacer le filtre mousse</t>
  </si>
  <si>
    <t xml:space="preserve">Changer les néons par des LEDS </t>
  </si>
  <si>
    <t>Prévoir changement avec travaux de réhabilitation</t>
  </si>
  <si>
    <t>Faire vérifier le raccordement entre l'écran visiteurs et le branchement derrière la cloison lors de la prochaine visite de l'APAVE</t>
  </si>
  <si>
    <t>UT55</t>
  </si>
  <si>
    <t>Avoir des écrans sur bras pour optimiser la place sur les tables</t>
  </si>
  <si>
    <t>plus d'utilisation</t>
  </si>
  <si>
    <t>Ventilateur remplacé</t>
  </si>
  <si>
    <t>Coussins repose poignet clavier et souris à disposition
Formation gestes et postures à disposition 
Fauteuil de bureau 5 roulettes avec dossier réglable et accoudoirs à disposition
=
travail sur écran</t>
  </si>
  <si>
    <t>les prises sont placées trop loin des bureaux, les fils électriques sont tirés dans le vide</t>
  </si>
  <si>
    <t xml:space="preserve">Amplitude de travail générant de la fatigue. Facteur Risques Psycho Sociaux </t>
  </si>
  <si>
    <t>étagères libres</t>
  </si>
  <si>
    <t>terminé</t>
  </si>
  <si>
    <t>veilleuse réparée</t>
  </si>
  <si>
    <t>Bon relationnel  entre agents
Mise en place d'Interlocuteurs référents par services
Bonne connaissance du rôle de chacun</t>
  </si>
  <si>
    <t>espace réorganisé</t>
  </si>
  <si>
    <t>Annonces</t>
  </si>
  <si>
    <t>circulation entre 25 et Centre Pompidou</t>
  </si>
  <si>
    <t xml:space="preserve">Branchement Dépannage matériel informatique. Intervention en salles serveurs. </t>
  </si>
  <si>
    <t>Les serveurs peuvent surchauffer et malgré l'alerte, les personnes ne se déplacent pas toujours dans l'immédiat.</t>
  </si>
  <si>
    <t>plus d'encombrement</t>
  </si>
  <si>
    <t>Mettre une boîteà clés trakka au niveau du SAS</t>
  </si>
  <si>
    <t xml:space="preserve">- 2 personnes habilitées B1 BR
- besoins supplémentaires gérés par le centre
</t>
  </si>
  <si>
    <t>EN CAS DE VOLS par un usager, AMENDE et  le service juridique est sollicité</t>
  </si>
  <si>
    <t>Service Développement des publics et communication</t>
  </si>
  <si>
    <t>Service civilisation, sciences et société</t>
  </si>
  <si>
    <t>Fenêtre changée mais il reste des infiltrations. Le Centre a prévu des travaux de façades</t>
  </si>
  <si>
    <t xml:space="preserve">Mise en place de pompes à chaleur
</t>
  </si>
  <si>
    <t>Rappeler les procédures : appel 4001</t>
  </si>
  <si>
    <t>Relancer le centre suite demande faite dans registre hygiène et sécurité</t>
  </si>
  <si>
    <t>Vérification électrique effectuée le 18/04/2018 par l'apave</t>
  </si>
  <si>
    <t>Mettre en place une visite par le BDS</t>
  </si>
  <si>
    <t>Procédure
Etiquettes autocollantes avec numéros d'urgences sur les combinés téléphoniques
Formation SST
Formation sécurité effectuée</t>
  </si>
  <si>
    <t xml:space="preserve">Salle de réunion 315 climatisée
Fontaine à eau dans tous les étages
Stores aux fenêtres
Ventilateurs dans les bureaux
Réfrigérateurs aux 2eme et 3eme
Si température supérieure à 33°, possibilité de partir une heure + tôt
6 baies de fenêtres ont été changées entre les 5eme et 6eme étage
Le centre a planifié des travaux </t>
  </si>
  <si>
    <t>Suivre l'état d'avancement du plan des travaux promis par le Centre</t>
  </si>
  <si>
    <t>Demander remplaceement des fenêtres défectueuses en urgence</t>
  </si>
  <si>
    <t>Prévoir un nouvel espace avec les travaux de réhabilitation du centre / NOUVELLE TISANERIE</t>
  </si>
  <si>
    <t>Beaucoup de bureaux en open-space. Difficulté de concentration. Fatigue nerveuse/auditive.</t>
  </si>
  <si>
    <t>Faire appel aux services du centre pour une étude plus générale de conception des lieux de travail</t>
  </si>
  <si>
    <t>Mesurer le taux de pollution (Mairie de Paris)</t>
  </si>
  <si>
    <t>Les escaliers desservant les étages des bureaux de la BPI ne possèdent qu'une seule main courante ( à droite en montant). Pas de possibilité de se tenir à une rampe lorsque que l'on est côté mur. Risque de chute dans les escaliers
La demande de rampe côté extérieure a été faite et le retour du centre est négative sur la possibilité de la mettre en place</t>
  </si>
  <si>
    <t>Demander la justification de la non mise en place de la rampe côté extérieure</t>
  </si>
  <si>
    <t>Alerter le 4001 par le biais de la direction BPI</t>
  </si>
  <si>
    <t>Faire une demande auprès du centre pour augmentation la pression des chasses d'eau</t>
  </si>
  <si>
    <t>Demander à ce que l'entretien des toilettes soit plus fréquent</t>
  </si>
  <si>
    <t>Demande faite auprès du centre pour changer les autres palières</t>
  </si>
  <si>
    <t>Les portes palières ferment mal. Intrusion d'individus dans les étages
Les portes du 2 et du 3eme étage ont été changées</t>
  </si>
  <si>
    <t xml:space="preserve">Faire un inventaire des caissons qui ne ferment pas à clés </t>
  </si>
  <si>
    <t>Mettre à disposition des caissons sécurisés pour ceux qui n'en ont pas</t>
  </si>
  <si>
    <t>Demander le remplacement des néons existants par des LEDS</t>
  </si>
  <si>
    <t>Mettre un filtre UV</t>
  </si>
  <si>
    <t>Mesures de luminosité effectuées : seuil dépassé
Modification à venir dans le cadre des travaux de rénovation</t>
  </si>
  <si>
    <t>Nettoyage du mobilier lorsqu'il est débarrassé
Aspiration des moquettes régulièrement
Nouvau contrat négocié</t>
  </si>
  <si>
    <t>Rappeler les conditions  d'intervention de l'entreprise de nettoyage</t>
  </si>
  <si>
    <t xml:space="preserve">Balisage avec des barrières spécifiques, de la rubalise et des consignes de passage.
Bande guidage au sol le long du centre 
Déménagement du service Handicap au 25 rue du renard prévu en 2019
</t>
  </si>
  <si>
    <t>Trouver des lieux de stockage</t>
  </si>
  <si>
    <t>Demander au centre de Définir des cheminements piétons et cheminements engins. Séparer au maximum les flux. Les baliser par de la signalétique horizontale</t>
  </si>
  <si>
    <t>Intégrer ce risque dans formation Hygiène et Sécurité</t>
  </si>
  <si>
    <t>Demande faite auprès du centre d'augmenter la luminosité
Travaux à venir</t>
  </si>
  <si>
    <t>Demander la formation e-learning proposée par le centre pour l'utiliser à la BPI</t>
  </si>
  <si>
    <t>Utiliser le matériel du centre pour les formations utilisation des moyens de secours</t>
  </si>
  <si>
    <t xml:space="preserve">Valider l'actualisation des connaissances par un quizz individuel </t>
  </si>
  <si>
    <t xml:space="preserve">Mettre en place  des exercices d'évacuation </t>
  </si>
  <si>
    <t xml:space="preserve">Prise en charge en cas de forte dérive par le Responsable SP présent
Service Sécurité disponible en cas de besoin au rez-de-chaussée
Rondes régulières des agents de sûreté
Médiateurs présent en période pré-bac
Bouton alerte discrète sous les bureaux SP
Portique détection objets métalliques à l'entrée
Limite du nombre d'entrant à 2150. Limité à 1800 pers. en période d'affluence pré Bac.
Cahier des responsables de Service (main courante des évènements)
Vademecum à disposition dans le bureau responsable SP
Formation gestion des conflits suivie par la majorité des responsables SP 
Mise en place d'un groupe d'échanges (coordination) 1 fois tous les mois 1/2
Analyse du contenu du cahier responsable de SP par Dir des publics </t>
  </si>
  <si>
    <t>Déterminer les informations suffisantes et nécessaires et établir des fiches pratiques - centraliser les informations pour l'instant présentes sur BIPBIP, le vademecum, le règlement intérieur et synapse.</t>
  </si>
  <si>
    <t>Faire une restitution systématique des incidents graves aux réunions de coordination (groupe d'échange)</t>
  </si>
  <si>
    <t xml:space="preserve">
Distributeur gel hydro alcoolique au bureau SP
Mise à disposition de lingettes nettoyantes
Service nettoyage
Gants à disposition</t>
  </si>
  <si>
    <t>Créer un poste référent social qui pourrait contacter des associations pour prendre en charge les personnes en détresse sociale (sept 2019)</t>
  </si>
  <si>
    <t>Travaux à venir intégrant la visibilité</t>
  </si>
  <si>
    <t>Rappel des consignes par annonce micro
Présence de pictogrammes sur les lampes</t>
  </si>
  <si>
    <t>Procédure pour la délimitation de la zone réservée</t>
  </si>
  <si>
    <t>Communication des dysfonctionnements de méthodes aux personnes affectées au bureau auto formation pour éviter de les proposer aux usagers</t>
  </si>
  <si>
    <t>Mettre une couleur spécifique ou un affichage sur le bureau</t>
  </si>
  <si>
    <t>Affichage sur le poste informatique</t>
  </si>
  <si>
    <t>Rappel de procédure : Faire appel au service équipement pour faire nettoyer le chariots</t>
  </si>
  <si>
    <t>Le bureau équipements n'a plus le temps d'intervenir pour les demandes</t>
  </si>
  <si>
    <t>Revoir la conception des périodiques pour éviter qu'ils soient au sol dans le cadre du projet de rénovation</t>
  </si>
  <si>
    <t>le compactus va être vidé pour le déménagement lié aux travaux de réhabilitation. Par la suite, privilégier les armoires plutôt que le compactus pour alléger les rayonnages du compactus.</t>
  </si>
  <si>
    <t>Appel aux vacataires pour aides temproraires</t>
  </si>
  <si>
    <t>Formation GP à disposition</t>
  </si>
  <si>
    <t>Lors des travaux, une salle d'expo dédiée évitera cette tâche</t>
  </si>
  <si>
    <t>Par manque de place, stockage de matériel et cartons dans le couloir et sur le palier. Une porte n'est pas utilisable</t>
  </si>
  <si>
    <t>Demander intervention DBS</t>
  </si>
  <si>
    <t>Mettre en place une gestion des formations obligatoires en sécurité</t>
  </si>
  <si>
    <t>Mettre en place une gestion des formations obligatoiress en sécurité</t>
  </si>
  <si>
    <t>Faire appel au service conception des lieux de travail du centre</t>
  </si>
  <si>
    <t>Gérer les formations obligatoires</t>
  </si>
  <si>
    <t>Amplitude de travail pouvant atteindre 45h/sem. Une personne va partir</t>
  </si>
  <si>
    <t>1 personne est en cours de recrutement,</t>
  </si>
  <si>
    <t>Vérifier que les plans de prévention sont bien pris par le serv prévention du centre</t>
  </si>
  <si>
    <t>Renforcement du service avec des collaborateurs arrivant crescendo  tout au long de la préparation (septembre à mars)
3 semaines de congés supplémentaires
Plans de prévention externalisés</t>
  </si>
  <si>
    <t xml:space="preserve">Organisation d'un festival. Augmentation de la densité du travail 2 mois avant la date d'échéance. (janvier =&gt; mars). Stress. Activité générant un surplus d'activité. Risque fatigue/épuisement. Facteur Risques Psycho Sociaux </t>
  </si>
  <si>
    <t>Mettre en place une règle</t>
  </si>
  <si>
    <t>Faire appel au service prévention et ergonome pour diag plus approfondi</t>
  </si>
  <si>
    <t>Faire appel au service de prevention et ergonome pour diag plus approfondi</t>
  </si>
  <si>
    <t>Rappel des procédures en cas de dérive d'un usager</t>
  </si>
  <si>
    <t>Rappeler les procédures de nettoyage</t>
  </si>
  <si>
    <t>Rappeler la procédure : Faire une demande auprès de sos équipements quand les chariots sont sales (plateaux et roues)</t>
  </si>
  <si>
    <t>Trouver des espaces de stockages pour le matériel</t>
  </si>
  <si>
    <t>Animer une formation hygiène et sécurité auprès des personnel en renfort</t>
  </si>
  <si>
    <t>Vérifier avec le centre la procédure d'intervention et tracer les évènements</t>
  </si>
  <si>
    <t>- Demande faite auprès de la préfecture pour verbaliser les véhicules stationnés dans la rue ST MERI
- Accompagnement de la personne par des ASI
- Les livraisons ne doivent plus se faire au bloc 1
- collègues bienveillants</t>
  </si>
  <si>
    <t>Déménager le service au 25 rue du renard</t>
  </si>
  <si>
    <t xml:space="preserve"> Utilisation quasi systématique de multiprises dans les bureaux. Risque de départ de feu.
Présence chauffages électriques d'appoint, ventilateur, bouilloires dans les bureaux.</t>
  </si>
  <si>
    <t>Entrée du personnel/ circulation entre 25 et Centre Pompidou/couloir du centre</t>
  </si>
  <si>
    <t>Suivre les Travaux prévus ave le Centre</t>
  </si>
  <si>
    <t>Mesurer l'adéquation contraintes/ressources</t>
  </si>
  <si>
    <t>Recours à un stagiaire?</t>
  </si>
  <si>
    <t>Faire un point régulier pour vérifier l'équimibre contraintes/ressources</t>
  </si>
  <si>
    <t>Plateau Centre/Sanitaires</t>
  </si>
  <si>
    <t>Absence de signal lumineux</t>
  </si>
  <si>
    <t>Les personnes sourdes ne peuvent pas entendre l'alarme incendie</t>
  </si>
  <si>
    <t>Demander au centre de poser une alarme lumineuse</t>
  </si>
  <si>
    <t>Faire un suivi régulier sur ce poste créé depuis peu</t>
  </si>
  <si>
    <t>25 rue du Renard</t>
  </si>
  <si>
    <t>Négocier avec le centre la rénovation des lieux</t>
  </si>
  <si>
    <t>Mettre un panneau indiquant de s'adresser au bureau voisin en cas d'absence</t>
  </si>
  <si>
    <t xml:space="preserve">Proposer des bouchons d'oreilles </t>
  </si>
  <si>
    <t>Mettre à disposition une tenue type polaire</t>
  </si>
  <si>
    <t xml:space="preserve">Réaménager l'espace </t>
  </si>
  <si>
    <t>Coordination des travaux</t>
  </si>
  <si>
    <t>UT56</t>
  </si>
  <si>
    <t>Coordination BPI-CENTRE</t>
  </si>
  <si>
    <t>Service civilisation , sciences et société</t>
  </si>
  <si>
    <t>Action réalisée ou en cours</t>
  </si>
  <si>
    <t>UT56 : coordination Centre - BPI</t>
  </si>
  <si>
    <t>Travaux de rénovation</t>
  </si>
  <si>
    <t>absence de coordination</t>
  </si>
  <si>
    <t>Les travaux vont débuter</t>
  </si>
  <si>
    <t>Mettre une coordination entre OPIC et la BPI</t>
  </si>
  <si>
    <t>Total J</t>
  </si>
  <si>
    <t>Total O</t>
  </si>
  <si>
    <t>Total V</t>
  </si>
  <si>
    <t>Utilisation d'un cutter de précision exacto pour la découpe de maquette/papier. Risque coupure aux mains. Risque en cas de chute du cutter : cutter reste sur le bureau (non ranger)</t>
  </si>
  <si>
    <t>Le traitement des études implique l'absorption d'une masse importante d'informations. La demande psychologique est en adéquation avec ce volume d'informations à assimiler. Facteur Risques Psycho Sociaux  et risque fatigue physique et psychologique</t>
  </si>
  <si>
    <t>BPI et Bureaux 25 rue Renard</t>
  </si>
  <si>
    <t>Réfléchir à la mise en place d'un poste d'intendant mise en place des ateliers</t>
  </si>
  <si>
    <t>(vide)</t>
  </si>
  <si>
    <t>Total R</t>
  </si>
  <si>
    <t>Total (vide)</t>
  </si>
  <si>
    <r>
      <t>Déplacement des livres commandés dans des cages métalliques d'environ 2m. Risque de blessures au dos en les manipulant. Risque majoré lors du passage de la porte d'acc</t>
    </r>
    <r>
      <rPr>
        <sz val="12"/>
        <rFont val="Calibri"/>
        <family val="2"/>
      </rPr>
      <t>ès de l'ascenseur au plateau qui doit être ouverte manuellement l'après midi et qui se referme très vite
Risque de pincement contusion lors du passage des portes</t>
    </r>
  </si>
  <si>
    <r>
      <rPr>
        <sz val="12"/>
        <rFont val="Calibri"/>
        <family val="2"/>
      </rPr>
      <t xml:space="preserve">Cutter à lames rétractables à disposition </t>
    </r>
  </si>
  <si>
    <r>
      <t>Manipulation de</t>
    </r>
    <r>
      <rPr>
        <strike/>
        <sz val="12"/>
        <rFont val="Calibri"/>
        <family val="2"/>
      </rPr>
      <t xml:space="preserve">s </t>
    </r>
    <r>
      <rPr>
        <sz val="12"/>
        <rFont val="Calibri"/>
        <family val="2"/>
      </rPr>
      <t>livres. Risque de blessures dos/membres supérieurs.</t>
    </r>
  </si>
  <si>
    <r>
      <rPr>
        <sz val="12"/>
        <rFont val="Calibri"/>
        <family val="2"/>
      </rPr>
      <t>Formation Gestes et Postures à disposition 
Travail sur table à hauteur d'homme</t>
    </r>
  </si>
  <si>
    <r>
      <t xml:space="preserve">Lève bac électrique
</t>
    </r>
    <r>
      <rPr>
        <sz val="12"/>
        <rFont val="Calibri"/>
        <family val="2"/>
      </rPr>
      <t>Réaménagement de l'alvéole
Caisses de 46l au lieu de 56l</t>
    </r>
  </si>
  <si>
    <r>
      <t xml:space="preserve">Utilisation d'étiquette qui s'enlève sans usage de produit décolle étiquette
</t>
    </r>
    <r>
      <rPr>
        <sz val="12"/>
        <rFont val="Calibri"/>
        <family val="2"/>
      </rPr>
      <t>Interdiction d'utiliser de l'aérosol de produit pour décoller les étiquettes</t>
    </r>
  </si>
  <si>
    <r>
      <t xml:space="preserve">Travail sur écran. Les bureaux proches de la baie vitrée </t>
    </r>
    <r>
      <rPr>
        <sz val="12"/>
        <color indexed="10"/>
        <rFont val="Calibri"/>
        <family val="2"/>
      </rPr>
      <t xml:space="preserve"> </t>
    </r>
    <r>
      <rPr>
        <sz val="12"/>
        <rFont val="Calibri"/>
        <family val="2"/>
      </rPr>
      <t xml:space="preserve">sont parfois exposés à une forte luminosité qui se reflète sur les écrans. Risque fatigue visuelle/gène
</t>
    </r>
  </si>
  <si>
    <r>
      <t xml:space="preserve">Caisse plastique environ 30L avec poignée
Chariot à roulettes
Equipe équipement bâtiment à disposition si besoin
</t>
    </r>
    <r>
      <rPr>
        <sz val="12"/>
        <rFont val="Calibri"/>
        <family val="2"/>
      </rPr>
      <t>Formation Gestes et Postures à disposition
Valise à roulettes
Porte doucement</t>
    </r>
  </si>
  <si>
    <r>
      <t xml:space="preserve">- Nacelle
- Echafaudage
</t>
    </r>
    <r>
      <rPr>
        <sz val="12"/>
        <color indexed="53"/>
        <rFont val="Calibri"/>
        <family val="2"/>
      </rPr>
      <t>- Perches</t>
    </r>
    <r>
      <rPr>
        <sz val="12"/>
        <rFont val="Calibri"/>
        <family val="2"/>
      </rPr>
      <t xml:space="preserve">
- PIR (escabeau sécurisé)
- Personnel formé et  habilité 
- Autorisation de conduite</t>
    </r>
  </si>
  <si>
    <r>
      <t xml:space="preserve">- consigne d'utilisation du gerbeur
</t>
    </r>
    <r>
      <rPr>
        <sz val="12"/>
        <rFont val="Calibri"/>
        <family val="2"/>
      </rPr>
      <t>- formation et autorisation</t>
    </r>
  </si>
  <si>
    <r>
      <t xml:space="preserve">- Procédure existante et actualisée
- formations effectuées par </t>
    </r>
    <r>
      <rPr>
        <sz val="12"/>
        <rFont val="Calibri"/>
        <family val="2"/>
      </rPr>
      <t>les assistantes de prévention</t>
    </r>
  </si>
  <si>
    <r>
      <t xml:space="preserve">- Procédure existante et actualisée
- formations effectuées par </t>
    </r>
    <r>
      <rPr>
        <sz val="12"/>
        <rFont val="Calibri"/>
        <family val="2"/>
      </rPr>
      <t>les pompiers du centre
-participation à l'exercice d'évacuation du centre</t>
    </r>
  </si>
  <si>
    <r>
      <t xml:space="preserve">hotline informatique. Maintenance préventive et currative
</t>
    </r>
    <r>
      <rPr>
        <sz val="12"/>
        <color indexed="53"/>
        <rFont val="Calibri"/>
        <family val="2"/>
      </rPr>
      <t>Projet de rénovation du catalogue pour réalisation fin 2019</t>
    </r>
  </si>
  <si>
    <t>Cartographie des risques - 2019</t>
  </si>
  <si>
    <t>Synthèse d'évaluation - 2010 - graphiques</t>
  </si>
  <si>
    <t>25 rue renard</t>
  </si>
  <si>
    <t>Travail au poste</t>
  </si>
  <si>
    <t>Centre pompidou</t>
  </si>
  <si>
    <t>Service public</t>
  </si>
  <si>
    <t>Champs électromagnétiques in situ</t>
  </si>
  <si>
    <t>Rayonnement électromagnétiques</t>
  </si>
  <si>
    <r>
      <t xml:space="preserve">Travail dans les bureaux 25 rue renard. Agents exposés à des rayonnements (Electromagnétiques et Champs électriques). Analyse réalisée par l'APAVE 05/09/2018. Fiche n°12 du rapport. Lieux des points de mesure : Salle serveur 5ème étage, bureau 608, 605, 706, 709B.
</t>
    </r>
    <r>
      <rPr>
        <u/>
        <sz val="10"/>
        <rFont val="Calibri"/>
        <family val="2"/>
        <scheme val="minor"/>
      </rPr>
      <t>Résultats Induction magnétique :</t>
    </r>
    <r>
      <rPr>
        <sz val="10"/>
        <rFont val="Calibri"/>
        <family val="2"/>
        <scheme val="minor"/>
      </rPr>
      <t xml:space="preserve"> respect des  valeurs déclenchant l’action et respect du niveau de référence : Mesures  </t>
    </r>
    <r>
      <rPr>
        <sz val="10"/>
        <color rgb="FFFF0000"/>
        <rFont val="Calibri"/>
        <family val="2"/>
      </rPr>
      <t xml:space="preserve">≤ </t>
    </r>
    <r>
      <rPr>
        <sz val="8.5"/>
        <color rgb="FFFF0000"/>
        <rFont val="Calibri"/>
        <family val="2"/>
      </rPr>
      <t>0.11 micro Tesla</t>
    </r>
    <r>
      <rPr>
        <sz val="8.5"/>
        <rFont val="Calibri"/>
        <family val="2"/>
      </rPr>
      <t xml:space="preserve"> (soit </t>
    </r>
    <r>
      <rPr>
        <sz val="8.5"/>
        <color rgb="FFFF0000"/>
        <rFont val="Calibri"/>
        <family val="2"/>
      </rPr>
      <t xml:space="preserve">0.11% </t>
    </r>
    <r>
      <rPr>
        <sz val="8.5"/>
        <rFont val="Calibri"/>
        <family val="2"/>
      </rPr>
      <t xml:space="preserve">par rapport au niveau de référence pour les travailleurs à risques et </t>
    </r>
    <r>
      <rPr>
        <sz val="8.5"/>
        <color rgb="FFFF0000"/>
        <rFont val="Calibri"/>
        <family val="2"/>
      </rPr>
      <t xml:space="preserve">0.01 % </t>
    </r>
    <r>
      <rPr>
        <sz val="8.5"/>
        <rFont val="Calibri"/>
        <family val="2"/>
      </rPr>
      <t xml:space="preserve">de la valeur déclenchant l'action pour les travailleurs).
</t>
    </r>
    <r>
      <rPr>
        <u/>
        <sz val="8.5"/>
        <rFont val="Calibri"/>
        <family val="2"/>
      </rPr>
      <t>Champs électriques</t>
    </r>
    <r>
      <rPr>
        <sz val="8.5"/>
        <rFont val="Calibri"/>
        <family val="2"/>
      </rPr>
      <t xml:space="preserve"> : respect des  valeurs déclenchant l’action et respect du niveau de référence : Mesures  </t>
    </r>
    <r>
      <rPr>
        <sz val="8.5"/>
        <color rgb="FFFF0000"/>
        <rFont val="Calibri"/>
        <family val="2"/>
      </rPr>
      <t>≤ 7.05 V/m</t>
    </r>
    <r>
      <rPr>
        <sz val="8.5"/>
        <rFont val="Calibri"/>
        <family val="2"/>
      </rPr>
      <t xml:space="preserve">  (soit </t>
    </r>
    <r>
      <rPr>
        <sz val="8.5"/>
        <color rgb="FFFF0000"/>
        <rFont val="Calibri"/>
        <family val="2"/>
      </rPr>
      <t>0.1%</t>
    </r>
    <r>
      <rPr>
        <sz val="8.5"/>
        <rFont val="Calibri"/>
        <family val="2"/>
      </rPr>
      <t xml:space="preserve"> par rapport au niveau de référence pour les travailleurs à risques et </t>
    </r>
    <r>
      <rPr>
        <sz val="8.5"/>
        <color rgb="FFFF0000"/>
        <rFont val="Calibri"/>
        <family val="2"/>
      </rPr>
      <t>0.00 %</t>
    </r>
    <r>
      <rPr>
        <sz val="8.5"/>
        <rFont val="Calibri"/>
        <family val="2"/>
      </rPr>
      <t xml:space="preserve"> de la valeur déclenchant l'action pour les travailleurs.</t>
    </r>
    <r>
      <rPr>
        <sz val="10"/>
        <rFont val="Calibri"/>
        <family val="2"/>
        <scheme val="minor"/>
      </rPr>
      <t xml:space="preserve">
</t>
    </r>
  </si>
  <si>
    <r>
      <t xml:space="preserve">Travail au sein de la Bibliothèque, étage 2 et 3 du Centre pompidou. Agents exposés à des rayonnements (Electromagnétiques et Champs électriques). Analyse réalisée par l'APAVE 05/09/2018. Fiches n° 4 et 05 du rapport. Lieux des points de mesure : divers sur les plateaux (détaillé dans le rapport de l'APAVE
</t>
    </r>
    <r>
      <rPr>
        <u/>
        <sz val="10"/>
        <rFont val="Calibri"/>
        <family val="2"/>
        <scheme val="minor"/>
      </rPr>
      <t>Résultats Induction magnétique :</t>
    </r>
    <r>
      <rPr>
        <sz val="10"/>
        <rFont val="Calibri"/>
        <family val="2"/>
        <scheme val="minor"/>
      </rPr>
      <t xml:space="preserve"> respect des  valeurs déclenchant l’action et respect du niveau de référence : Mesures  </t>
    </r>
    <r>
      <rPr>
        <sz val="10"/>
        <color rgb="FFFF0000"/>
        <rFont val="Calibri"/>
        <family val="2"/>
      </rPr>
      <t xml:space="preserve">≤ </t>
    </r>
    <r>
      <rPr>
        <sz val="8.5"/>
        <color rgb="FFFF0000"/>
        <rFont val="Calibri"/>
        <family val="2"/>
      </rPr>
      <t>0.1 micro Tesla</t>
    </r>
    <r>
      <rPr>
        <sz val="8.5"/>
        <rFont val="Calibri"/>
        <family val="2"/>
      </rPr>
      <t xml:space="preserve"> (soit </t>
    </r>
    <r>
      <rPr>
        <sz val="8.5"/>
        <color rgb="FFFF0000"/>
        <rFont val="Calibri"/>
        <family val="2"/>
      </rPr>
      <t xml:space="preserve">0.10% </t>
    </r>
    <r>
      <rPr>
        <sz val="8.5"/>
        <rFont val="Calibri"/>
        <family val="2"/>
      </rPr>
      <t xml:space="preserve">par rapport au niveau de référence pour les travailleurs à risques et </t>
    </r>
    <r>
      <rPr>
        <sz val="8.5"/>
        <color rgb="FFFF0000"/>
        <rFont val="Calibri"/>
        <family val="2"/>
      </rPr>
      <t xml:space="preserve">0.01 % </t>
    </r>
    <r>
      <rPr>
        <sz val="8.5"/>
        <rFont val="Calibri"/>
        <family val="2"/>
      </rPr>
      <t xml:space="preserve">de la valeur déclenchant l'action pour les travailleurs).
</t>
    </r>
    <r>
      <rPr>
        <u/>
        <sz val="8.5"/>
        <rFont val="Calibri"/>
        <family val="2"/>
      </rPr>
      <t>Champs électriques</t>
    </r>
    <r>
      <rPr>
        <sz val="8.5"/>
        <rFont val="Calibri"/>
        <family val="2"/>
      </rPr>
      <t xml:space="preserve"> : respect des  valeurs déclenchant l’action et respect du niveau de référence : Mesures  </t>
    </r>
    <r>
      <rPr>
        <sz val="8.5"/>
        <color rgb="FFFF0000"/>
        <rFont val="Calibri"/>
        <family val="2"/>
      </rPr>
      <t>≤ 11.9 V/m</t>
    </r>
    <r>
      <rPr>
        <sz val="8.5"/>
        <rFont val="Calibri"/>
        <family val="2"/>
      </rPr>
      <t xml:space="preserve">  (soit </t>
    </r>
    <r>
      <rPr>
        <sz val="8.5"/>
        <color rgb="FFFF0000"/>
        <rFont val="Calibri"/>
        <family val="2"/>
      </rPr>
      <t>0.2%</t>
    </r>
    <r>
      <rPr>
        <sz val="8.5"/>
        <rFont val="Calibri"/>
        <family val="2"/>
      </rPr>
      <t xml:space="preserve"> par rapport au niveau de référence pour les travailleurs à risques et </t>
    </r>
    <r>
      <rPr>
        <sz val="8.5"/>
        <color rgb="FFFF0000"/>
        <rFont val="Calibri"/>
        <family val="2"/>
      </rPr>
      <t>0.1 %</t>
    </r>
    <r>
      <rPr>
        <sz val="8.5"/>
        <rFont val="Calibri"/>
        <family val="2"/>
      </rPr>
      <t xml:space="preserve"> de la valeur déclenchant l'action pour les travailleurs.</t>
    </r>
    <r>
      <rPr>
        <sz val="10"/>
        <rFont val="Calibri"/>
        <family val="2"/>
        <scheme val="minor"/>
      </rPr>
      <t xml:space="preserve">
</t>
    </r>
  </si>
  <si>
    <r>
      <t xml:space="preserve">Travail dans les bureaux 25 rue renard. Agents exposés à des champs électromagnétiques provenant de sources externes (Télévision, radio FM, téléphonie mobile, Wi-Fi…). Analyse réalisée par l'APAVE 05/09/2018. Lieux des points de mesure : Bureau 709B devant une fenêtre donnant sur des antennes de téléphonie mobile.
</t>
    </r>
    <r>
      <rPr>
        <sz val="8.5"/>
        <rFont val="Calibri"/>
        <family val="2"/>
      </rPr>
      <t xml:space="preserve">
</t>
    </r>
    <r>
      <rPr>
        <u/>
        <sz val="8.5"/>
        <rFont val="Calibri"/>
        <family val="2"/>
      </rPr>
      <t>Champs électriques</t>
    </r>
    <r>
      <rPr>
        <sz val="8.5"/>
        <rFont val="Calibri"/>
        <family val="2"/>
      </rPr>
      <t xml:space="preserve"> : Mesure moyenne spatiale résultante  </t>
    </r>
    <r>
      <rPr>
        <sz val="8.5"/>
        <color rgb="FFFF0000"/>
        <rFont val="Calibri"/>
        <family val="2"/>
      </rPr>
      <t>= 0.93 V/m.  N</t>
    </r>
    <r>
      <rPr>
        <sz val="8.5"/>
        <rFont val="Calibri"/>
        <family val="2"/>
      </rPr>
      <t>iveau de champ électrique extrapolé</t>
    </r>
    <r>
      <rPr>
        <sz val="8.5"/>
        <color rgb="FFFF0000"/>
        <rFont val="Calibri"/>
        <family val="2"/>
      </rPr>
      <t xml:space="preserve"> = 1.7 V/m  (soit très inférieur aux  limites d'exposition par service)</t>
    </r>
    <r>
      <rPr>
        <sz val="10"/>
        <rFont val="Calibri"/>
        <family val="2"/>
        <scheme val="minor"/>
      </rPr>
      <t xml:space="preserve">
    =&gt; niveau du signal inférieur au niveau de référence (valeur limite) associé à sa fréquence
    =&gt;  cumul des champs respectant les équations basse fréquence du décret (Densité de courant induit et effets de stimulation électrique pour f&lt;10MHz)
    =&gt;  cumul des champs respectant les équations haute fréquence du décret (Effet thermique pour : f &gt; 100kHz)
    = Respect des Indicateurs 2G/3G &amp; 2G/3G/4G de la Charte de la Ville de Paris (calcul
hors portée d'accréditation)</t>
    </r>
  </si>
  <si>
    <t>Dates en bleu</t>
  </si>
  <si>
    <t>nouveau risque 2024</t>
  </si>
  <si>
    <t>Evaluer si besoin de renfort ponctuel lors des pics d'activité</t>
  </si>
  <si>
    <t>Risque à supprimer?</t>
  </si>
  <si>
    <t>UT09 : Sociologie</t>
  </si>
  <si>
    <t>Travail de Bureau</t>
  </si>
  <si>
    <t>Bruit continu</t>
  </si>
  <si>
    <t xml:space="preserve">Casque antibruit à disposition </t>
  </si>
  <si>
    <t>Contacter le service équipements et bâtiments pour action</t>
  </si>
  <si>
    <t xml:space="preserve">Eclairage </t>
  </si>
  <si>
    <t>Eclairage insuffisant : 3 néons en fonctionnement sur 8</t>
  </si>
  <si>
    <t>Température au sein du bureau</t>
  </si>
  <si>
    <t>7eme étage (sous les toits) : bureaux mal isolés =&gt; collaborateurs impactés par les températures extérieures ( froid/ chaud)</t>
  </si>
  <si>
    <t>Chauffage d'appoint</t>
  </si>
  <si>
    <t>Se rapprocher du service technique du centre Pompidou pour prise en compte du défaut d'isolation</t>
  </si>
  <si>
    <t>Appareils électriques au sein du bureau</t>
  </si>
  <si>
    <t>Vigilance des collaborateurs</t>
  </si>
  <si>
    <t>Etudier la mise en place d'une salle de pause adaptée  à l'effectif et avec électroménagers permettant de répondre aux attentes des équipes</t>
  </si>
  <si>
    <t>Etudes réalisées par le service ne sont pas toujours utilisées par la Direction et non partagées aux membre de la BPI =&gt; sentiment de travail inutile</t>
  </si>
  <si>
    <t>Conflit de valeur - missions</t>
  </si>
  <si>
    <t xml:space="preserve">Analyse en CODIR des rapports présentés par le service
</t>
  </si>
  <si>
    <t>Intensité et temps de travail</t>
  </si>
  <si>
    <t>Consigne de prise en charge des urgences et conflits sociaux en priorité</t>
  </si>
  <si>
    <t>Définir le process d'accompagnement "faisant fonction de Directeur" pour un responsable service ( formation nécessaire, allègement des missions,..)</t>
  </si>
  <si>
    <t>Mettre en place une charte de Convivialité au travail</t>
  </si>
  <si>
    <t>Prise de décision en CODIR en collectif</t>
  </si>
  <si>
    <t>Rapports sociaux au travail</t>
  </si>
  <si>
    <t>Management complexe : difficulté de faire adhérer aux projets  les Chefs de service</t>
  </si>
  <si>
    <t>Formation management des Directeurs</t>
  </si>
  <si>
    <r>
      <t xml:space="preserve">risque déjà constaté en 2014 et </t>
    </r>
    <r>
      <rPr>
        <sz val="12"/>
        <color theme="9"/>
        <rFont val="Calibri"/>
        <family val="2"/>
        <scheme val="minor"/>
      </rPr>
      <t>2019</t>
    </r>
  </si>
  <si>
    <r>
      <t>Dates en noir/</t>
    </r>
    <r>
      <rPr>
        <sz val="12"/>
        <color theme="9"/>
        <rFont val="Calibri"/>
        <family val="2"/>
        <scheme val="minor"/>
      </rPr>
      <t>orange</t>
    </r>
  </si>
  <si>
    <t>Déménagement</t>
  </si>
  <si>
    <t>Contraintes de rythme</t>
  </si>
  <si>
    <t>Relations avec les collègues</t>
  </si>
  <si>
    <t xml:space="preserve">Relations au sein de la BPI </t>
  </si>
  <si>
    <t>Plateau</t>
  </si>
  <si>
    <t>Collecte</t>
  </si>
  <si>
    <t>Port de charge/ manutention successive</t>
  </si>
  <si>
    <t>Chariot de transport</t>
  </si>
  <si>
    <t>Formation Gestes et postures des salariés concernés</t>
  </si>
  <si>
    <t xml:space="preserve">Sollicitation des experts par service </t>
  </si>
  <si>
    <t>Les lumières</t>
  </si>
  <si>
    <t>Intervention sur chantier</t>
  </si>
  <si>
    <t>Coactivité durant la phase de travaux du site des Lumières</t>
  </si>
  <si>
    <t>Plan de prévention réalisé sur le site
Consignes EPI</t>
  </si>
  <si>
    <t>Evaluation et dotation des EPI nécessaires - à disposition sur le site des Lumières</t>
  </si>
  <si>
    <t>UT05 : Coopération</t>
  </si>
  <si>
    <t>Sol : sol irrégulier</t>
  </si>
  <si>
    <t>Informer le service équipements et bâtiment pour intervention</t>
  </si>
  <si>
    <t>Objectifs flous</t>
  </si>
  <si>
    <t>Entretiens réalisés avec la Responsable du service 
Sollicitation du service RH</t>
  </si>
  <si>
    <t>Mise en perspective des attentes du collaborateur et les besoins du service</t>
  </si>
  <si>
    <t>Management complexe</t>
  </si>
  <si>
    <t>Responsable de service : management complexe avec le collaborateur au poste de Secrétaire administratif =&gt; impact émotionnel et organisationnel</t>
  </si>
  <si>
    <t>Rythme de travail</t>
  </si>
  <si>
    <t>Echange avec le ministère pour faire évoluer les missions afin de demander un poste supplémentaire</t>
  </si>
  <si>
    <t>Casque antibruit à disposition 
Ventilateur fourni si nécessité de fermer la fenêtre</t>
  </si>
  <si>
    <t>Pollution</t>
  </si>
  <si>
    <t>Contrat avec société de nettoyage</t>
  </si>
  <si>
    <t>Faire un point sur le contrat de nettoyage- demander un passage spécifique dans le bureau</t>
  </si>
  <si>
    <t>Informer le centre Pompidou pour prise en compte de cette situation lors des travaux prévus en 2030</t>
  </si>
  <si>
    <t>Désherbage</t>
  </si>
  <si>
    <t>Manutention des livres pour retrait</t>
  </si>
  <si>
    <t>Formation Gestes et posture à planifier</t>
  </si>
  <si>
    <t>UT04 : Délégation à la politique documentaire</t>
  </si>
  <si>
    <r>
      <rPr>
        <sz val="12"/>
        <color rgb="FF0070C0"/>
        <rFont val="Calibri"/>
        <family val="2"/>
        <scheme val="minor"/>
      </rPr>
      <t>UT04 :</t>
    </r>
    <r>
      <rPr>
        <sz val="12"/>
        <color indexed="8"/>
        <rFont val="Calibri"/>
        <family val="2"/>
        <scheme val="minor"/>
      </rPr>
      <t xml:space="preserve"> Délégation à la politique documentaire</t>
    </r>
  </si>
  <si>
    <t>Dept services et collections numériques</t>
  </si>
  <si>
    <t>Dept développement culturel et cinéma</t>
  </si>
  <si>
    <t>Dept Collections et médiations</t>
  </si>
  <si>
    <t>Dept des systèmes d'information</t>
  </si>
  <si>
    <t>Déléguation à la politique documentaire</t>
  </si>
  <si>
    <t>Déplacement dans les étages et entre les étages. Déplacement dans le Centre =&gt; Risque de chute</t>
  </si>
  <si>
    <t>Partage des tâches entre les deux personnes affectées à cette Direction 
Objectifs clairs- Fiches de poste</t>
  </si>
  <si>
    <r>
      <t xml:space="preserve">Vérifier l'intervention de la société extérieure
</t>
    </r>
    <r>
      <rPr>
        <sz val="12"/>
        <color rgb="FF0070C0"/>
        <rFont val="Calibri"/>
        <family val="2"/>
        <scheme val="minor"/>
      </rPr>
      <t>Renforcement de la prestation de nettoyage dans le bureau</t>
    </r>
  </si>
  <si>
    <r>
      <t xml:space="preserve">Téléphone fixe à disposition dans le local
</t>
    </r>
    <r>
      <rPr>
        <sz val="12"/>
        <color rgb="FF0070C0"/>
        <rFont val="Calibri"/>
        <family val="2"/>
        <scheme val="minor"/>
      </rPr>
      <t>Information en amont au secrétariat au départ et au retour du local archive</t>
    </r>
  </si>
  <si>
    <t>Adapter le planning des réunions de service pour regrouper l'intégralité de la Délégation Communication interne, aux archives et mécénat</t>
  </si>
  <si>
    <t>UT510 : Lecture et Handicap</t>
  </si>
  <si>
    <t>UT10 : Lecture et Handicap</t>
  </si>
  <si>
    <t>RDV usagers</t>
  </si>
  <si>
    <t>Risques biologiques</t>
  </si>
  <si>
    <t>Contact avec du public : risque contamination microbiologique ( maladie, manque d'hygiène, …)</t>
  </si>
  <si>
    <t>Présence de gants, GHA, …</t>
  </si>
  <si>
    <t>Présence régulière entre les deux sites- Impact déménagement</t>
  </si>
  <si>
    <t>Inquiétude sur l'organisation du travail suite déménagement de la BPI aux Lumières : interrogation sur l'organisation du service</t>
  </si>
  <si>
    <t>Définir au sein du groupe projet Déménagement l'organisation des missions du service, lieu de travail</t>
  </si>
  <si>
    <t>Bureau Responsable</t>
  </si>
  <si>
    <t>Informer le service équipements et bâtiments pour prise en charge de la situation</t>
  </si>
  <si>
    <t>Règlement intérieur</t>
  </si>
  <si>
    <t>Analyse du nombre d'heures réalisées par les équipes pour s'assurer du respect des heures de travail</t>
  </si>
  <si>
    <t>Temps de travail</t>
  </si>
  <si>
    <t>UT26 : Acquisition médiation</t>
  </si>
  <si>
    <r>
      <rPr>
        <sz val="12"/>
        <color rgb="FF0070C0"/>
        <rFont val="Calibri"/>
        <family val="2"/>
        <scheme val="minor"/>
      </rPr>
      <t>UT26 :</t>
    </r>
    <r>
      <rPr>
        <sz val="12"/>
        <color indexed="8"/>
        <rFont val="Calibri"/>
        <family val="2"/>
        <scheme val="minor"/>
      </rPr>
      <t xml:space="preserve"> Acquisition médiation</t>
    </r>
  </si>
  <si>
    <t>Etudier la possibilité d'avoir 2 salles avec aménagement adaptés à  2 besoins d'animation pour diminuer la manipulation systématique par les équipes</t>
  </si>
  <si>
    <t>Charge de travail augmentée du fait de la période de préparation au déménagement et absentéisme des collègues ( 3 agents absents)</t>
  </si>
  <si>
    <t>Manipulation des livres. Risque douleurs aux membres supérieurs  (répétition)
Risque renforcé pour la chargé collection: Art (livre lourd)</t>
  </si>
  <si>
    <t>Manipulation des livres</t>
  </si>
  <si>
    <t>Formation gestes et postures</t>
  </si>
  <si>
    <t>Mettre à disposition des escabeaux adaptés</t>
  </si>
  <si>
    <t>Evaluer les besoins en équipements type "souris" selon pathologie ou avis médical</t>
  </si>
  <si>
    <t>Encombrement de l'alvéoles</t>
  </si>
  <si>
    <t>Alvéoles du service encombrées par de nombreux bureaux, chariots, cartons et fils électriques =&gt; risque de chute, chocs</t>
  </si>
  <si>
    <t>Ranger/ organiser la zone pour réduire l'encombrement au sol</t>
  </si>
  <si>
    <t>Appareils électriques au sein de l'alvéole</t>
  </si>
  <si>
    <t xml:space="preserve">Evaluer si possibilité de rondes par le service Sécurité </t>
  </si>
  <si>
    <t>Absence de bureau ou salle de réunion pour les responsables de service : échanges avec les collaborateurs devant les collègues =&gt; augmentation des tensions</t>
  </si>
  <si>
    <t>Etudier la possibilité de salles de réunion ou bulles facilitant les échanges confidentiels ( site Lumières et retour centre Pompidou)</t>
  </si>
  <si>
    <t>Formation management</t>
  </si>
  <si>
    <t>Travail transverse entre services</t>
  </si>
  <si>
    <t>relations complexes avec les collègues</t>
  </si>
  <si>
    <t>Procédure en cours</t>
  </si>
  <si>
    <t>Définir une charte de convivialité</t>
  </si>
  <si>
    <t>Renfort d'1 personne sur 1 an est planifié</t>
  </si>
  <si>
    <t>Service dédié "Service équipements et bâtiments"</t>
  </si>
  <si>
    <t>Définir un plan de communication sur l'année notamment avec le projet déménagement</t>
  </si>
  <si>
    <r>
      <rPr>
        <sz val="12"/>
        <color rgb="FF0070C0"/>
        <rFont val="Calibri"/>
        <family val="2"/>
        <scheme val="minor"/>
      </rPr>
      <t>UT43 :</t>
    </r>
    <r>
      <rPr>
        <sz val="12"/>
        <color indexed="8"/>
        <rFont val="Calibri"/>
        <family val="2"/>
        <scheme val="minor"/>
      </rPr>
      <t xml:space="preserve"> Rangement</t>
    </r>
  </si>
  <si>
    <t>UT06 : Gestion des plannings</t>
  </si>
  <si>
    <r>
      <t>UT</t>
    </r>
    <r>
      <rPr>
        <sz val="12"/>
        <color rgb="FF0070C0"/>
        <rFont val="Calibri"/>
        <family val="2"/>
        <scheme val="minor"/>
      </rPr>
      <t xml:space="preserve">06 </t>
    </r>
    <r>
      <rPr>
        <sz val="12"/>
        <color indexed="8"/>
        <rFont val="Calibri"/>
        <family val="2"/>
        <scheme val="minor"/>
      </rPr>
      <t>: Gestion des plannings</t>
    </r>
  </si>
  <si>
    <t>Plateau Centre Pompidou</t>
  </si>
  <si>
    <t>Local de stockage aménagé
Renfort de collègues pour éviter le port de cartons
Chariot
Gants fournis</t>
  </si>
  <si>
    <t>Port de cartons, ouverture de cartons, installation des documents de communication au sein de la bibliothèque =&gt; coupure, risque TMS</t>
  </si>
  <si>
    <t>Equiper le local de stockage d'un escabeau 2 marches</t>
  </si>
  <si>
    <t>Prévoir une table de travail pour préparer les communications , ouverture des cartons</t>
  </si>
  <si>
    <t>Intendance des objets trouvés</t>
  </si>
  <si>
    <t>Transport d'objets trouvés/ de valeurs à la préfecture de police</t>
  </si>
  <si>
    <t>Risque biologique lié à manipulation des objets trouvés ou vêtements sales</t>
  </si>
  <si>
    <t>Combinaison de travail
Gants, masques</t>
  </si>
  <si>
    <t>Manipulation des objets trouvés (plusieurs fois par mois) : objets sales, tenues de SDF : identification et stockage</t>
  </si>
  <si>
    <t>Communication au sein de l'équipe pour permettre le partage d'informations</t>
  </si>
  <si>
    <t>Mise à disposition de supports de communication</t>
  </si>
  <si>
    <t>Manipulation de cartons, papiers de communication</t>
  </si>
  <si>
    <t>Prévoir des salles de discussion, box pour réunion aux lumières et réaménagement en 2030</t>
  </si>
  <si>
    <r>
      <t xml:space="preserve">Bureaux se trouvant sous les bouches d'aérations. Air froid qui "tombe" sur les agents en fonction de la disposition des bureaux. 
</t>
    </r>
    <r>
      <rPr>
        <sz val="12"/>
        <color rgb="FF0070C0"/>
        <rFont val="Calibri"/>
        <family val="2"/>
        <scheme val="minor"/>
      </rPr>
      <t>Zone de passage des collègues ( porte d'accès secondaire)=&gt; créant un courant d'air à chaque ouverture</t>
    </r>
  </si>
  <si>
    <t>Relations entre services- incompréhension du planning</t>
  </si>
  <si>
    <t>Lors de la diffusion des plannings, des tensions peuvent apparaître malgré les demandes anticipées pour faciliter l'intégration des contraintes des équipes</t>
  </si>
  <si>
    <t>Automatisation déjà initiée en partie
Anticipation au maximum, ajustement au quotidien, communication au sein du service</t>
  </si>
  <si>
    <t xml:space="preserve">Odeur </t>
  </si>
  <si>
    <t>Alvéole située à proximité des sanitaires publiques =&gt; nombreuses odeurs</t>
  </si>
  <si>
    <t xml:space="preserve">Voir si possibilité de traiter à la source les odeurs </t>
  </si>
  <si>
    <t>Formaliser les règles d'embauche ou renouvellement des vacataires</t>
  </si>
  <si>
    <t>UT 45- Coordination bâtimentaire et logistique</t>
  </si>
  <si>
    <t>UT 44- EAC et autres ateliers</t>
  </si>
  <si>
    <t>Organisation des ateliers</t>
  </si>
  <si>
    <t>Téléphone fixe
Adresse de contact générique (mais pas pour la réponse)</t>
  </si>
  <si>
    <t>Mettre à disposition des téléphones portables pour l'équipes AEC et Ateliers</t>
  </si>
  <si>
    <t>Mettre à disposition dans les salles des lingettes, GHA, des lingettes spécifiques équipements informatiques,…</t>
  </si>
  <si>
    <t xml:space="preserve">Contact avec les usagers ou intervenants - sollicitation </t>
  </si>
  <si>
    <t>Contact avec les usagers ou intervenants- risque biologique</t>
  </si>
  <si>
    <t>Contact avec les usagers ou intervenants- violence</t>
  </si>
  <si>
    <t>Aménagement des salles/ remise en état en fin d'ateliers</t>
  </si>
  <si>
    <t>Chaises avec roues, basculables
Possibilité de solliciter le service Régie si disponible</t>
  </si>
  <si>
    <t>Etudier si possibilité d'organiser les 3 salles selon des aménagement différents pour diminuer les manipulations (aménagements les plus utilisés par chacun)</t>
  </si>
  <si>
    <t>Investir dans un chariot/ équipement adapté au transport d'équipements informatiques</t>
  </si>
  <si>
    <t>Animation des ateliers</t>
  </si>
  <si>
    <t>Température au sein des salles d'ateliers</t>
  </si>
  <si>
    <t>Les températures des salles ou de la BPI sont variables selon les salles, zones =&gt; maladie, TMS, …
ex : ateliers 2 et  3 froids</t>
  </si>
  <si>
    <t>Environnement bruyant lors de l'animation des ateliers</t>
  </si>
  <si>
    <t xml:space="preserve">Zones, salles mal insonorisées lors de l'animation des ateliers =&gt; fatigue en fin de journée, </t>
  </si>
  <si>
    <t>Câbles électriques</t>
  </si>
  <si>
    <t>Formation pédagogie à étudier pour les animateurs des ateliers</t>
  </si>
  <si>
    <t>organisation de travail : les activités médiation ne sont pas intégrées aux missions de Service Public =&gt; enchainement des missions Médiation et SP =&gt; pas de pause déjeuner, journée de 10h, temps de repos obligatoire non respecté parfois</t>
  </si>
  <si>
    <t>Encombrement de l'alvéole</t>
  </si>
  <si>
    <t>Ranger la zone pour éliminer toutes les sources de danger non nécessaires au quotidien</t>
  </si>
  <si>
    <r>
      <rPr>
        <sz val="12"/>
        <color rgb="FF0070C0"/>
        <rFont val="Calibri"/>
        <family val="2"/>
        <scheme val="minor"/>
      </rPr>
      <t xml:space="preserve">UT08 </t>
    </r>
    <r>
      <rPr>
        <sz val="12"/>
        <color indexed="8"/>
        <rFont val="Calibri"/>
        <family val="2"/>
        <scheme val="minor"/>
      </rPr>
      <t>: Conquête et fidélisation</t>
    </r>
  </si>
  <si>
    <t>Remplacer le chariot défectueux</t>
  </si>
  <si>
    <t>UT08 : Conquête et fidélisation</t>
  </si>
  <si>
    <t>Tapis de découpe posé sur la table
Rangement du cutter lorsqu'il n'est pas utilisé afin d'éviter sa chute accidentelle /contact avec autres collègues</t>
  </si>
  <si>
    <t>Mettre à disposition des lunettes et masques adaptés</t>
  </si>
  <si>
    <t>Bureau/ BPI</t>
  </si>
  <si>
    <t>Gestes répétitifs lors de la mise sous pli</t>
  </si>
  <si>
    <t>Etudier la possibilité de sous-traitance de cette  activité à l'imprimeur</t>
  </si>
  <si>
    <r>
      <t xml:space="preserve">Mise en place d'ateliers de + en + fréquente
</t>
    </r>
    <r>
      <rPr>
        <sz val="12"/>
        <color rgb="FF0070C0"/>
        <rFont val="Calibri"/>
        <family val="2"/>
        <scheme val="minor"/>
      </rPr>
      <t>Port de matériel pour les ateliers entre les 2 sites</t>
    </r>
  </si>
  <si>
    <t>Contact avec le public</t>
  </si>
  <si>
    <t xml:space="preserve">Travail nécessitant le contact avec le public.  Possible agressivité de la part du public. Facteurs Risques Psycho Sociaux </t>
  </si>
  <si>
    <t>Définir un planning de charge/ effectif disponible</t>
  </si>
  <si>
    <t>Objectifs flous sur la stratégie du service</t>
  </si>
  <si>
    <t>Encombrement des bureaux</t>
  </si>
  <si>
    <t>Rangement des bureaux, définir une zone de stockage des cartons nécessaires à l'activité</t>
  </si>
  <si>
    <t>Plusieurs postes de travail au sein des deux bureaux
Nombreux cartons au sol et fils électriques, nombreux stockages en hauteur ( sur armoires) =&gt; risque de chute de plain pied ou chute d'objets</t>
  </si>
  <si>
    <t>Autonomie du service sur les missions notamment sur le volet communication =&gt; doute sur les actions proposées, démotivation
Le manque d'information en amont des projets génère une charge de travail avant restitution</t>
  </si>
  <si>
    <t>Réunion de service
Travail collectif au sein du service</t>
  </si>
  <si>
    <t>réunions avec les autres départements pour vérifier l'impact sur les différents services et définir l'intervention de chacun
Formation "organisation en mode projet"
Sous-traitance d'une partie de l'activité</t>
  </si>
  <si>
    <t>Bureau responsable de service</t>
  </si>
  <si>
    <t>Intervention du service technique sur la cause de la fuite</t>
  </si>
  <si>
    <t>Extension de la disponibilité  - absence de déconnexion</t>
  </si>
  <si>
    <r>
      <t>UT</t>
    </r>
    <r>
      <rPr>
        <sz val="12"/>
        <color rgb="FF0070C0"/>
        <rFont val="Calibri"/>
        <family val="2"/>
        <scheme val="minor"/>
      </rPr>
      <t xml:space="preserve">34 </t>
    </r>
    <r>
      <rPr>
        <sz val="12"/>
        <color indexed="8"/>
        <rFont val="Calibri"/>
        <family val="2"/>
        <scheme val="minor"/>
      </rPr>
      <t>: maintenance et traitement des collections</t>
    </r>
  </si>
  <si>
    <r>
      <t>UT</t>
    </r>
    <r>
      <rPr>
        <sz val="12"/>
        <color rgb="FF0070C0"/>
        <rFont val="Calibri"/>
        <family val="2"/>
        <scheme val="minor"/>
      </rPr>
      <t>24</t>
    </r>
    <r>
      <rPr>
        <sz val="12"/>
        <color indexed="8"/>
        <rFont val="Calibri"/>
        <family val="2"/>
        <scheme val="minor"/>
      </rPr>
      <t>: Programmation culturelle</t>
    </r>
  </si>
  <si>
    <t>Département Collections et  médiations</t>
  </si>
  <si>
    <r>
      <t>UT</t>
    </r>
    <r>
      <rPr>
        <sz val="12"/>
        <color rgb="FF0070C0"/>
        <rFont val="Calibri"/>
        <family val="2"/>
        <scheme val="minor"/>
      </rPr>
      <t>25</t>
    </r>
    <r>
      <rPr>
        <sz val="12"/>
        <color indexed="8"/>
        <rFont val="Calibri"/>
        <family val="2"/>
        <scheme val="minor"/>
      </rPr>
      <t xml:space="preserve"> : Acquisition médiation</t>
    </r>
  </si>
  <si>
    <t>Département collections et médiations</t>
  </si>
  <si>
    <r>
      <t>UT</t>
    </r>
    <r>
      <rPr>
        <sz val="12"/>
        <color rgb="FF0070C0"/>
        <rFont val="Calibri"/>
        <family val="2"/>
        <scheme val="minor"/>
      </rPr>
      <t>13</t>
    </r>
    <r>
      <rPr>
        <sz val="12"/>
        <color indexed="8"/>
        <rFont val="Calibri"/>
        <family val="2"/>
        <scheme val="minor"/>
      </rPr>
      <t xml:space="preserve"> : Acquisition médiation</t>
    </r>
  </si>
  <si>
    <t>Département Services et collections numériques</t>
  </si>
  <si>
    <t>EVALUATION DES RISQUES PROFESSIONNELS
Année 2024</t>
  </si>
  <si>
    <r>
      <t xml:space="preserve">Avoir des établis ajustables
</t>
    </r>
    <r>
      <rPr>
        <sz val="12"/>
        <color rgb="FF0070C0"/>
        <rFont val="Calibri"/>
        <family val="2"/>
        <scheme val="minor"/>
      </rPr>
      <t xml:space="preserve">Contrôle de la stabilité des établis par le service Equipements et bâtiments </t>
    </r>
  </si>
  <si>
    <t>Présence d'une trousse à pharmacie au sein du service =&gt; arbitrage de la Direction sur le maintien</t>
  </si>
  <si>
    <t>Doter le personnel de gants adaptés à la manutention</t>
  </si>
  <si>
    <t>obtenir les FDS et FT produits</t>
  </si>
  <si>
    <t>Doter le personnel de chaussures de sécurité à porter lors des manipulations chariots/ transpalettes manuels</t>
  </si>
  <si>
    <t>UT34 : maintenance et traitement des collections</t>
  </si>
  <si>
    <t>Déplacement au sein de l'alvéole</t>
  </si>
  <si>
    <t xml:space="preserve">Encombrement de l'alvéole </t>
  </si>
  <si>
    <t>L'alvéole est encombrée : établis, cartons, chariots, transpalette manuel =&gt; risque de chute de plain-pied
Manutention/ déplacement du transpalette</t>
  </si>
  <si>
    <t>Déplacement de caisses</t>
  </si>
  <si>
    <t>Utilisation d'un transpalette manuel</t>
  </si>
  <si>
    <t>Manipulation d'un transpalette manuel  =&gt; risque écrasement, TMS</t>
  </si>
  <si>
    <t>Réaliser une sensibilisation des collaborateurs à la manipulation de  transpalette manuel</t>
  </si>
  <si>
    <t>Livres anciens: nettoyage des livres</t>
  </si>
  <si>
    <t>Manipulation de livres souillés</t>
  </si>
  <si>
    <t xml:space="preserve">Gants à disposition </t>
  </si>
  <si>
    <t>Définir la procédure à appliquer pour le nettoyage (process différent selon collaborateur)</t>
  </si>
  <si>
    <t>Prévoir un bac de récupération des lames et autres objets contendants usagés ( risque de coupure pour la société de nettoyage)</t>
  </si>
  <si>
    <t>Livres neufs : collage</t>
  </si>
  <si>
    <t>Collage couverture des ouvrages</t>
  </si>
  <si>
    <t>Utilisation de différentes colles lors de la préparation des livres neufs =&gt; risque chimique</t>
  </si>
  <si>
    <t>Organiser le stockage des produits en armoire selon les préconisations fabricants</t>
  </si>
  <si>
    <t>Armoires de stockage matériels et rangement ouvrages</t>
  </si>
  <si>
    <t>Stockages nombreux au dessus des armoires =&gt; risque de chute d'objets</t>
  </si>
  <si>
    <t>Retirer l'ensemble des cartons stockés en hauteur</t>
  </si>
  <si>
    <t xml:space="preserve">Travail sur écran : concentration </t>
  </si>
  <si>
    <t>Casque antibruit
Protection auditive</t>
  </si>
  <si>
    <t>Encombrement de la zone</t>
  </si>
  <si>
    <t>Présence de nombreux cartons, transpalettes, poubelles pour les ouvrages =&gt; zone encombrée =&gt; risque de chute de plain-pied</t>
  </si>
  <si>
    <t>Eclairage insuffisante dans certaines allées</t>
  </si>
  <si>
    <t>Dysfonctionnements de certains néons au sein du local de stockage : difficulté visuelle à identifier les ouvrages =&gt; fatigue visuelle</t>
  </si>
  <si>
    <t>Consignes existantes en cas de dysfonctionnements au sein des locaux</t>
  </si>
  <si>
    <t>Soufflerie au sein du local</t>
  </si>
  <si>
    <t>Bruit continu lié à la soufflerie présente dans la zone</t>
  </si>
  <si>
    <t>Casque anti-bruit disponible</t>
  </si>
  <si>
    <t>Circulation Accès Plateau</t>
  </si>
  <si>
    <t>Portes automatiques accès Plateau</t>
  </si>
  <si>
    <t>Fermeture automatique des portes permettant l'accès au plateau =&gt; risque coincement écrasement</t>
  </si>
  <si>
    <t>Accès sécurisé avec Badge</t>
  </si>
  <si>
    <t>Mettre en place un capteur de présence/cellule pour éviter la fermeture lors du passage de plusieurs personnes en simultanée</t>
  </si>
  <si>
    <r>
      <t xml:space="preserve">Bien perçu par l'agent
Autonomie dans l'activité
</t>
    </r>
    <r>
      <rPr>
        <sz val="12"/>
        <color rgb="FF0070C0"/>
        <rFont val="Calibri"/>
        <family val="2"/>
        <scheme val="minor"/>
      </rPr>
      <t>Organisation de la zone avec table dédiée</t>
    </r>
  </si>
  <si>
    <t>Ordinateur portable en commande</t>
  </si>
  <si>
    <t>Chariot de transport ( non autorisé à partir de 11h)
Utilisation d'un ordinateur disponible sur le plateau</t>
  </si>
  <si>
    <t>Etudier la possibilité d'avoir une zone dédiée pour éviter les aller-retours</t>
  </si>
  <si>
    <t>Possibilité d'utiliser les chariots au-delà de 11h- Parcours à identifier</t>
  </si>
  <si>
    <t>UT24: Programmation culturelle</t>
  </si>
  <si>
    <r>
      <t xml:space="preserve">Allers retours avec du matériel/documents entre les bureaux du 25 rue Renard et le Centre. Environ 2 cartons tous les 15 jrs sur un chariot à roulettes. Risque blessure au dos
</t>
    </r>
    <r>
      <rPr>
        <sz val="12"/>
        <color rgb="FF0070C0"/>
        <rFont val="Calibri"/>
        <family val="2"/>
        <scheme val="minor"/>
      </rPr>
      <t>Réception des commandes à la BPI =&gt; transfert rue Renard pour traitement =&gt; transport dans des sacs</t>
    </r>
  </si>
  <si>
    <r>
      <t xml:space="preserve">Reconfiguration de l'espace. Charges et mobilier lourds
</t>
    </r>
    <r>
      <rPr>
        <sz val="12"/>
        <color rgb="FF0070C0"/>
        <rFont val="Calibri"/>
        <family val="2"/>
        <scheme val="minor"/>
      </rPr>
      <t>Transport de matériels pour les médiations</t>
    </r>
  </si>
  <si>
    <r>
      <t xml:space="preserve">Formation GP à disposition
</t>
    </r>
    <r>
      <rPr>
        <sz val="12"/>
        <color rgb="FF0070C0"/>
        <rFont val="Calibri"/>
        <family val="2"/>
        <scheme val="minor"/>
      </rPr>
      <t>Chariot à disposition</t>
    </r>
  </si>
  <si>
    <t>Procédure définie avec le service sécurité</t>
  </si>
  <si>
    <t>Afin de garantir l'accueil des intervenants et aléas de dernière minute et en l'absence de téléphone professionnel, le chargé de la programmation culturelle utilise son téléphone personnel =&gt; risque d'absence de déconnexion, sollicitation en dehors des horaires de travail</t>
  </si>
  <si>
    <t>Achat de matériel</t>
  </si>
  <si>
    <t>Achat d'équipements nécessitant des déplacements au sein de Paris : utilisation des transports en commun</t>
  </si>
  <si>
    <t>Manipulation successive des équipements Collaborateurs/usagers =&gt; risque biologique</t>
  </si>
  <si>
    <t>Médiation/ Ateliers</t>
  </si>
  <si>
    <t>Aide des usagers dans le cadre de l'atelier</t>
  </si>
  <si>
    <t>Badgeage</t>
  </si>
  <si>
    <t>Déplacement dans les escaliers</t>
  </si>
  <si>
    <t>Possibilité de badger sur badgeuse ou en sur logiciel de badgeage utilisé en télétravail pour les équipes (à minima les collaborateurs  en situation de handicap ou maladie déclarée)</t>
  </si>
  <si>
    <t>Département services et collections numériques</t>
  </si>
  <si>
    <t>UT11 : Web édition</t>
  </si>
  <si>
    <r>
      <t>UT</t>
    </r>
    <r>
      <rPr>
        <sz val="12"/>
        <color rgb="FF0070C0"/>
        <rFont val="Calibri"/>
        <family val="2"/>
        <scheme val="minor"/>
      </rPr>
      <t>11</t>
    </r>
    <r>
      <rPr>
        <sz val="12"/>
        <color indexed="8"/>
        <rFont val="Calibri"/>
        <family val="2"/>
        <scheme val="minor"/>
      </rPr>
      <t xml:space="preserve"> : Web édition</t>
    </r>
  </si>
  <si>
    <t>Fuite au niveau du faux-plafond</t>
  </si>
  <si>
    <t>Réunion d'équipe</t>
  </si>
  <si>
    <t>Nuisance sonore lors des réunions</t>
  </si>
  <si>
    <t>Casque antibruit</t>
  </si>
  <si>
    <t xml:space="preserve">Prévoir des salles de réunion ou phonebox </t>
  </si>
  <si>
    <t>Tournage</t>
  </si>
  <si>
    <t xml:space="preserve">Port d'équipements </t>
  </si>
  <si>
    <t>Etudier les besoins d'équipements nécessaires au transport des équipements</t>
  </si>
  <si>
    <t>Fonctionnement du service public</t>
  </si>
  <si>
    <t>Adapter la planification des activités en fonction des moyens humains présents au sein du service</t>
  </si>
  <si>
    <t>Branchement équipements spécifiques</t>
  </si>
  <si>
    <t>BPI- bureau IG</t>
  </si>
  <si>
    <t>Branchement réalisé par le service Equipements et Bâtiments pour la prise réseau</t>
  </si>
  <si>
    <t>Intégrer une prise de branchement sur le poste de travail</t>
  </si>
  <si>
    <t xml:space="preserve">Circulation </t>
  </si>
  <si>
    <t>L'accès personnel Bloc 1 n'est pas accessible à partir de 18h15
La personne malvoyante prenant son poste SP à 19h doit utiliser l'entrée principale ( passage par la piazza) générant des risques supplémentaires</t>
  </si>
  <si>
    <t>Consigne d'utiliser l'interphone "pour personne handicapée" - appel des pompiers</t>
  </si>
  <si>
    <t>Possibilité d'obtenir une dérogation pour accéder par cette zone avec badge</t>
  </si>
  <si>
    <t>Travail sur bureau</t>
  </si>
  <si>
    <t>Position assise/ poste de travail</t>
  </si>
  <si>
    <t>Ventilation forte</t>
  </si>
  <si>
    <t>Contacter le service équipements et bâtiments pour réglage</t>
  </si>
  <si>
    <t>Présence d'une personne malvoyante. Les personnes sur place peuvent oublier de laisser les accès libres ou sans obstacle
Encombrement des allées de circulation liés aux archives stockés
Moquettes usées =&gt; risque de chute</t>
  </si>
  <si>
    <t>Etudier la possibilité d'une zone d'archivage identifiée  ou d'un contrat avec société extérieur</t>
  </si>
  <si>
    <t xml:space="preserve">Déplacement </t>
  </si>
  <si>
    <t xml:space="preserve">Déplacement en région parisienne pour se rendre aux lieux de rendez vous. </t>
  </si>
  <si>
    <t>UT13 : Acquisition médiation</t>
  </si>
  <si>
    <t>Transport de matériels</t>
  </si>
  <si>
    <t>Organiser la livraison du matériel par transporteur sur le site de l'évènement</t>
  </si>
  <si>
    <t>Télétravail</t>
  </si>
  <si>
    <t>Transport de PC</t>
  </si>
  <si>
    <t>Prévoir un câble spécifique "visiteur'</t>
  </si>
  <si>
    <t>Nuisance sonore importante lorsque l'équipe est présente notamment en cas de rencontres éditeurs ou visioconférence</t>
  </si>
  <si>
    <t>Doter l'ensemble des équipes de casque antibruit</t>
  </si>
  <si>
    <t>Nombreux câbles électriques et goulottes au sol au niveau des postes de travail , prises arrachées du fait des passages et fils tirés =&gt; risques de chute, électrisation,...</t>
  </si>
  <si>
    <t>Procédure d'appel au service Equipements et bâtiments</t>
  </si>
  <si>
    <t xml:space="preserve">Réaménagement des bureaux  prévus suite arrivée d'un nouveau collaborateur - Prévoir la  prise en compte des prises </t>
  </si>
  <si>
    <t>Relations avec la Direction</t>
  </si>
  <si>
    <r>
      <t xml:space="preserve">Faire une restitution systématique des incidents graves aux réunions de coordination (groupe d'échange) </t>
    </r>
    <r>
      <rPr>
        <sz val="12"/>
        <color rgb="FF0070C0"/>
        <rFont val="Calibri"/>
        <family val="2"/>
        <scheme val="minor"/>
      </rPr>
      <t>=&gt; relancer les réunions de coordination enter RSP et définir un système de remontées d'information des agents SP</t>
    </r>
  </si>
  <si>
    <t>Remettre à disposition du personnel des GHA et gants</t>
  </si>
  <si>
    <t>Objets trouvés</t>
  </si>
  <si>
    <t xml:space="preserve">Les objets trouvés sont rapportés par les usagers au niveau des différents bureaux, stockés dans un casier puis déposés en fin de journée au bureau IG =&gt; risques biologiques </t>
  </si>
  <si>
    <t>UT41 : Accueil du public</t>
  </si>
  <si>
    <t>Rappeler aux agents SP le fait de déposer l'ensemble des objets trouvés au bureau IG en fin de journée</t>
  </si>
  <si>
    <t xml:space="preserve">Mettre à disposition des gants et GHA au niveau de l'ensemble des bureaux </t>
  </si>
  <si>
    <t>BPI - Bureau autoformation</t>
  </si>
  <si>
    <t>Produits chimiques</t>
  </si>
  <si>
    <t>Evaluer la nécessité de stocker ces produits au sein du bureau. Sécuriser l'armoire de stockage en fonction</t>
  </si>
  <si>
    <t>Sensibiliser l'ensemble des équipes sur le stockage de produits chimiques</t>
  </si>
  <si>
    <t>Remplacer les produits périmés</t>
  </si>
  <si>
    <t>Estrade bureau</t>
  </si>
  <si>
    <t>Sensibilisation des équipes</t>
  </si>
  <si>
    <t>Sensibilisation des équipes
Postes de travail utilisés éloignés pour éviter la chute lors du recul de la chaise</t>
  </si>
  <si>
    <t>Bureaux IG et Autoformation</t>
  </si>
  <si>
    <t>Nuisance sonore provenant de l'accueil, des sanitaires, de la cafétéria</t>
  </si>
  <si>
    <t>Coordination de la mission SP</t>
  </si>
  <si>
    <t>Les réunions de coordination de bureau ne sont plus organisées au fait des échanges virulents =&gt; difficulté de remonter les dysfonctionnements rencontrés ou besoins</t>
  </si>
  <si>
    <t xml:space="preserve">Cahier SP </t>
  </si>
  <si>
    <t>Créer une adresse email de remontées des informations si reprise des réunions non envisageables</t>
  </si>
  <si>
    <t xml:space="preserve">Organisation des pauses entre agents SP - 15 min sur les 3h30 de SP
Sollicitation du responsable SP 
</t>
  </si>
  <si>
    <t>Bouches d'aération</t>
  </si>
  <si>
    <t>Certains bureaux se situent sous  les bouches d'aération =&gt; froid</t>
  </si>
  <si>
    <t xml:space="preserve">Réglage possible sur demande
</t>
  </si>
  <si>
    <t>Poussière des ouvrages</t>
  </si>
  <si>
    <t>Lors de demande d'usagers, les agents manipulent les ouvrages qui sont remplis de poussières =&gt; allergies, mains sales</t>
  </si>
  <si>
    <t>Contrat de nettoyage ( hors dépoussiérage)</t>
  </si>
  <si>
    <t>Possibilité pour les titulaires de travailler durant les heures de SP</t>
  </si>
  <si>
    <t>Contraintes de rythme- Vacataires</t>
  </si>
  <si>
    <t>Etudier la possibilité d'établir une grille de polyvalence pour les vacataires afin d'identifier les compétences de chacun par bureau</t>
  </si>
  <si>
    <t>Parcours de formation des vacataires
Renfort de médiateur lors de la période de bac</t>
  </si>
  <si>
    <t>Porte coulissante coursive</t>
  </si>
  <si>
    <t>L'ouverture régulière de la porte coulissante située en face du bureau génère un courant d'air =&gt; froid, maladie</t>
  </si>
  <si>
    <r>
      <t xml:space="preserve">Alerte responsable SP en cas de dérive
</t>
    </r>
    <r>
      <rPr>
        <sz val="12"/>
        <color rgb="FF0070C0"/>
        <rFont val="Calibri"/>
        <family val="2"/>
        <scheme val="minor"/>
      </rPr>
      <t>Présence de médiateur pendant la période du bac</t>
    </r>
  </si>
  <si>
    <t>BPI- Bureau Presse niv1</t>
  </si>
  <si>
    <t>Escalateur</t>
  </si>
  <si>
    <t>Rappel régulier réalisé par les équipes</t>
  </si>
  <si>
    <t>BPI- Bureau Niveau 3</t>
  </si>
  <si>
    <t>Coursive</t>
  </si>
  <si>
    <t xml:space="preserve">Le bureau est situé à proximité de l'escalateur =&gt; bruit en continu de l'équipement  mais également des usagers </t>
  </si>
  <si>
    <t>Accès régulier à la coursive par les usagers, porte qui claque, risque de chute liée à l'humidité lors des aller/retours usagers, encombrement de la coursive</t>
  </si>
  <si>
    <t>Rondes du service sécurité</t>
  </si>
  <si>
    <r>
      <t xml:space="preserve">Contact avec Public en détresse sociale et sans règles d'hygiène
</t>
    </r>
    <r>
      <rPr>
        <sz val="12"/>
        <color rgb="FF0070C0"/>
        <rFont val="Calibri"/>
        <family val="2"/>
        <scheme val="minor"/>
      </rPr>
      <t>Manipulation de matériels informatiques, casques audio, instruments de musique en cas de besoin</t>
    </r>
  </si>
  <si>
    <t>Présence de marche pour accéder aux différents bureaux =&gt; risque de chute de hauteur
Présence de moquettes au niveau des estrades =&gt; difficulté d'avancer ou reculer les chaises =&gt; risque de chute, TMS</t>
  </si>
  <si>
    <t>UT42 : Responsable du service public</t>
  </si>
  <si>
    <t>?</t>
  </si>
  <si>
    <t>Etudier la possibilité de créer un plafond pour réduire les nuisances sonores</t>
  </si>
  <si>
    <t>Bureau situé à l'entrée de la BPI =&gt; courant d'air</t>
  </si>
  <si>
    <t>Chauffage</t>
  </si>
  <si>
    <t xml:space="preserve">Contrat de nettoyage </t>
  </si>
  <si>
    <t>Vérifier l'intégration du bureau dans le contrat de nettoyage - Faire un rappel à la société de nettoyage le cas échéant</t>
  </si>
  <si>
    <t xml:space="preserve">Environnement bruyant </t>
  </si>
  <si>
    <t>Courant d'air</t>
  </si>
  <si>
    <t>Nettoyage du bureau</t>
  </si>
  <si>
    <t>Le bureau est à accès limité. Le nettoyage du bureau et du matériel informatique semble insuffisant</t>
  </si>
  <si>
    <t>Champs électromagnétiques ? Vérifier le rapport APAVE</t>
  </si>
  <si>
    <t>Coffre fort</t>
  </si>
  <si>
    <t>Faire un rappel à l'ensemble des RSP sur le fait de ne pas laisser la clé sur le coffre fort</t>
  </si>
  <si>
    <t>Déplacer la boite à clé derrière le bureau plutôt qu'à l'entrée du bureau</t>
  </si>
  <si>
    <t>Responsabilité répartition des postes</t>
  </si>
  <si>
    <t>Avant l'ouverture de la BPI, le RSP fait le tour des bureaux pour s'assurer que l'ensemble des agents publics sont à leur poste de travail, réorganisation en fonction avant l'ouverture =&gt; nombreux déplacements, gestion du temps</t>
  </si>
  <si>
    <t>Téléphone portable pour contacter l'ensemble des bureaux afin de réorganiser les missions
Planning journalier des 3 plages</t>
  </si>
  <si>
    <t xml:space="preserve">Contact avec Public potentiellement agressif, voire violent. Risque agression verbale, menace ou agression physique. </t>
  </si>
  <si>
    <t>Planifier des formations initiales et régulières pour tout Responsable SP  :
- Gestion des conflits 
- Gestion des personnes avec fragilité psychiatrique
-  Gestes de premier secours</t>
  </si>
  <si>
    <t>Service Sécurité disponible en cas de besoin au rez-de-chaussée
Rondes régulières des agents de sûreté
Médiateurs présent en période pré-bac
Bouton alerte discrète sous les bureaux SP (tests réguliers)
Portique détection objets métalliques à l'entrée
Limite du nombre d'entrant à 2150. Limité à 1800 pers. en période d'affluence pré Bac.
Cahier des responsables de Service (main courante des évènements)
Port du badge Direction
Vademecum à disposition dans le bureau responsable SP
Formation gestion des conflits suivie par la majorité des responsables SP 
Mise en place d'un groupe d'échanges (coordination) 1 fois tous les mois 1/2
Analyse du contenu du cahier responsable de SP par Dir des publics 
Procédure définie en cas d'agression et de nécessité de dépôt de plainte. Notamment l'accompagnement systématique du collaborateur par la BPI au commissariat.</t>
  </si>
  <si>
    <t>Contrainte de rythme</t>
  </si>
  <si>
    <t>Autonomie dans les prises de décision</t>
  </si>
  <si>
    <t>Le responsable service Public est sollicité pour prendre l'ensemble des décisions nécessaires en fonctionnement de la BPI durant son service public =&gt; pression, responsabilité des décisions prises</t>
  </si>
  <si>
    <t>Délégation de la Direction sur la base du règlement intérieur</t>
  </si>
  <si>
    <t>Collaboratrice en mi-temps thérapeutique actuellement =&gt; difficulté à participer aux réunions de service =&gt; méconnaissance des enjeux du service</t>
  </si>
  <si>
    <t>/</t>
  </si>
  <si>
    <t>Collaboratrice seule à cette fonction, dans son bureau et à mi-temps thérapeutique actuellement =&gt; difficulté de créer des relations avec les collègues</t>
  </si>
  <si>
    <t>Encombrement au sol</t>
  </si>
  <si>
    <t>les prises sont placées trop loin des bureaux, les fils électriques sont tirés dans le vide
Présence de cartons
Espace encombré ( 5 personnes dans le bureau)
 =&gt; chute</t>
  </si>
  <si>
    <r>
      <t>UT</t>
    </r>
    <r>
      <rPr>
        <sz val="12"/>
        <color rgb="FF0070C0"/>
        <rFont val="Calibri"/>
        <family val="2"/>
        <scheme val="minor"/>
      </rPr>
      <t>23</t>
    </r>
    <r>
      <rPr>
        <sz val="12"/>
        <color indexed="8"/>
        <rFont val="Calibri"/>
        <family val="2"/>
        <scheme val="minor"/>
      </rPr>
      <t xml:space="preserve"> :  Acquisition médiation</t>
    </r>
  </si>
  <si>
    <t>Département Collections et Médiations</t>
  </si>
  <si>
    <t>Objets stockés en hauteur</t>
  </si>
  <si>
    <t>Stockage de cartons, boites CD en hauteur =&gt; risque de chute</t>
  </si>
  <si>
    <t>Armoires de stockage</t>
  </si>
  <si>
    <t>Ranger/ trier les éléments stockés au sein du bureau</t>
  </si>
  <si>
    <t>Rencontre bibliothécaires</t>
  </si>
  <si>
    <t>Fournir des escabeaux adaptés pour éviter l'utilisation de chaises</t>
  </si>
  <si>
    <t>Bruit extérieur</t>
  </si>
  <si>
    <t>Nuisance sonore liée aux bruits extérieurs lors de l'ouverture des fenêtres</t>
  </si>
  <si>
    <t xml:space="preserve">Radiateur </t>
  </si>
  <si>
    <t>Faire appel au service technique : 4001</t>
  </si>
  <si>
    <t>Poussières</t>
  </si>
  <si>
    <t xml:space="preserve">Présence de poussières dans les bacs sur les livres </t>
  </si>
  <si>
    <t xml:space="preserve">Contrat de nettoyage
</t>
  </si>
  <si>
    <t xml:space="preserve">Revoir le contrat de nettoyage pour intégrer une fréquence de dépoussiérage </t>
  </si>
  <si>
    <t>Fournir des gants, masques et GHA</t>
  </si>
  <si>
    <t>Faire un contrôle au sein de la BPI des produits d'hygiène à disposition des équipes</t>
  </si>
  <si>
    <r>
      <t xml:space="preserve">Travail sur un établis pour couvrir/entretenir les livres. Posture debout penchée vers l'avant. Risque douleur au dos
</t>
    </r>
    <r>
      <rPr>
        <sz val="12"/>
        <color rgb="FF0070C0"/>
        <rFont val="Calibri"/>
        <family val="2"/>
        <scheme val="minor"/>
      </rPr>
      <t>Rehaussement des tables géré au sein du service par des planches =&gt; risque chute</t>
    </r>
  </si>
  <si>
    <t xml:space="preserve">Etablis fixes
Chaise haute réglable avec repose pied
Sous traitance suivant le volume et le degré d'urgence
Polyvalence de l'équipe favorisant l'entraide en cas de forte activité
sièges ajustables
</t>
  </si>
  <si>
    <t>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Squelettiques</t>
  </si>
  <si>
    <t>Faire appel au service de prévention et ergonome pour diag plus approfondi</t>
  </si>
  <si>
    <t>Tapis de découpe 
Rondage électrique avec protection</t>
  </si>
  <si>
    <t>Doter le personnel de gants anti coupure (Gants Kevlar)</t>
  </si>
  <si>
    <t>Réfléchir aux rangements des espaces pour optimiser les flux</t>
  </si>
  <si>
    <t>Doter le personnel en charge de la manutention des livres, transpalettes de chaussures de sécurité pour la réalisation de ces activités</t>
  </si>
  <si>
    <t>Armoires en nombre suffisants pour organiser le rangement de l'alvéole</t>
  </si>
  <si>
    <t>Sous-traitance  à un prestataire du transport des ouvrages concernés par la désélection</t>
  </si>
  <si>
    <t>Dépoussiérage des livres
Ponçage de certains ouvrages
Nettoyage des livres ( eau savonneuse, liquide détachant, produit détergent )
=&gt; poussières, risques biologiques</t>
  </si>
  <si>
    <t>Doter le personnel de masques lors du process de nettoyage/ dépoussiérage</t>
  </si>
  <si>
    <t>Récupérer les FT et FDS des produits à disposition des équipes
Définir la zone de stockage et conditions de stockage des produits</t>
  </si>
  <si>
    <t>Permanence EUREKOI</t>
  </si>
  <si>
    <t>Permanence 1 fois par mois  EUREKOI : difficulté de concentration, lier à l'environnement bruyant sur le plateau =&gt; fatigue en fin de journée</t>
  </si>
  <si>
    <t>Ecrans plats Repose pieds à disposition
Coussins repose poignet clavier et souris à disposition
Fauteuil de bureau 5 roulettes avec dossier réglable et accoudoirs à disposition
Formation gestes et postures/travail sur écran suivie par certains qui a modifié les aménagements de postes
livrets distribués suite à cette formation</t>
  </si>
  <si>
    <t>Formaliser une consigne de positionnement lors du travail sur écran- accessible sur réseau d'entreprise, communiqué lors de l'intégration de nouveaux collaborateurs</t>
  </si>
  <si>
    <t>Temps consacré au recueil d'informations/ Restitution - période décembre/Janvier</t>
  </si>
  <si>
    <t xml:space="preserve">- Pied d'éléphant à mettre à disposition </t>
  </si>
  <si>
    <t>Bruit continu provenant de la ventilation cuisine en extérieure ( évolution du niveau sonore depuis quelques semaines)</t>
  </si>
  <si>
    <t>Procédure en place pour informer le service équipements et bâtiments pour intervention</t>
  </si>
  <si>
    <t>Utilisation de chauffage d'appoint/ ventilateur, Bouloire (défaut de salle de pause) =&gt; risque en cas d'oubli en fin de journée</t>
  </si>
  <si>
    <t>Etudier la possibilité de partager de manière synthétiques les thèmes clés des études lors d'instances de communication interne ( Mardi de l'info?)</t>
  </si>
  <si>
    <t>Chef de service : Intérim de la Direction du département des publics suite arrêt maladie de la Directrice =&gt; charge de travail  supplémentaire</t>
  </si>
  <si>
    <t>Fenêtre changée mais les infiltrations restent : moquette mouillée lors d'épisodes pluvieux</t>
  </si>
  <si>
    <t>Déplacement en mission en France ou à l'étranger environ 2 ou 3  fois par an. Risque en lien avec les déplacements
Port de matériels selon l'évènement ( ex: livres pour les maisons d'arrêt,..)</t>
  </si>
  <si>
    <r>
      <t xml:space="preserve">Utilisation de transports en commun
Service  logistique à disposition pour les réservations
</t>
    </r>
    <r>
      <rPr>
        <sz val="12"/>
        <color rgb="FF0070C0"/>
        <rFont val="Calibri"/>
        <family val="2"/>
        <scheme val="minor"/>
      </rPr>
      <t>Chariot fourni mais défectueux</t>
    </r>
  </si>
  <si>
    <t>Renforcer la communication au sein delà BPI sur les projets, la vision stratégique</t>
  </si>
  <si>
    <t>Développement des publics</t>
  </si>
  <si>
    <t>Activités de mises sous pli réalisées 1*/mois 2 jours plein: gestes répétitifs : création de paquets de documents, mis sous plis, en cartons, puis transport 
=&gt; coupure, douleur lombaire lié au port de charge ou position debout prolongée,..</t>
  </si>
  <si>
    <t>Chariot de transport
Aménagement du poste de travail</t>
  </si>
  <si>
    <t>Bruit continu provenant de l'extérieur lors de l'ouverture des fenêtres</t>
  </si>
  <si>
    <t>Fuite au niveau de la fenêtre - moisissures</t>
  </si>
  <si>
    <t>Présence  d'une fuite au niveau du plafond/ mur =&gt; mûr cloqué, peinture craquelée
Présence de prises électriques sur ce mûr =&gt; risque électrisation?</t>
  </si>
  <si>
    <t>Faire intervenir le service " équipements et bâtiments" pour évaluer le risque électrique</t>
  </si>
  <si>
    <t>Intervention pour traiter les dossiers Communication urgents le week-end ou soirée =&gt; absence de déconnexion du responsable de service</t>
  </si>
  <si>
    <t>Etudier avec l'équipe la possibilité de mettre en place une astreinte sur ce volet Communication</t>
  </si>
  <si>
    <t>Réunion d'équipe, entretien avec le hiérarchique Plages dédiées</t>
  </si>
  <si>
    <t>Prise d'ascenseur</t>
  </si>
  <si>
    <t>Travail sur écran impliquant une posture fixe. Risque  Troubles Musculo Squelettiques</t>
  </si>
  <si>
    <t>Se baisser et se lever pour retirer des livres/collections du Service Public. Manutention manuelle des livres. Risque Troubles Musculo Squelettiques membres supérieures</t>
  </si>
  <si>
    <t>Appel aux vacataires pour aides temporaires</t>
  </si>
  <si>
    <t>Mettre une boîte à clés trakka au niveau du SAS</t>
  </si>
  <si>
    <t>Une collaboratrice a besoin d'un poste de travail aménagé suite préconisation médicale =&gt; poste non aménagé du fait de l'absence de médecin du travail et du process administratif</t>
  </si>
  <si>
    <t>Procédure définie
Communication d'une liste de médecins agréés</t>
  </si>
  <si>
    <t>Prévoir des phonebox pour éviter de gêner les collègues</t>
  </si>
  <si>
    <t>Infiltration d'eau provenant de l'étage supérieur : présence de fils électriques au sol et de prise murale dans la zone concernée =&gt; électrisation</t>
  </si>
  <si>
    <t>Informer les services techniques du centre Pompidou (présence de prise murale sur le mûr de l'infiltration)</t>
  </si>
  <si>
    <t xml:space="preserve">Travail sur écran impliquant une posture fixe pendant plusieurs heures. Risque  Troubles Musculo Squelettiques </t>
  </si>
  <si>
    <t>Désélection</t>
  </si>
  <si>
    <t>Anticipation de l'activité désélection pour lisser la charge de travail</t>
  </si>
  <si>
    <t>Mouvement répétitif : retirer les livres des étagères, transport des livres par chariot ( ascenseur nécessitant de soulever le chariot), scan, dépôt des livres sur étagères désignées) =&gt; trouble musculosquelettique</t>
  </si>
  <si>
    <t>Définir les règles de transport des livres : nombre maximum de livres par chariot , taille,..</t>
  </si>
  <si>
    <t>Utilisation de machines à café , bouilloire (défaut de salle de pause) =&gt; risque en cas d'oubli en fin de journée</t>
  </si>
  <si>
    <t>Echanges oraux violents au sein du plateau entre services ( relations se sont dégradées du fait de la préparation du déménagement et de la démarche de désélection)</t>
  </si>
  <si>
    <t>Dérogation possible sur certificat médical auprès de la DSI et RH- validation pour 1 collaboratrice qui en a fait la demande</t>
  </si>
  <si>
    <t>Transport de matériels lors des déplacements à différents évènements ( plus de transport routier du matériel depuis le départ d'un collègue) =&gt; port de charge</t>
  </si>
  <si>
    <t>Répartition de la charge entre les collègues</t>
  </si>
  <si>
    <t>Déplacement en extérieur pour assister à des conférences, réunions avec les autres bibliothécaires</t>
  </si>
  <si>
    <t>Utilisation des transports en commun
Organisation de Visio</t>
  </si>
  <si>
    <t>Radiateurs non réglables =&gt; température élevée même l'hiver : 25°C durant l'hiver</t>
  </si>
  <si>
    <t xml:space="preserve">Procédure d'appel du service technique
</t>
  </si>
  <si>
    <t xml:space="preserve">Tous les matins, rangement des chaises sous les tables. Chaises sans poignées de manipulation au niveau du dossier. Risque Troubles Musculo Squelettiques </t>
  </si>
  <si>
    <t>Zone de circulation restreinte au sein de l'alvéole : présence de câbles électriques, cartons au sol, chariots, peu de recul au niveau du poste de travail =&gt; chute de plain-pied
Objets situés en hauteur au niveau des étagères =&gt; chute d'objets</t>
  </si>
  <si>
    <r>
      <t xml:space="preserve">La régie des vacataires est un open- space relié directement aux sanitaires, cafétéria. Pollution sonore émanent de la cafétéria, sanitaire et des usagers. Fatigue nerveuse
</t>
    </r>
    <r>
      <rPr>
        <sz val="12"/>
        <color rgb="FF0070C0"/>
        <rFont val="Calibri"/>
        <family val="2"/>
        <scheme val="minor"/>
      </rPr>
      <t>Zone de passage des collègues ( porte d'accès secondaire)</t>
    </r>
    <r>
      <rPr>
        <sz val="12"/>
        <rFont val="Calibri"/>
        <family val="2"/>
        <scheme val="minor"/>
      </rPr>
      <t xml:space="preserve">
</t>
    </r>
    <r>
      <rPr>
        <sz val="12"/>
        <color rgb="FF0070C0"/>
        <rFont val="Calibri"/>
        <family val="2"/>
        <scheme val="minor"/>
      </rPr>
      <t>Photocopieuse au sein de la zone</t>
    </r>
    <r>
      <rPr>
        <sz val="12"/>
        <rFont val="Calibri"/>
        <family val="2"/>
        <scheme val="minor"/>
      </rPr>
      <t xml:space="preserve"> </t>
    </r>
  </si>
  <si>
    <t>Evolution des règles d'embauche des vacataires =&gt; règles méconnues, activité perturbée, stress de commettre des erreurs, défaut d'information auprès des vacataires</t>
  </si>
  <si>
    <t xml:space="preserve">Gestion des objets trouvés, stockage et transport des objets jusqu'à la préfecture de police ( transport réalisé seule en transport en commun) ( 1 fois par mois) =&gt; stress, risque agression </t>
  </si>
  <si>
    <t>Définir un process de transport garantissant la sécurité des personnes : missionner un agent de sécurité- faire appel à une société extérieure</t>
  </si>
  <si>
    <t>Définir les règles de gestions des objets trouvés : traitement selon objets, temps de conservation,..</t>
  </si>
  <si>
    <t>Prévoir une règle de lavage de la combinaisons ( à ce jour réutilisée) ou prévoir des combinaisons à usage unique</t>
  </si>
  <si>
    <t>Travail sur écran impliquant une posture fixe pendant plusieurs heures. Risque  Troubles Musculo Squelettiques / + visionnage de film sur écran</t>
  </si>
  <si>
    <t>Récupérer les fiches de données de sécurité et identifier les préconisations de manipulation</t>
  </si>
  <si>
    <t>Obstruction/barrières, Camions stationnés sur le passage</t>
  </si>
  <si>
    <t>Sensibiliser les vacataires pour qu'ils comprennent l'intérêt de fermer les portes des vestiaires</t>
  </si>
  <si>
    <t>Nuisance sonore provenant de l'extérieur</t>
  </si>
  <si>
    <t>Sollicitation supplémentaire d'experts dans le cadre de groupe de travail  - missions complémentaires aux activités du quotidien</t>
  </si>
  <si>
    <t>Autonomie des groupes sur le rythme des réunions</t>
  </si>
  <si>
    <t>Etudier la charge portant sur les experts par rapport à la charge liée aux missions quotidiennes</t>
  </si>
  <si>
    <t>Tension sur le plateau lors des interventions de l'équipe projet ou lors des plénières : échanges oraux virulents =&gt; inquiétude lors d'échanges planifiés</t>
  </si>
  <si>
    <t>Aide à la désélection des équipes du plateau : récupération des livres sur étagère, mise en carto,; stockage sur chariot, déplacement du chariot</t>
  </si>
  <si>
    <t>Mise en place de marche pied ou escabeau adapté</t>
  </si>
  <si>
    <t>Poussière lors des phases de désherbage</t>
  </si>
  <si>
    <t xml:space="preserve">Désélection : Poussières dans l'air suite à la manipulation des livres </t>
  </si>
  <si>
    <t>gants, masques, aspirateur
Contrat avec société de nettoyage</t>
  </si>
  <si>
    <t>Expert technique en charge du suivi des travaux : intervention régulière sur site des Lumières durant la phase de travaux</t>
  </si>
  <si>
    <t>Réception, expédition du courrier, enregistrement dans MULTIGEST</t>
  </si>
  <si>
    <t>Autonomie totale dans les missions portées, les informations nécessaires à animer une communication interne ne sont pas partagées  =&gt; recherches d'informations pour fonctionner
Pas de plan de communication défini</t>
  </si>
  <si>
    <t>Réunion régulière avec la Hiérarchie</t>
  </si>
  <si>
    <t>Créer un système de remontée d'informations des autres services  pour faciliter la communication interne</t>
  </si>
  <si>
    <t>Un des postes est exposé à l'électricité statique</t>
  </si>
  <si>
    <t>Missions de secrétariat émanent de deux Directions ( Direction et Délégation à la communication interne) =&gt; Superposition de tâches , pics d'activité par période ( notamment en septembre)</t>
  </si>
  <si>
    <r>
      <t xml:space="preserve">Surcharge d'activité  impliquant la nécessité de travailler en dehors du bureau. Risque fatigue nerveuse. Facteur Risques Psycho Sociaux .
</t>
    </r>
    <r>
      <rPr>
        <sz val="12"/>
        <color rgb="FF0070C0"/>
        <rFont val="Calibri"/>
        <family val="2"/>
        <scheme val="minor"/>
      </rPr>
      <t>Charge de travail augmentée du fait de la désélection</t>
    </r>
  </si>
  <si>
    <t>Nuisance sonore lors d'évènements sur la place (rue saint Merri)</t>
  </si>
  <si>
    <t>Présence de poussières importantes à proximité des surfaces-fenêtres, noircissures fenêtres</t>
  </si>
  <si>
    <t>Laure : Manutention régulière de livres dans le cadre du  désherbage (intensité augmentée) =&gt; position debout prolongée - mouvements haut / bas</t>
  </si>
  <si>
    <t>éclairage faible des néons</t>
  </si>
  <si>
    <t>Dotation de casque antibruit si besoin
Mise à disposition de ventilateur si nécessite de fermer les fenêtres</t>
  </si>
  <si>
    <t>Poste de secrétaire administratif : modification organisationnelle des missions liées au poste de travail =&gt; moins de clarté dans les missions, objectifs flous
=&gt; impact sur le fonctionnement du service</t>
  </si>
  <si>
    <t>Formation management à envisager</t>
  </si>
  <si>
    <t xml:space="preserve">Mettre à disposition des casques antibruit </t>
  </si>
  <si>
    <t>Badgeuse non disponible aux différents étages du 25 rue du renard, obligation de badger au RDC =&gt; déplacement supplémentaire A/R à la pause déjeuner
Situation aggravante en cas de handicap ou maladie déclarée</t>
  </si>
  <si>
    <t>Demander remplacement des fenêtres défectueuses en urgence</t>
  </si>
  <si>
    <t>Nettoyage du mobilier lorsqu'il est débarrassé
Aspiration des moquettes régulièrement
Nouveau contrat négocié</t>
  </si>
  <si>
    <t>Sécuriser le barriérage lors des opérations de chargements/déchargements (plain en partie basse, détectable avec une canne) sans passage inter-barrière</t>
  </si>
  <si>
    <t>Présence de produits chimiques stockés dans les armoires : produits étiquetés ( alcool à bruler, alcool ménager, produit détergent, décolle étiquette) ou non ( ex: GHA?) =&gt; risque brûlure, déversement accidentel,…Compatibilité des produits non évalués, absence de FT ou FDS à disposition</t>
  </si>
  <si>
    <t>Organiser un contrôle du fonctionnement des chaises en prévision du déménagement/ remplacement selon état ( datent de 2018 pour la plupart)</t>
  </si>
  <si>
    <t>Fils électriques au poste de travail</t>
  </si>
  <si>
    <t xml:space="preserve">Présence de fils électriques en dessous les postes de travail =&gt; risque de chute </t>
  </si>
  <si>
    <t>Etudier la possibilité de relever l'ensemble des fils et câbles électriques ( passes fils au niveau des bureaux)</t>
  </si>
  <si>
    <t>Intégrer un contrat de dépoussiérage à fréquence définie des livres ( 2*/an?)</t>
  </si>
  <si>
    <t>BPI- Bureau Histoire Géographie</t>
  </si>
  <si>
    <t>Possibilité de déplacer le bureau vers la gauche ce qui permettrait de gagner en viabilité de la partie gauche de la bibliothèque non visible du bureau</t>
  </si>
  <si>
    <t>Garde-corps bas en cas de mouvement de foules =&gt; voir si possibilité de rehausser le garde corps</t>
  </si>
  <si>
    <t>Infrastructure
Bureau situé à proximité des services de sécurité</t>
  </si>
  <si>
    <t>Présence de câbles, fils électriques au sol =&gt; risque de chute
Chaises à roulettes en contact  avec les fils</t>
  </si>
  <si>
    <t>Borne informatique/ Boitier électrique</t>
  </si>
  <si>
    <t>Le coffre fort contenant les objets précieux est situé dans le bureau des Responsables du service public</t>
  </si>
  <si>
    <t>Société de sécurité à proximité
Bureau accessible après passage au  niveau du bureau IG</t>
  </si>
  <si>
    <t>Proposer aux collaborateurs ayant subi une agression un soutien psychologique - suivi dans le temps à mettre en place</t>
  </si>
  <si>
    <t>Sollicitations nombreuses au cours de la plage RSP, physique engagé, nombreux aller-retours, pression et autonomie dans les décisions =&gt; fatigue</t>
  </si>
  <si>
    <t>Possibilité d'organiser ses jours de récupération en fonction de ses missions Service publique</t>
  </si>
  <si>
    <t>Echanges par emails ou téléphones avec les usagers/ Intervenants : le système de gestion des emails fait apparaitre l'adresse email professionnel avec nom des collaborateurs BPI, utilisation de son téléphone pour l'organisation des ateliers =&gt; sollicitation ultérieure auprès des équipes dépassant le cadre professionnel, stress quand sollicitation poussée malgré refus des équipes principalement féminines</t>
  </si>
  <si>
    <t>Programmer la boite emails pour que la réponse apportée aux usagers ou intervenants ne mentionne que l'adresse email générique et non collaborateur</t>
  </si>
  <si>
    <t>Lors des ateliers, contact physique avec les usagers, parfois manipulation d'équipements personnels ( comme le téléphone,..) =&gt; risque de contamination biologique</t>
  </si>
  <si>
    <t>Installation/ organisation/ remise en état  des salles réservées aux ateliers selon le thème :  manipulation des tables, chaises, matériels informatiques, instruments de musique si nécessaire, potelets =&gt; port de charge, risque de pincement, TMS, écrasement</t>
  </si>
  <si>
    <t>Solliciter le service "Gestion et maintenance des équipements" si possibilité d'intervenir pour réglage et prise en compte de la situation en prévision des futurs travaux</t>
  </si>
  <si>
    <t>Présence de câbles électriques au sol au sein de l'atelier 3 =&gt; chute de plain-pied</t>
  </si>
  <si>
    <t>Solliciter le service "Gestion et maintenance des équipements" pour relever les câbles au niveau des bureaux : système de passe-câbles</t>
  </si>
  <si>
    <t xml:space="preserve">Organisation du travail en autonomie pour les horaires d travail hors planning SP/ médiation
Planning défini en amont
</t>
  </si>
  <si>
    <t>Faire une étude des horaires de travail pour s'assurer de la conformité réglementaire des collaborateurs réalisant des missions SP et Médiations</t>
  </si>
  <si>
    <t>Dysfonctionnements logiciels Excel, Word et lenteurs lors de recherches sur internet avec différences de dysfonctionnements d'un poste à l'autre</t>
  </si>
  <si>
    <t>Faire intervenir le service " équipements et bâtiments" pour  action</t>
  </si>
  <si>
    <t>L'éclairage ne convient pas  et les lumières d'appoint ne solutionnent pas la gêne</t>
  </si>
  <si>
    <t>Les consignes de sécurité aux postes sont à revoir pour préciser spécifiquement les consignes de protection en fonction des risques</t>
  </si>
  <si>
    <t>Coactivité EE</t>
  </si>
  <si>
    <t>Coactivité</t>
  </si>
  <si>
    <t>Sous traitance avec entreprises extérieures ou coactivité avec équipes techniques Centre Pompidou. Risque lié à la coactivité</t>
  </si>
  <si>
    <t>Montage vidéo. Travail sur 2 écrans d'ordinateurs. Risque fatigue visuelle, Troubles Musculo Squelettiques</t>
  </si>
  <si>
    <t>Faire un point régulier pour vérifier l'équilibre contraintes/ressources</t>
  </si>
  <si>
    <t>Centre Pompidou, régie</t>
  </si>
  <si>
    <r>
      <t xml:space="preserve">Prise en charge en cas de forte dérive par le Responsable SP présent
Service Sécurité disponible en cas de besoin au rez-de-chaussée
Rondes régulières des agents de sûreté
Médiateurs présent en période pré-bac
Bouton alerte discrète sous les bureaux SP </t>
    </r>
    <r>
      <rPr>
        <sz val="12"/>
        <color rgb="FF0070C0"/>
        <rFont val="Calibri"/>
        <family val="2"/>
        <scheme val="minor"/>
      </rPr>
      <t>(tests réguliers)</t>
    </r>
    <r>
      <rPr>
        <sz val="12"/>
        <rFont val="Calibri"/>
        <family val="2"/>
        <scheme val="minor"/>
      </rPr>
      <t xml:space="preserve">
Portique détection objets métalliques à l'entrée
Limite du nombre d'entrant à 2150. Limité à 1800 pers. en période d'affluence pré Bac.
Cahier des responsables de Service (main courante des évènements)
Vademecum à disposition dans le bureau responsable SP
Formation gestion des conflits suivie par la majorité des responsables SP 
Mise en place d'un groupe d'échanges (coordination) 1 fois tous les mois 1/2
Analyse du contenu du cahier responsable de SP par Dir des publics 
Procédure définie en cas d'agression et de nécessité de dépôt de plainte. Notamment l'accompagnement systématique du collaborateur par la BPI au commissariat.
</t>
    </r>
    <r>
      <rPr>
        <sz val="12"/>
        <color rgb="FF0070C0"/>
        <rFont val="Calibri"/>
        <family val="2"/>
        <scheme val="minor"/>
      </rPr>
      <t>Proposition de badge anonyme</t>
    </r>
  </si>
  <si>
    <r>
      <t xml:space="preserve">service de nettoyage
</t>
    </r>
    <r>
      <rPr>
        <sz val="12"/>
        <color rgb="FF0070C0"/>
        <rFont val="Calibri"/>
        <family val="2"/>
        <scheme val="minor"/>
      </rPr>
      <t>Produits de désinfection et essuie-tout disponibles au sein des bureaux</t>
    </r>
  </si>
  <si>
    <t>Médiation/ organisation d'évènements</t>
  </si>
  <si>
    <t>Pression liée à l'organisation de l'évènement/ accueil des intervenants</t>
  </si>
  <si>
    <t>En prévision d'évènements type festival de Septembre, organisation d'une réunion de coordination avec le service sécurité pour traiter de l'accueil d'intervenants multiples</t>
  </si>
  <si>
    <t>Utilisation de téléphone personnel pour le contact avec les intervenants</t>
  </si>
  <si>
    <t>Vérifier l'adéquation Missions/ moyens selon les missions (ex : téléphone professionnel à disposition pour les équipes avec coordination d'intervenants extérieurs)</t>
  </si>
  <si>
    <t>Transports utilisés lors d'achats d'équipements</t>
  </si>
  <si>
    <t>L'aménagement (mobilier) est fait par le service musique et plus par le service équipement comme auparavant</t>
  </si>
  <si>
    <t>Appel du service régie pour la manipulation des équipements</t>
  </si>
  <si>
    <r>
      <t xml:space="preserve">Procédure inadaptée
</t>
    </r>
    <r>
      <rPr>
        <sz val="12"/>
        <color rgb="FF0070C0"/>
        <rFont val="Calibri"/>
        <family val="2"/>
        <scheme val="minor"/>
      </rPr>
      <t>Chariot mis à disposition ( non utilisable après 11h les jours d'ouverture)
Possibilité de travail au centre Pompidou</t>
    </r>
  </si>
  <si>
    <t xml:space="preserve">Ecoute des supports audio (3-4 heures/ jour) 
. Risque en cas d'écoute à un volume important. Risque de surdité </t>
  </si>
  <si>
    <r>
      <t xml:space="preserve">- Chariot à roulettes
- Gerbeur électrique
- Chariot de manutention catégorie 3
- formation et autorisation
</t>
    </r>
    <r>
      <rPr>
        <sz val="12"/>
        <color rgb="FF0070C0"/>
        <rFont val="Calibri"/>
        <family val="2"/>
        <scheme val="minor"/>
      </rPr>
      <t>- Port de gants et chaussures de sécurité basses</t>
    </r>
  </si>
  <si>
    <t>Privilégier des chaussures de sécurité hautes au vu de l'activité et manution de chariots</t>
  </si>
  <si>
    <t>S'assurer que les équipes techniques ont connaissance des équipements utilisés par les équipes pour intégration au plan de contrôles</t>
  </si>
  <si>
    <t>Département Développement culturel et cinéma</t>
  </si>
  <si>
    <t>Régie Technique</t>
  </si>
  <si>
    <t>Environnement de travail</t>
  </si>
  <si>
    <t>Présence en régie de nombreuses heures dans une journée : environnement sombre, bruyant, température élevée
Espace restreint : 15/20 m2 : occupation aléatoire : seule ou jusqu'à 3 personnes</t>
  </si>
  <si>
    <t>Fournir les équipes d'un casque antibruit</t>
  </si>
  <si>
    <t>Définir une procédure de surveillance lorsque collaborateur isolé ou mise en place d'un système de DATI</t>
  </si>
  <si>
    <r>
      <t>UT</t>
    </r>
    <r>
      <rPr>
        <sz val="12"/>
        <color rgb="FF0070C0"/>
        <rFont val="Calibri"/>
        <family val="2"/>
        <scheme val="minor"/>
      </rPr>
      <t>17</t>
    </r>
    <r>
      <rPr>
        <sz val="12"/>
        <color indexed="8"/>
        <rFont val="Calibri"/>
        <family val="2"/>
        <scheme val="minor"/>
      </rPr>
      <t xml:space="preserve"> :Régie</t>
    </r>
  </si>
  <si>
    <t>Manifestation</t>
  </si>
  <si>
    <t xml:space="preserve">Extension de la disponibilité </t>
  </si>
  <si>
    <t>Rythme de travail aléatoire en fonction des événements : préparation, manifestation, démontage</t>
  </si>
  <si>
    <t>Automatiser le process de validation des heures supplémentaires</t>
  </si>
  <si>
    <r>
      <t xml:space="preserve">Mettre en place une gestion des formations obligatoires en sécurité
</t>
    </r>
    <r>
      <rPr>
        <sz val="12"/>
        <color rgb="FF0070C0"/>
        <rFont val="Calibri"/>
        <family val="2"/>
        <scheme val="minor"/>
      </rPr>
      <t>Formaliser l'interdiction de réaliser les tâches en cas de formation non valide</t>
    </r>
  </si>
  <si>
    <t>Rangement en cours du fait du déménagement =&gt; stockage à étudier en prévision du déménagement</t>
  </si>
  <si>
    <t>Définir une zone de stockage des équipements en prévision du déménagement</t>
  </si>
  <si>
    <t>Système de récupération des heures de travail
Fichier de suivi des récupérations hebdomadaires ( au delà de 19h et le week-end)</t>
  </si>
  <si>
    <t>Sentiment de manque de confiance de la Direction sur le travail fourni, télétravail non autorisé</t>
  </si>
  <si>
    <t>Charte de télétravail en place avec d'autres services</t>
  </si>
  <si>
    <t xml:space="preserve">Etudier la spécificité du service liée au rythme de travail </t>
  </si>
  <si>
    <t>Rappeler aux équipes l'importance de porter ses EPI durant les phases de manutention</t>
  </si>
  <si>
    <t>Présence obligatoire à 10h alors que parfois fin de journée à 23h=&gt; étudier le système pour répondre aux contraintes du service</t>
  </si>
  <si>
    <t>UT17 :Régie</t>
  </si>
  <si>
    <t>Etudier si risque dans 6 mois</t>
  </si>
  <si>
    <t>Chariot spécifique Vitrage
ventouse
Gants/ chaussures de sécurité</t>
  </si>
  <si>
    <t>Régie exposition</t>
  </si>
  <si>
    <t>UT18 : Multimédia</t>
  </si>
  <si>
    <t>Ecoute régulière</t>
  </si>
  <si>
    <t>Ecoute régulière de sons plusieurs heures par jour</t>
  </si>
  <si>
    <t>Casque fourni</t>
  </si>
  <si>
    <t xml:space="preserve">3 bureaux définis
Etagères </t>
  </si>
  <si>
    <t>Définir un lieu de stockage en prévision du matériel récupéré dans le cadre du déménagement</t>
  </si>
  <si>
    <t xml:space="preserve">Réunions de Département et de service planifiées
</t>
  </si>
  <si>
    <t>Département développement culturel et cinéma</t>
  </si>
  <si>
    <t>UT18 : Acquisition médiation</t>
  </si>
  <si>
    <r>
      <t>UT</t>
    </r>
    <r>
      <rPr>
        <sz val="12"/>
        <color rgb="FF0070C0"/>
        <rFont val="Calibri"/>
        <family val="2"/>
        <scheme val="minor"/>
      </rPr>
      <t>18</t>
    </r>
    <r>
      <rPr>
        <sz val="12"/>
        <color indexed="8"/>
        <rFont val="Calibri"/>
        <family val="2"/>
        <scheme val="minor"/>
      </rPr>
      <t xml:space="preserve"> : Acquisition médiation</t>
    </r>
  </si>
  <si>
    <r>
      <t>UT</t>
    </r>
    <r>
      <rPr>
        <sz val="12"/>
        <color rgb="FF0070C0"/>
        <rFont val="Calibri"/>
        <family val="2"/>
        <scheme val="minor"/>
      </rPr>
      <t>19</t>
    </r>
    <r>
      <rPr>
        <sz val="12"/>
        <color indexed="8"/>
        <rFont val="Calibri"/>
        <family val="2"/>
        <scheme val="minor"/>
      </rPr>
      <t xml:space="preserve"> : Programmation culturelle</t>
    </r>
  </si>
  <si>
    <t>Manutention des collections</t>
  </si>
  <si>
    <t>Utilisation du chariot service musique</t>
  </si>
  <si>
    <t>Equiper le service d'un chariot dédié</t>
  </si>
  <si>
    <t>S'assurer que tous les chargés collections ont suivi une formation Gestes et postures</t>
  </si>
  <si>
    <t>Difficulté à réunir toute l'équipe pour garantir un partage d'informations</t>
  </si>
  <si>
    <t>Réunion 1 fois par trimestre</t>
  </si>
  <si>
    <t>Prévoir un ordre du jour pour permettre la préparation de la réunion par les équipes</t>
  </si>
  <si>
    <t>utilisation de chariot pour transporter dans le centre</t>
  </si>
  <si>
    <t>Visionnage</t>
  </si>
  <si>
    <t>Ecran</t>
  </si>
  <si>
    <t>Visionnage de films réguliers sur écran pour réaliser leur valorisation : perte de temps car problème technique sur la plateforme utilisés - y compris lors de visionnage en accès VPN</t>
  </si>
  <si>
    <t>Casque audio ( peu utilisé)</t>
  </si>
  <si>
    <t>Contacter le centre de support</t>
  </si>
  <si>
    <r>
      <t xml:space="preserve">Passage de 40 à 350 films par an
</t>
    </r>
    <r>
      <rPr>
        <sz val="12"/>
        <color rgb="FF0070C0"/>
        <rFont val="Calibri"/>
        <family val="2"/>
        <scheme val="minor"/>
      </rPr>
      <t>=&gt; impact Rythme de travail</t>
    </r>
  </si>
  <si>
    <t>Prévoir des phonebox, salles de réunion pour recevoir des prestataires (nuisance sonore pour les collègues)</t>
  </si>
  <si>
    <t>Nuisance sonore</t>
  </si>
  <si>
    <t>Eclairage faible selon poste de travail</t>
  </si>
  <si>
    <t xml:space="preserve">Casque antibruit
Télétravail </t>
  </si>
  <si>
    <t>Les bureaux non situés à côté des fenêtres sont peu éclairés malgré l'utilisation des lumières artificielles ( néons =&gt; fatigue visuelle)</t>
  </si>
  <si>
    <t>Dotation de lampes de bureau supplémentaires</t>
  </si>
  <si>
    <t>UT18 /UT19</t>
  </si>
  <si>
    <t>Encombrement des bureaux, stockage en hauteur</t>
  </si>
  <si>
    <t>Armoires</t>
  </si>
  <si>
    <t>Nombreux stockages au sein des bureaux et couloirs d'accès aux bureaux
Encombrement des bureaux</t>
  </si>
  <si>
    <t xml:space="preserve">Réunions de service 1 fois par trimestre
</t>
  </si>
  <si>
    <t>Organiser des réunions plus rapprochées</t>
  </si>
  <si>
    <t>Organisation au sein du département</t>
  </si>
  <si>
    <r>
      <t>UT</t>
    </r>
    <r>
      <rPr>
        <sz val="12"/>
        <color rgb="FF0070C0"/>
        <rFont val="Calibri"/>
        <family val="2"/>
        <scheme val="minor"/>
      </rPr>
      <t>20</t>
    </r>
    <r>
      <rPr>
        <sz val="12"/>
        <color indexed="8"/>
        <rFont val="Calibri"/>
        <family val="2"/>
        <scheme val="minor"/>
      </rPr>
      <t xml:space="preserve"> :  Conduite de projet festival</t>
    </r>
  </si>
  <si>
    <r>
      <t xml:space="preserve">Ecrans plats
Coussins repose poignet clavier et souris à disposition
Fauteuil de bureau 5 roulettes avec dossier réglable et accoudoirs à disposition
Formation gestes et postures à disposition 
</t>
    </r>
    <r>
      <rPr>
        <sz val="12"/>
        <color rgb="FF0070C0"/>
        <rFont val="Calibri"/>
        <family val="2"/>
        <scheme val="minor"/>
      </rPr>
      <t xml:space="preserve">4 collaborateurs toute l'année - 30 durant 3 mois </t>
    </r>
  </si>
  <si>
    <t>Archiver les documents 
Rangement des bureaux</t>
  </si>
  <si>
    <t>UT20 :  Conduite de projet festival</t>
  </si>
  <si>
    <t>Bureaux en surnombre avec échanges réguliers entre les équipes, pauses en décalées ( repas pris sur les bureaux) =&gt; fatigue physique</t>
  </si>
  <si>
    <t>Salle de réunion occupée pour la restauration</t>
  </si>
  <si>
    <t>Voir si possibilité d'avoir des espaces plus adaptés dans le cadre du déménagement</t>
  </si>
  <si>
    <r>
      <t xml:space="preserve">Suivi des chantiers au Centre. Risque lié à la co- activité avec Services Techniques du Centre ou entreprises extérieures
</t>
    </r>
    <r>
      <rPr>
        <sz val="12"/>
        <color rgb="FF0070C0"/>
        <rFont val="Calibri"/>
        <family val="2"/>
        <scheme val="minor"/>
      </rPr>
      <t>Manutention de mobiliers durant le festival</t>
    </r>
  </si>
  <si>
    <t>Sensibiliser les équipes au port d'EPI durant les phases de manutention</t>
  </si>
  <si>
    <t>S'assurer de la formation des 4 collaborateurs aux Gestes et postures</t>
  </si>
  <si>
    <t>Gestion de projet</t>
  </si>
  <si>
    <t>Prévoir un parcours de formation spécifique pour les agents du service civique</t>
  </si>
  <si>
    <t>Etudier la possibilité d'avoir une partie de l'équipe "expérimentée"</t>
  </si>
  <si>
    <t>Prévoir une phase de préparation des bureaux avec la société de nettoyage</t>
  </si>
  <si>
    <t>Renfort par des agents Services civiques</t>
  </si>
  <si>
    <r>
      <t>UT</t>
    </r>
    <r>
      <rPr>
        <sz val="12"/>
        <color rgb="FF0070C0"/>
        <rFont val="Calibri"/>
        <family val="2"/>
        <scheme val="minor"/>
      </rPr>
      <t xml:space="preserve">32 : </t>
    </r>
    <r>
      <rPr>
        <sz val="12"/>
        <color indexed="8"/>
        <rFont val="Calibri"/>
        <family val="2"/>
        <scheme val="minor"/>
      </rPr>
      <t xml:space="preserve"> Gestion des commandes documents</t>
    </r>
  </si>
  <si>
    <t>Utilisation de supports numériques privilégiés</t>
  </si>
  <si>
    <r>
      <t xml:space="preserve">Fournir des gants et </t>
    </r>
    <r>
      <rPr>
        <sz val="12"/>
        <color rgb="FF0070C0"/>
        <rFont val="Calibri"/>
        <family val="2"/>
        <scheme val="minor"/>
      </rPr>
      <t>chaussures de sécurité</t>
    </r>
  </si>
  <si>
    <t>Fournir des gants et chaussures de sécurité</t>
  </si>
  <si>
    <t>UT32 :  Gestion des commandes documents</t>
  </si>
  <si>
    <t>Eclairage/ néons</t>
  </si>
  <si>
    <t xml:space="preserve">Alvéole des gestionnaires des achats peu éclairée </t>
  </si>
  <si>
    <t xml:space="preserve">Bruit en continu de la ventilation située à proximité de l'alvéole =&gt; fatigue </t>
  </si>
  <si>
    <t>Climatisation forte au sein des alvéoles =&gt; maladie</t>
  </si>
  <si>
    <t xml:space="preserve">Réglage possible
</t>
  </si>
  <si>
    <t>Le transfert des cages métalliques entre l'ascenseur et le service achat se fait sur un sol avec obstacle = facteur aggravant
Moquette au sol</t>
  </si>
  <si>
    <r>
      <t xml:space="preserve">Les chariots passent difficilement car le couloir est angle droit avec le service achat
</t>
    </r>
    <r>
      <rPr>
        <sz val="12"/>
        <color rgb="FF0070C0"/>
        <rFont val="Calibri"/>
        <family val="2"/>
        <scheme val="minor"/>
      </rPr>
      <t>Encombrement au sol ( cartons, fils électriques)</t>
    </r>
  </si>
  <si>
    <r>
      <rPr>
        <sz val="12"/>
        <color rgb="FF0070C0"/>
        <rFont val="Calibri"/>
        <family val="2"/>
        <scheme val="minor"/>
      </rPr>
      <t xml:space="preserve">UT15 </t>
    </r>
    <r>
      <rPr>
        <sz val="12"/>
        <color indexed="8"/>
        <rFont val="Calibri"/>
        <family val="2"/>
        <scheme val="minor"/>
      </rPr>
      <t>: Programmation culturelle</t>
    </r>
  </si>
  <si>
    <t>Rencontre de contacts, déplacements en régions. Risque lié aux déplacements. Déplacements rares</t>
  </si>
  <si>
    <t>UT15 : Programmation culturelle</t>
  </si>
  <si>
    <t>Cycle de rencontre</t>
  </si>
  <si>
    <t>Service de sécurité</t>
  </si>
  <si>
    <t>Doter les équipes d'un téléphone professionnel</t>
  </si>
  <si>
    <t>Organisation de manifestation (expositions, festival,..)</t>
  </si>
  <si>
    <t>Exposition</t>
  </si>
  <si>
    <t>Présence sur la zone exposition lors des phases de montage/ démontage</t>
  </si>
  <si>
    <t>Port d'EPI lors de ces phases : chaussures de sécurité</t>
  </si>
  <si>
    <t>Plans de prévention réalisés avec les intervenants</t>
  </si>
  <si>
    <t>Définir les règles d'exemption de SP</t>
  </si>
  <si>
    <t>Encadrement</t>
  </si>
  <si>
    <t>Fournir les EPI adaptés : gants</t>
  </si>
  <si>
    <t>Club de lecture</t>
  </si>
  <si>
    <t>Planning de travail</t>
  </si>
  <si>
    <t>Intégrer ces contraintes dans le planning SP 
Vigilance sur les RDH posés</t>
  </si>
  <si>
    <t>UT14: Acquisition médiation</t>
  </si>
  <si>
    <t>Service développement culturel et actualité</t>
  </si>
  <si>
    <t>Manutention des collections, transport par chariot ou sacs</t>
  </si>
  <si>
    <t>Chariot disponible</t>
  </si>
  <si>
    <t>Former aux Gestes et postures</t>
  </si>
  <si>
    <t>Coordination en mode projet</t>
  </si>
  <si>
    <t>Difficulté dans la gestion de projets : peu d'implication des autres services sur un projet correspondant aux attentes de l'institution =&gt; pression de la deadline</t>
  </si>
  <si>
    <t xml:space="preserve">Réunion de projet </t>
  </si>
  <si>
    <t>Communiquer sur les projets clés de l'institution en instance</t>
  </si>
  <si>
    <t xml:space="preserve">Stockage de cartons et divers objets en hauteur =&gt; risque de chute </t>
  </si>
  <si>
    <t>Ranger, trier</t>
  </si>
  <si>
    <t>Surélever les fils au sol</t>
  </si>
  <si>
    <t xml:space="preserve">Organisation de médiation, de club de lecture  1 samedi par mois en complément du SP réalisé =&gt; 2 samedis par mois travaillés
Lecture nécessaire à l'activité réaliser sur temps personnel
Difficulté à poser des RDH du fait de la diversité des missions : nombreuses réunions </t>
  </si>
  <si>
    <t>Lors de projets type Exposition, possibilité de ne pas réaliser de SP durant la période de pic - demande à réaliser
Mise en place de RDH ( système de feuille de pointage) excepté pour le CDS</t>
  </si>
  <si>
    <t>Anticiper le changement d'organisation (nouveaux lieux, interlocuteurs multiples) du fait du déménagement, accompagner les équipes</t>
  </si>
  <si>
    <t>UT21 : acquisition médiation</t>
  </si>
  <si>
    <r>
      <t>UT</t>
    </r>
    <r>
      <rPr>
        <sz val="12"/>
        <color rgb="FF0070C0"/>
        <rFont val="Calibri"/>
        <family val="2"/>
        <scheme val="minor"/>
      </rPr>
      <t>21</t>
    </r>
    <r>
      <rPr>
        <sz val="12"/>
        <color indexed="8"/>
        <rFont val="Calibri"/>
        <family val="2"/>
        <scheme val="minor"/>
      </rPr>
      <t xml:space="preserve"> : acquisition médiation</t>
    </r>
  </si>
  <si>
    <r>
      <t xml:space="preserve">Déballage commande/manipulation de livre/ </t>
    </r>
    <r>
      <rPr>
        <sz val="12"/>
        <color rgb="FF0070C0"/>
        <rFont val="Calibri"/>
        <family val="2"/>
        <scheme val="minor"/>
      </rPr>
      <t>désélection</t>
    </r>
  </si>
  <si>
    <t>Formation Gestes et postures</t>
  </si>
  <si>
    <t>Sensibiliser les collaborateurs au nombre maximum de livres par chariot pour éviter les TMS , ainsi que sur la manipulation des chariots</t>
  </si>
  <si>
    <t>Encombrement des alvéoles</t>
  </si>
  <si>
    <t xml:space="preserve">Nombreux chariots stockés au sein des alvéoles en attente de traitement
Facteur aggravant : durant cette phase de désélection plus importante en prévision du déménagement
</t>
  </si>
  <si>
    <t>Chariots de rangement/ armoires</t>
  </si>
  <si>
    <t>Gants
Contrat de nettoyage</t>
  </si>
  <si>
    <t>Mettre des masques à disposition, GHA</t>
  </si>
  <si>
    <t>Possibilité de transmission des collections à une autre librairie
Plénière réalisée pour échanger avec les équipes</t>
  </si>
  <si>
    <t xml:space="preserve">Réunion d'équipe, entretien avec le hiérarchique </t>
  </si>
  <si>
    <t>Renforcer la communication au sein du service</t>
  </si>
  <si>
    <t xml:space="preserve">Surcharge de travail liée à la taille des collections du service =&gt; charge de travail importante avec le SP et Médiation
</t>
  </si>
  <si>
    <t xml:space="preserve">Organisation des médiations à la main des équipes =&gt; diminution du nombre de médiations durant cette phase
</t>
  </si>
  <si>
    <t>Travail réalisé en télétravail</t>
  </si>
  <si>
    <t>UT22 : Acquisition médiation</t>
  </si>
  <si>
    <r>
      <t>UT</t>
    </r>
    <r>
      <rPr>
        <sz val="12"/>
        <color rgb="FF0070C0"/>
        <rFont val="Calibri"/>
        <family val="2"/>
        <scheme val="minor"/>
      </rPr>
      <t>22</t>
    </r>
    <r>
      <rPr>
        <sz val="12"/>
        <color indexed="8"/>
        <rFont val="Calibri"/>
        <family val="2"/>
        <scheme val="minor"/>
      </rPr>
      <t xml:space="preserve"> : Acquisition médiation</t>
    </r>
  </si>
  <si>
    <t>Planifier des contrôles réguliers des chariots et intervention pour  réparation</t>
  </si>
  <si>
    <t>Communiquer sur la vision stratégique à long terme "la BPI de demain" pour orienter les choix réalisés par les équipes. Utilisation du Recueil quotidien des consultations?</t>
  </si>
  <si>
    <t>Renforcer la communication au sein du service- Equipe en reconstruction</t>
  </si>
  <si>
    <t>Bureau au sein de l'alvéole</t>
  </si>
  <si>
    <t>Difficulté de positionnement entre la Direction et l'équipe : objectifs donnés par la Direction, incompréhension de l'équipe
Difficulté de réunir les équipes pour créer  le Collectif
Autonomie de l'équipe dans leurs missions</t>
  </si>
  <si>
    <t>Etudier la possibilité d'avoir un jour fixe de présence au bureau pour organiser les réunions</t>
  </si>
  <si>
    <t>Doter le service de bacs à fond remontant</t>
  </si>
  <si>
    <t>Planifier un contrôle régulier des chariots et maintenance associée</t>
  </si>
  <si>
    <t>Analyse du contrat pour simplifier le process pour les équipes</t>
  </si>
  <si>
    <r>
      <t xml:space="preserve">Manutention des caisses plastiques de reliures. Chariots à roulettes
</t>
    </r>
    <r>
      <rPr>
        <sz val="12"/>
        <color rgb="FF0070C0"/>
        <rFont val="Calibri"/>
        <family val="2"/>
        <scheme val="minor"/>
      </rPr>
      <t>Manutention complexifiée suite changement de relieurs</t>
    </r>
  </si>
  <si>
    <t>Mettre une agrafeuse électrique moins bruyante et avec protection adaptée</t>
  </si>
  <si>
    <r>
      <t>UT</t>
    </r>
    <r>
      <rPr>
        <sz val="12"/>
        <color rgb="FF0070C0"/>
        <rFont val="Calibri"/>
        <family val="2"/>
        <scheme val="minor"/>
      </rPr>
      <t>33</t>
    </r>
    <r>
      <rPr>
        <sz val="12"/>
        <color indexed="8"/>
        <rFont val="Calibri"/>
        <family val="2"/>
        <scheme val="minor"/>
      </rPr>
      <t xml:space="preserve"> : Gestion des périodiques (y compris bulletinage)</t>
    </r>
  </si>
  <si>
    <t>Réunion à planifier selon fréquence annuelle - présence obligatoire</t>
  </si>
  <si>
    <t>Activité transversale avec forte sollicitation dans le cadre du déménagement =&gt; difficulté à réunion les CDS des collections pour réaliser un point documentaire permettant une intégration de leurs enjeux
Autonomie dans les décisions (vision stratégique non communiquée)</t>
  </si>
  <si>
    <t>Valise à roulette/caddie du service Musique</t>
  </si>
  <si>
    <t>Equiper le service de caddie/valise  afin de garantir sa disponibilité</t>
  </si>
  <si>
    <t>UT27 : acquisition médiation</t>
  </si>
  <si>
    <r>
      <t>UT</t>
    </r>
    <r>
      <rPr>
        <sz val="12"/>
        <color rgb="FF0070C0"/>
        <rFont val="Calibri"/>
        <family val="2"/>
        <scheme val="minor"/>
      </rPr>
      <t xml:space="preserve">27 </t>
    </r>
    <r>
      <rPr>
        <sz val="12"/>
        <color indexed="8"/>
        <rFont val="Calibri"/>
        <family val="2"/>
        <scheme val="minor"/>
      </rPr>
      <t>: acquisition médiation</t>
    </r>
  </si>
  <si>
    <t>Autonomie dans la pédagogie</t>
  </si>
  <si>
    <t>Planifier des formations de formateur/pédagogie pour les collaborateurs en charge de ces ateliers</t>
  </si>
  <si>
    <t>Recherche d'exercices sur internet
Parcours d'intégration avec une phase d'observation en amont de tout animation</t>
  </si>
  <si>
    <r>
      <t xml:space="preserve">Manipulation de matériels/documents lors de transfert du 25 rue Renard au Centre Pompidou et lors de la préparation des salles d'atelier. Risque blessure au dos/membres supérieurs
</t>
    </r>
    <r>
      <rPr>
        <sz val="12"/>
        <color rgb="FF0070C0"/>
        <rFont val="Calibri"/>
        <family val="2"/>
        <scheme val="minor"/>
      </rPr>
      <t>Manipulation de potelets</t>
    </r>
  </si>
  <si>
    <t>BPI
Atelier</t>
  </si>
  <si>
    <t>Refus d'usagers car surnombre</t>
  </si>
  <si>
    <t>Process de transfert des usagers vers le bureau Autoformation</t>
  </si>
  <si>
    <t>Projet Ateliers hors des murs</t>
  </si>
  <si>
    <t>Rédaction de fiches projet
réunion régulière 1 fois par mois
Ecoute Chef de service</t>
  </si>
  <si>
    <t xml:space="preserve">Communiquer sur la vision stratégique à long terme "la BPI de demain" pour orienter les choix réalisés par les équipes. </t>
  </si>
  <si>
    <t>Encombrement au sol, présence de fils</t>
  </si>
  <si>
    <t>Médiation</t>
  </si>
  <si>
    <t>Méconnaissance des attentes</t>
  </si>
  <si>
    <t>Réaliser et partager les études réalisées auprès des usagers des médiations Autoformation</t>
  </si>
  <si>
    <t>Absence de cadrage des attentes BPI lors de l'animation des médiations
Missions qui peuvent être évolutives au cours du temps =&gt; zone de chevauchement de missions entre les services</t>
  </si>
  <si>
    <t>Absence de collaborateurs</t>
  </si>
  <si>
    <t>Echange régulier au sein de l'équipe et le manager</t>
  </si>
  <si>
    <t>Travailler à deux
changement de la climatisation en 2017 =&gt; fonctionnel
Filtre anti-UV sur la fenêtre</t>
  </si>
  <si>
    <t>Equiper la salle d'une fenêtre double vitrage</t>
  </si>
  <si>
    <r>
      <t>UT</t>
    </r>
    <r>
      <rPr>
        <sz val="12"/>
        <color rgb="FF0070C0"/>
        <rFont val="Calibri"/>
        <family val="2"/>
        <scheme val="minor"/>
      </rPr>
      <t xml:space="preserve">30 </t>
    </r>
    <r>
      <rPr>
        <sz val="12"/>
        <color indexed="8"/>
        <rFont val="Calibri"/>
        <family val="2"/>
        <scheme val="minor"/>
      </rPr>
      <t>: Administration des SIC - Applications</t>
    </r>
  </si>
  <si>
    <t>Désencombrer la zone de circulation au sol pour accéder aux armoires</t>
  </si>
  <si>
    <t>Personnel ayant une formation initiale dans le domaine
Procédure d'appel du service électrique</t>
  </si>
  <si>
    <r>
      <t xml:space="preserve">Mettre en place une gestion des formations obligatoires en sécurité </t>
    </r>
    <r>
      <rPr>
        <sz val="12"/>
        <color rgb="FF0070C0"/>
        <rFont val="Calibri"/>
        <family val="2"/>
        <scheme val="minor"/>
      </rPr>
      <t>(initial et refresh)</t>
    </r>
  </si>
  <si>
    <t>Equiper le service de gants isolants électriques et de gants de manutention</t>
  </si>
  <si>
    <t xml:space="preserve">Téléphone fixe + professionnel disponible pour l'agent de permanence
2 agents présents le we ( avec le Centre Support)
</t>
  </si>
  <si>
    <r>
      <t xml:space="preserve">PTI </t>
    </r>
    <r>
      <rPr>
        <sz val="12"/>
        <color rgb="FF0070C0"/>
        <rFont val="Calibri"/>
        <family val="2"/>
        <scheme val="minor"/>
      </rPr>
      <t>( en cas de déplacement dans des zones isolées)</t>
    </r>
  </si>
  <si>
    <r>
      <t xml:space="preserve">Déplacement pour les collaborateurs pour assister à des formations. Risque lié aux déplacements. </t>
    </r>
    <r>
      <rPr>
        <sz val="12"/>
        <color rgb="FF0070C0"/>
        <rFont val="Calibri"/>
        <family val="2"/>
        <scheme val="minor"/>
      </rPr>
      <t>Très rare</t>
    </r>
    <r>
      <rPr>
        <sz val="12"/>
        <rFont val="Calibri"/>
        <family val="2"/>
        <scheme val="minor"/>
      </rPr>
      <t xml:space="preserve">
</t>
    </r>
    <r>
      <rPr>
        <sz val="12"/>
        <color rgb="FF0070C0"/>
        <rFont val="Calibri"/>
        <family val="2"/>
        <scheme val="minor"/>
      </rPr>
      <t>Point d'attention : après déménagement : déplacement sur le site des lumières</t>
    </r>
  </si>
  <si>
    <t>Fournir les EPI adaptés</t>
  </si>
  <si>
    <t>Intervention de prestataires</t>
  </si>
  <si>
    <t>UT30 : Administration des SIC - Applications</t>
  </si>
  <si>
    <t>Mettre en place une gestion des formations obligatoires en sécurité (initial et refresh)</t>
  </si>
  <si>
    <t>Contacter le service Bâtiment pour intervention</t>
  </si>
  <si>
    <t xml:space="preserve">S'assurer du contrôle régulier de matériels (escabeaux, transpalettes ) </t>
  </si>
  <si>
    <t>Présence d'eau au sol très ponctuellement en cas d'intempéries. Fenêtre non étanche. Présence de fils/matériel informatique. Risque électrisation/électrocution
Présence de câbles dénudés</t>
  </si>
  <si>
    <t>Intervention dans la salle</t>
  </si>
  <si>
    <t xml:space="preserve">Intervention régulière en salle serveur </t>
  </si>
  <si>
    <t>Casque antibruit( connu partiellement par les équipes)</t>
  </si>
  <si>
    <t>Rappeler les consignes de port EPI</t>
  </si>
  <si>
    <t>Identifier une zone de stockage des EPI nécessaires à l'activité à l'entrée de chaque salle serveur</t>
  </si>
  <si>
    <t>intervention sur les baies informatiques</t>
  </si>
  <si>
    <t>Chute de hauteur</t>
  </si>
  <si>
    <t>Intervention ponctuelle sur des baies informatiques ( 1*/3-5 ans) =&gt; risque de chute</t>
  </si>
  <si>
    <t>Port des EPI 
Escabeaux</t>
  </si>
  <si>
    <t>Vérifier auprès du Centre Pompidou la prise en compte des équipements nécessitant un contrôle régulier dans leur plan de contrôle</t>
  </si>
  <si>
    <t>Sensibiliser les équipes au contrôle régulier des équipements avant utilisation</t>
  </si>
  <si>
    <t>Montage</t>
  </si>
  <si>
    <t>Travail Isolé</t>
  </si>
  <si>
    <t>BPI
Niveau -2</t>
  </si>
  <si>
    <t>Travail réalisé au sein de la réserve situé au -2 =&gt; absence de passage régulier</t>
  </si>
  <si>
    <t>Téléphone disponible</t>
  </si>
  <si>
    <t>UT16:Multimédia</t>
  </si>
  <si>
    <t>Régie technique et Multimédia</t>
  </si>
  <si>
    <t>Nombreux projets menés en simultanée avec des délais de réalisation qui se chevauchent + gestion des incidents =&gt; surcharge de travail</t>
  </si>
  <si>
    <t>Projets affectés selon charge de travail par le manager</t>
  </si>
  <si>
    <r>
      <t xml:space="preserve">Chariot à roulettes 
Ascenseur  pour se déplacer dans les étages
Travail à 2
</t>
    </r>
    <r>
      <rPr>
        <sz val="12"/>
        <color rgb="FF0070C0"/>
        <rFont val="Calibri"/>
        <family val="2"/>
        <scheme val="minor"/>
      </rPr>
      <t>Dédoublement des équipements</t>
    </r>
  </si>
  <si>
    <t>Planifier le contrôle du bon fonctionnement de la climatisation ( vigilance sur la présence de fuites)</t>
  </si>
  <si>
    <t>Marche à l'entrée de la salle serveur
Encombrement au sol : stockage divers ( cartons, plaques, équipements,..)
Armoires informatiques ouvertures car câbles dépassent =&gt; choc lors de déplacement</t>
  </si>
  <si>
    <t>Rangement de la salle
Vigilance sur la présence de cartons et autres papiers</t>
  </si>
  <si>
    <t>Présence de poussière dans la salle : sol, plafond, équipement
Dalles faux-sol : poussières mais également déchets =&gt; vigilance</t>
  </si>
  <si>
    <t>Planifier une fréquence de ménage des salles serveur</t>
  </si>
  <si>
    <t>Sensibiliser les intervenants et équipe au bon rangement des salles après intervention</t>
  </si>
  <si>
    <t>Ranger la salle pour retirer tous les équipements stockés en hauteur</t>
  </si>
  <si>
    <t>Utilité de la salle non identifiée</t>
  </si>
  <si>
    <t>Porte fermée avec accès limité</t>
  </si>
  <si>
    <t>Identifier l'utilité de la salle et les risques associés + limitation d'accès</t>
  </si>
  <si>
    <t>Dépannage. Anxiété vis-à-vis de la capacité à pouvoir dépanner et respecter les délais. Agacement voire agressivité verbales des collaborateurs (rare : quelques fois / an).Facteur Risques Psycho Sociaux 
Facteur aggravant : permanence</t>
  </si>
  <si>
    <r>
      <t xml:space="preserve">2019 : Baisse significative des pannes depuis 2014
Stabilisation de l'infrastructure
2014 : Grille officieuse des délais et priorité des réparations.
Communication auprès des collaborateurs quand il y a une panne
Formations périodiques
Gestion de la maintenance assister par ordinateur permettant la capitalisation de l'information.
RETEX organisés en interne
Maintenance à 3 niveaux d'expertise
Prestataire extérieur si besoin
</t>
    </r>
    <r>
      <rPr>
        <sz val="12"/>
        <color rgb="FF0070C0"/>
        <rFont val="Calibri"/>
        <family val="2"/>
        <scheme val="minor"/>
      </rPr>
      <t>Mise en place d'un SLA  pour aide à la décision</t>
    </r>
    <r>
      <rPr>
        <sz val="12"/>
        <rFont val="Calibri"/>
        <family val="2"/>
        <scheme val="minor"/>
      </rPr>
      <t xml:space="preserve">
</t>
    </r>
  </si>
  <si>
    <r>
      <t xml:space="preserve">Utilisation de l'air comprimé pour souffler la poussière. Habituellement les agents se placent dans le SAS de réception. Inhalation. Risque allergie, irritation des voies aériennes, asthme
</t>
    </r>
    <r>
      <rPr>
        <sz val="12"/>
        <color rgb="FF0070C0"/>
        <rFont val="Calibri"/>
        <family val="2"/>
        <scheme val="minor"/>
      </rPr>
      <t>Activité rare</t>
    </r>
  </si>
  <si>
    <t xml:space="preserve">Déménagement : Etudier l'aménagement des postes en intégrant les contraintes des services d'intervention </t>
  </si>
  <si>
    <t>Equiper les équipes de gants de manutention adaptés au risque coupure</t>
  </si>
  <si>
    <t>Sensibiliser le personnel sur le port des EPI</t>
  </si>
  <si>
    <r>
      <t>UT</t>
    </r>
    <r>
      <rPr>
        <sz val="12"/>
        <color rgb="FF0070C0"/>
        <rFont val="Calibri"/>
        <family val="2"/>
        <scheme val="minor"/>
      </rPr>
      <t>31</t>
    </r>
    <r>
      <rPr>
        <sz val="12"/>
        <color indexed="8"/>
        <rFont val="Calibri"/>
        <family val="2"/>
        <scheme val="minor"/>
      </rPr>
      <t xml:space="preserve"> : Maintenance informatique</t>
    </r>
  </si>
  <si>
    <t>Atelier</t>
  </si>
  <si>
    <r>
      <t xml:space="preserve">Manipulation du compactus à la main,  risque coincement de membre entre deux étagères.
</t>
    </r>
    <r>
      <rPr>
        <sz val="12"/>
        <color rgb="FF0070C0"/>
        <rFont val="Calibri"/>
        <family val="2"/>
        <scheme val="minor"/>
      </rPr>
      <t>Difficulté de manipulation du fait du poids du compactus</t>
    </r>
  </si>
  <si>
    <t xml:space="preserve">Permanence d'un collaborateur informatique tous les WE. Planning tournant environ un WE sur 8. </t>
  </si>
  <si>
    <t>Travail en effectif réduit =&gt; contrainte de rythme</t>
  </si>
  <si>
    <t>UT31 : Maintenance informatique</t>
  </si>
  <si>
    <t>Local serveur
Atelier</t>
  </si>
  <si>
    <r>
      <t xml:space="preserve">les personnes peuvent être amenées à travailler seule
</t>
    </r>
    <r>
      <rPr>
        <sz val="12"/>
        <color rgb="FF0070C0"/>
        <rFont val="Calibri"/>
        <family val="2"/>
        <scheme val="minor"/>
      </rPr>
      <t>Facteur aggravant : l'environnement de la salle ( sans lumière naturelle, climatisation qui dysfonctionne)</t>
    </r>
  </si>
  <si>
    <r>
      <t xml:space="preserve">Avoir un chariot à roulettes plus grosses permettant de minimiser les efforts pour rouler sur les pavés
</t>
    </r>
    <r>
      <rPr>
        <sz val="12"/>
        <color rgb="FF0070C0"/>
        <rFont val="Calibri"/>
        <family val="2"/>
        <scheme val="minor"/>
      </rPr>
      <t>Chariot adapté au transport de matériel informatique</t>
    </r>
  </si>
  <si>
    <t>Echanger avec le Centre sur les modalités d'accès au centre après 11h, afin de répondre aux besoins de l'activité</t>
  </si>
  <si>
    <t>Former les équipes aux gestes et postures</t>
  </si>
  <si>
    <t>Nouveau Directeur de département et Chef de service =&gt; mise en place de réunion régulière</t>
  </si>
  <si>
    <r>
      <t xml:space="preserve">Incompréhension des prises de décisions  de la Direction par l'équipe. Manque de lisibilité de la stratégie de dotation du matériel informatique qui peut être en contradiction avec les compétences du service
</t>
    </r>
    <r>
      <rPr>
        <sz val="12"/>
        <color rgb="FF0070C0"/>
        <rFont val="Calibri"/>
        <family val="2"/>
        <scheme val="minor"/>
      </rPr>
      <t xml:space="preserve">Objectifs flous </t>
    </r>
  </si>
  <si>
    <t xml:space="preserve">Armoires
</t>
  </si>
  <si>
    <t>Tri et rangement du bureau</t>
  </si>
  <si>
    <t>Nombreux équipements informatiques stockés en hauteur =&gt; risque de chute d'objets</t>
  </si>
  <si>
    <t>Violence interne</t>
  </si>
  <si>
    <t>Signalement réalisé
Service RH informé du sujet</t>
  </si>
  <si>
    <t>Conflit avec un membre de l'équipe : 2 crises violentes depuis la prise de poste (3ans) =&gt; crainte lors de contact avec le collaborateur concerné</t>
  </si>
  <si>
    <t xml:space="preserve">Finaliser la procédure RH </t>
  </si>
  <si>
    <t>Planifier les formations sécurité obligatoires H0B0</t>
  </si>
  <si>
    <r>
      <t xml:space="preserve">Permanence d'un collaborateur informatique tous les WE. Planning tournant environ un WE sur 8. Agent présent et isolé dans le bureau au 25 rue Renard. Bâtiment vide. 
</t>
    </r>
    <r>
      <rPr>
        <sz val="12"/>
        <color rgb="FF0070C0"/>
        <rFont val="Calibri"/>
        <family val="2"/>
        <scheme val="minor"/>
      </rPr>
      <t>Missions du service informatique</t>
    </r>
  </si>
  <si>
    <r>
      <t>UT</t>
    </r>
    <r>
      <rPr>
        <sz val="12"/>
        <color rgb="FF0070C0"/>
        <rFont val="Calibri"/>
        <family val="2"/>
        <scheme val="minor"/>
      </rPr>
      <t>28:</t>
    </r>
    <r>
      <rPr>
        <sz val="12"/>
        <color indexed="8"/>
        <rFont val="Calibri"/>
        <family val="2"/>
        <scheme val="minor"/>
      </rPr>
      <t xml:space="preserve"> Pilotage de projet- Conception et développement</t>
    </r>
  </si>
  <si>
    <r>
      <t xml:space="preserve">Bureaux 25 rue Renard, 601 B
</t>
    </r>
    <r>
      <rPr>
        <sz val="12"/>
        <color rgb="FF0070C0"/>
        <rFont val="Calibri"/>
        <family val="2"/>
        <scheme val="minor"/>
      </rPr>
      <t>603</t>
    </r>
  </si>
  <si>
    <r>
      <t>Bureaux 601 B. e</t>
    </r>
    <r>
      <rPr>
        <sz val="12"/>
        <color rgb="FF0070C0"/>
        <rFont val="Calibri"/>
        <family val="2"/>
        <scheme val="minor"/>
      </rPr>
      <t>t 603</t>
    </r>
    <r>
      <rPr>
        <sz val="12"/>
        <rFont val="Calibri"/>
        <family val="2"/>
        <scheme val="minor"/>
      </rPr>
      <t xml:space="preserve"> Domino prise tél accessible derrière table.</t>
    </r>
  </si>
  <si>
    <t>Contacter le service équipements et bâtiment</t>
  </si>
  <si>
    <r>
      <t>UT</t>
    </r>
    <r>
      <rPr>
        <sz val="12"/>
        <color rgb="FF0070C0"/>
        <rFont val="Calibri"/>
        <family val="2"/>
        <scheme val="minor"/>
      </rPr>
      <t>29:</t>
    </r>
    <r>
      <rPr>
        <sz val="12"/>
        <color indexed="8"/>
        <rFont val="Calibri"/>
        <family val="2"/>
        <scheme val="minor"/>
      </rPr>
      <t xml:space="preserve">  Conception et développement</t>
    </r>
  </si>
  <si>
    <r>
      <t xml:space="preserve">Numéro de téléphone unique pour le dépannage informatique
</t>
    </r>
    <r>
      <rPr>
        <sz val="12"/>
        <color rgb="FF0070C0"/>
        <rFont val="Calibri"/>
        <family val="2"/>
        <scheme val="minor"/>
      </rPr>
      <t>Astreinte : 2*/semaine</t>
    </r>
  </si>
  <si>
    <t>UT29:  Conception et développement</t>
  </si>
  <si>
    <t xml:space="preserve">Autonomie </t>
  </si>
  <si>
    <t>Entretien réalisé par les CDS</t>
  </si>
  <si>
    <t>UT43 : Rangement</t>
  </si>
  <si>
    <t>Les travaux sont organisés le matin avant ouverture de la BPI au public. Co activité des vacataires de rangement et du personnel technique intervenant. Risque divers  en cas de mauvais balisage du chantier (rare)</t>
  </si>
  <si>
    <t>Rappeler la procédure : Faire une demande auprès du service équipements quand les chariots sont sales/ défectueux (plateaux et roues)</t>
  </si>
  <si>
    <t>Fournir les EPI adaptés : gants, chaussures?</t>
  </si>
  <si>
    <t xml:space="preserve">Manipulation des livres : présence de poussières sur les étagères et sur les livres lors de la manipulation </t>
  </si>
  <si>
    <t>Contrat de nettoyage
Présence de spray désinfectant si besoin
Gants à disposition</t>
  </si>
  <si>
    <t>Mettre à disposition du GHA</t>
  </si>
  <si>
    <r>
      <t xml:space="preserve">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Squelettiques
</t>
    </r>
    <r>
      <rPr>
        <sz val="12"/>
        <color rgb="FF0070C0"/>
        <rFont val="Calibri"/>
        <family val="2"/>
        <scheme val="minor"/>
      </rPr>
      <t>Intégration de livres neufs : difficulté d'insertion =&gt; pression sur le poignet =&gt; Risque Troubles Musculo Squelettiques</t>
    </r>
    <r>
      <rPr>
        <sz val="12"/>
        <rFont val="Calibri"/>
        <family val="2"/>
        <scheme val="minor"/>
      </rPr>
      <t xml:space="preserve">
</t>
    </r>
    <r>
      <rPr>
        <sz val="12"/>
        <color rgb="FF0070C0"/>
        <rFont val="Calibri"/>
        <family val="2"/>
        <scheme val="minor"/>
      </rPr>
      <t>Transport sur chariot à roulette - difficulté selon le poids du chargement à déplacer le chariot sur moquette</t>
    </r>
  </si>
  <si>
    <t>Alternance des taches : livre/chaise/classement…</t>
  </si>
  <si>
    <t xml:space="preserve">Intégrer ce risque dans formation Hygiène et Sécurité </t>
  </si>
  <si>
    <t>Intégrer ce risque dans formation Hygiène et Sécurité ( intégrer les équipements à disposition comme marche-pied, gants,..)</t>
  </si>
  <si>
    <t>chariot à roulettes 
Ascenseur ou escalator pour se déplacer dans les étages
Consigne de chargement sur les étagères supérieures
Marche-pied</t>
  </si>
  <si>
    <t xml:space="preserve">Chute de livres </t>
  </si>
  <si>
    <t>Lors du rangement des livres, chutes de livres provenant des étagères supérieures 
livres plus ou moins lourds selon les collections =&gt; choc, contusions, …</t>
  </si>
  <si>
    <t>Marche pied</t>
  </si>
  <si>
    <t>le public peut être très insistant avec les vacataires notamment lors de la plage du soir</t>
  </si>
  <si>
    <t xml:space="preserve">Former à la gestion des conflits </t>
  </si>
  <si>
    <t>Planning selon un système de rotation</t>
  </si>
  <si>
    <t>UT39 : Gestion de proximité des ressources humaines</t>
  </si>
  <si>
    <r>
      <t>UT</t>
    </r>
    <r>
      <rPr>
        <sz val="12"/>
        <color rgb="FF0070C0"/>
        <rFont val="Calibri"/>
        <family val="2"/>
        <scheme val="minor"/>
      </rPr>
      <t xml:space="preserve">38 </t>
    </r>
    <r>
      <rPr>
        <sz val="12"/>
        <color indexed="8"/>
        <rFont val="Calibri"/>
        <family val="2"/>
        <scheme val="minor"/>
      </rPr>
      <t>: Gestion de formation</t>
    </r>
  </si>
  <si>
    <r>
      <t>UT</t>
    </r>
    <r>
      <rPr>
        <sz val="12"/>
        <color rgb="FF0070C0"/>
        <rFont val="Calibri"/>
        <family val="2"/>
        <scheme val="minor"/>
      </rPr>
      <t xml:space="preserve">39 </t>
    </r>
    <r>
      <rPr>
        <sz val="12"/>
        <color indexed="8"/>
        <rFont val="Calibri"/>
        <family val="2"/>
        <scheme val="minor"/>
      </rPr>
      <t>: Gestion de proximité des ressources humaines</t>
    </r>
  </si>
  <si>
    <t>Fournir des casques antibruit</t>
  </si>
  <si>
    <t>Fermeture des fenêtres mais bruit persistant</t>
  </si>
  <si>
    <t>Sol endommagé</t>
  </si>
  <si>
    <t>Le sol du 3eme étage est détérioré ( béton fragilisé) , usure de  la moquette =&gt; risque de chute, entorse, fracture</t>
  </si>
  <si>
    <t>Information des équipes bâtiment du centre Pompidou =&gt; pas d'intervention réalisée</t>
  </si>
  <si>
    <t>Solliciter les équipes bâtiment de nouveau pour remise en état du sol</t>
  </si>
  <si>
    <t>Dossier RH</t>
  </si>
  <si>
    <t>Dossiers à traiter en urgence selon les situations : dossiers qui peuvent porter sur des situations personnelles compliquées</t>
  </si>
  <si>
    <t>Formation des équipes
Réunion de service</t>
  </si>
  <si>
    <t>Former les équipes à la Gestion des conflits</t>
  </si>
  <si>
    <t xml:space="preserve">Entretien avec les agents qui ont des problèmes (paies/récupération d'heures) ou des problèmes personnels. Risque  agressivité des personnes . Facteur Risques Psycho Sociaux </t>
  </si>
  <si>
    <t>Entretien réalisé par le CDS au téléphone ou en journée au 25 rue du Renard ( très rare)</t>
  </si>
  <si>
    <t>Organiser les entretiens à 2 idéalement hors bureau CDS</t>
  </si>
  <si>
    <t>Service support. Garant du respect de la législation tout en prennent en compte les besoins de la BPI
Difficulté de se tenir au fait de l'actualité juridique du fait de la charge de travail</t>
  </si>
  <si>
    <t xml:space="preserve">Accompagnement des collaborateurs au commissariat de police pour déposer plainte (rare). Risque d'accident de la circulation </t>
  </si>
  <si>
    <r>
      <t xml:space="preserve">EN CAS DE VOLS par un usager, AMENDE et  le service juridique est sollicité
</t>
    </r>
    <r>
      <rPr>
        <sz val="12"/>
        <color rgb="FF0070C0"/>
        <rFont val="Calibri"/>
        <family val="2"/>
        <scheme val="minor"/>
      </rPr>
      <t>Rédaction des exclusions et entretien si demande usager ( rare)</t>
    </r>
  </si>
  <si>
    <t>UT37 :  Contrats et marchés</t>
  </si>
  <si>
    <r>
      <rPr>
        <sz val="12"/>
        <color rgb="FF0070C0"/>
        <rFont val="Calibri"/>
        <family val="2"/>
        <scheme val="minor"/>
      </rPr>
      <t xml:space="preserve">UT37 : </t>
    </r>
    <r>
      <rPr>
        <sz val="12"/>
        <color indexed="8"/>
        <rFont val="Calibri"/>
        <family val="2"/>
        <scheme val="minor"/>
      </rPr>
      <t xml:space="preserve"> Contrats et marchés</t>
    </r>
  </si>
  <si>
    <t>Ambiance climatique</t>
  </si>
  <si>
    <t>Bureaux mal isolés : impact température extérieure été ou hiver
Dysfonctionnement d'un chauffage et store</t>
  </si>
  <si>
    <t>relancer le service technique du centre pour réparation du chauffage et store</t>
  </si>
  <si>
    <t>Isolation phonique infrastructure</t>
  </si>
  <si>
    <t>Recrutement d'une collaboratrice pour renforcer le service (sept 24)</t>
  </si>
  <si>
    <t>Renforcer l'équipe avec un alternant ( relogement)</t>
  </si>
  <si>
    <t>Repenser les modalités de l'archivage ( entrepôt de stockage?)</t>
  </si>
  <si>
    <r>
      <t xml:space="preserve">Travail sur écran impliquant une posture fixe pendant 90% du temps de travail. Risque  Troubles Musculo Squelettiques
</t>
    </r>
    <r>
      <rPr>
        <sz val="12"/>
        <color rgb="FF0070C0"/>
        <rFont val="Calibri"/>
        <family val="2"/>
        <scheme val="minor"/>
      </rPr>
      <t>Situation spécifique : certificat médical pour demande d'un fauteuil ergonomique</t>
    </r>
  </si>
  <si>
    <t>Simplifier le process de dotation d'équipements des collaborateurs avec certificat médical</t>
  </si>
  <si>
    <t>Etudier la possibilité d'interdire le paiement en espèces</t>
  </si>
  <si>
    <t>Organiser le transport de liquidités par une société de sécurité</t>
  </si>
  <si>
    <t>Faire un rappel à l'ensemble des services sur l'important de remonter les DP régulièrement</t>
  </si>
  <si>
    <t>Etudier un cadencement des retours service DP</t>
  </si>
  <si>
    <t>UT40 : Gestion comptable</t>
  </si>
  <si>
    <t>Revoir le process de suivi du fournisseur de ticket resto
OU changer de prestataire le cas échéant</t>
  </si>
  <si>
    <r>
      <t>L'agent comptable engage sa responsabilité individuelle en cas de problème dans la justesse du travail de l'équipe -</t>
    </r>
    <r>
      <rPr>
        <sz val="12"/>
        <color rgb="FF0070C0"/>
        <rFont val="Calibri"/>
        <family val="2"/>
        <scheme val="minor"/>
      </rPr>
      <t xml:space="preserve"> validation facture des autres services. Risque anxiété.</t>
    </r>
    <r>
      <rPr>
        <sz val="12"/>
        <rFont val="Calibri"/>
        <family val="2"/>
        <scheme val="minor"/>
      </rPr>
      <t xml:space="preserve">
 Facteur Risques Psycho Sociaux 
</t>
    </r>
    <r>
      <rPr>
        <sz val="12"/>
        <color rgb="FF0070C0"/>
        <rFont val="Calibri"/>
        <family val="2"/>
        <scheme val="minor"/>
      </rPr>
      <t>Stress lors de la communication des tickets resto  - risque d'erreur important ( malfaçon fournisseur régulière)</t>
    </r>
  </si>
  <si>
    <r>
      <rPr>
        <sz val="12"/>
        <color rgb="FF0070C0"/>
        <rFont val="Calibri"/>
        <family val="2"/>
        <scheme val="minor"/>
      </rPr>
      <t>UT36</t>
    </r>
    <r>
      <rPr>
        <sz val="12"/>
        <color indexed="8"/>
        <rFont val="Calibri"/>
        <family val="2"/>
        <scheme val="minor"/>
      </rPr>
      <t xml:space="preserve"> :  Gestion  financière</t>
    </r>
  </si>
  <si>
    <t>Etudier la possibilité d'avoir un second écran si impossibilité de modifier la résolution du logiciel</t>
  </si>
  <si>
    <t>UT36 :  Gestion  financière</t>
  </si>
  <si>
    <t xml:space="preserve">Organiser des temps d'échange individuels et en équipe </t>
  </si>
  <si>
    <t xml:space="preserve">Difficulté de communication avec la CDS arrivée depuis  octobre 23 : peu de réunion, échanges non réguliers =&gt; objectifs flous, manque de reconnaissance du travail
Charge de travail de la CDS élevée impactant l'activité de management des équipes </t>
  </si>
  <si>
    <t>Définir des process de travail pour les équipes pour faciliter le suivi opérationnel</t>
  </si>
  <si>
    <t>Stockage d'archives sur étagères</t>
  </si>
  <si>
    <t>Nombreuses archives stockées dans les bureaux sur étagères =&gt; risque de chute de hauteur</t>
  </si>
  <si>
    <t>Armoires, étagères</t>
  </si>
  <si>
    <t>Ranger, trier les archives</t>
  </si>
  <si>
    <t xml:space="preserve">Etudier la possibilité d'avoir un entrepôt de stockage en extérieur ( contrat avec société?) si nombre d'archives non adaptées aux bureaux actuels </t>
  </si>
  <si>
    <t>Autonomie dans missions récentes</t>
  </si>
  <si>
    <t>UT38 : Gestion de formation</t>
  </si>
  <si>
    <t>Travailler sur un process de prise en compte des besoins en formation lors de nouvelles fonctions ( évolution en interner) =&gt; reboucler avec les fiches de poste</t>
  </si>
  <si>
    <t>Nouvelles missions attribuées ( référent handicap) mais sans mise en place d'un process de montée en compétences =&gt; pression de ne pas répondre au besoin
Facteur aggravant : Burnout vécu dans le passé</t>
  </si>
  <si>
    <t>Département  Services et collections numériques</t>
  </si>
  <si>
    <t>UT12 : Traitement de données</t>
  </si>
  <si>
    <r>
      <rPr>
        <sz val="12"/>
        <color rgb="FF0070C0"/>
        <rFont val="Calibri"/>
        <family val="2"/>
        <scheme val="minor"/>
      </rPr>
      <t>UT12 :</t>
    </r>
    <r>
      <rPr>
        <sz val="12"/>
        <color indexed="8"/>
        <rFont val="Calibri"/>
        <family val="2"/>
        <scheme val="minor"/>
      </rPr>
      <t xml:space="preserve"> Traitement de données</t>
    </r>
  </si>
  <si>
    <t>S'assurer de la mise à disposition de l'ensemble des équipements à tous les postes - service Gestion et maintenance des équipements =&gt; communication à organiser auprès des équipes</t>
  </si>
  <si>
    <t>Bureau 601a</t>
  </si>
  <si>
    <t>Infiltration</t>
  </si>
  <si>
    <t>S'assurer de l'absence d'infiltration régulière. Le cas échéant, réparation au niveau des fenêtres</t>
  </si>
  <si>
    <t>Organiser la réparation de la fenêtre =&gt; impact climatique</t>
  </si>
  <si>
    <t>Identifier les postes de travail nécessitant des doubles-écrans selon activités ou logiciels utilisés</t>
  </si>
  <si>
    <t>Projection de films, documentaires</t>
  </si>
  <si>
    <t>Doter les équipes de chaussure de sécurité et étudier les besoins en PTI pour le collaborateur seul en Régie</t>
  </si>
  <si>
    <t>Infrastructure régie avec plusieurs sources de danger : encombrement zone, marche, stockage en hauteur, bobines , nombreux matériels nécessaires à la projection =&gt; risque de choc, contusion
Chaise endommagée =&gt; TMS
Facteur aggravant : luminosité basse durant les projections
Poussières dans la zone
Bruit élevé au sein de la régie</t>
  </si>
  <si>
    <t>Local Régie et salle montage</t>
  </si>
  <si>
    <t>Salle réserve -1</t>
  </si>
  <si>
    <t>Montage film</t>
  </si>
  <si>
    <t>Travailleur isolé</t>
  </si>
  <si>
    <t>Mettre en place un système PTI</t>
  </si>
  <si>
    <t>Ranger la salle</t>
  </si>
  <si>
    <t>UT35 : Gestion et maintenance des équipements</t>
  </si>
  <si>
    <r>
      <rPr>
        <sz val="12"/>
        <color rgb="FF0070C0"/>
        <rFont val="Calibri"/>
        <family val="2"/>
        <scheme val="minor"/>
      </rPr>
      <t>UT35</t>
    </r>
    <r>
      <rPr>
        <sz val="12"/>
        <color indexed="8"/>
        <rFont val="Calibri"/>
        <family val="2"/>
        <scheme val="minor"/>
      </rPr>
      <t xml:space="preserve"> : Gestion et maintenance des équipements</t>
    </r>
  </si>
  <si>
    <r>
      <t>3 Bacs poubelles d'environ 800L remplis de livres à manœuvrer pour les emmener jusqu'au compacteur au sol. Risque blessure au dos lors de la manipulation</t>
    </r>
    <r>
      <rPr>
        <sz val="12"/>
        <color rgb="FF0070C0"/>
        <rFont val="Calibri"/>
        <family val="2"/>
        <scheme val="minor"/>
      </rPr>
      <t xml:space="preserve"> (manipulation rare)</t>
    </r>
  </si>
  <si>
    <r>
      <t xml:space="preserve">- Bacs sur roulettes
- travail à 2
- ascenseur/monte charge
</t>
    </r>
    <r>
      <rPr>
        <sz val="12"/>
        <color rgb="FF0070C0"/>
        <rFont val="Calibri"/>
        <family val="2"/>
        <scheme val="minor"/>
      </rPr>
      <t>- Sous-traitance de cette tâche</t>
    </r>
  </si>
  <si>
    <t>Sous-traitance  au prestataire de nettoyage</t>
  </si>
  <si>
    <r>
      <t xml:space="preserve">Grillage de protection séparant zone de mouvement du bac et poste de commande
</t>
    </r>
    <r>
      <rPr>
        <sz val="12"/>
        <color rgb="FF0070C0"/>
        <rFont val="Calibri"/>
        <family val="2"/>
        <scheme val="minor"/>
      </rPr>
      <t>- Sous-traitance de cette tâche</t>
    </r>
  </si>
  <si>
    <t>Circulation avec véhicule professionnel</t>
  </si>
  <si>
    <t>Véhicule professionnel</t>
  </si>
  <si>
    <t>Utilisation d'un véhicule professionnel dans le cadre des missions =&gt; risque routier
Facteur aggravant : relogement au site des lumières : augmentation du nombre de déplacements et transport de mobiliers</t>
  </si>
  <si>
    <t>Maintenance régulière des véhicules
Permis de conduire</t>
  </si>
  <si>
    <t>Vérifier la mise en place d'une autorisation de conduite employeur</t>
  </si>
  <si>
    <t>Afficher la consigne d'obligation de porter les chaussures de sécurité et gants de manutention</t>
  </si>
  <si>
    <t>Matériel de déménagement disponible dans le service
Chaussures de sécurité
Formation CACES
Mise à disposition de gerbeur, chariot, transpalette manuelle, chariot réhaussé (batterie HS) - contrôle équipement par le centre</t>
  </si>
  <si>
    <t>Vérifier la formalisation d'une autorisation de conduite équipement par la Direction</t>
  </si>
  <si>
    <t>Faire réparer la batterie du chariot réhaussé ( diminution des TMS)</t>
  </si>
  <si>
    <r>
      <t xml:space="preserve">Travail très exceptionnel
</t>
    </r>
    <r>
      <rPr>
        <sz val="12"/>
        <color rgb="FF0070C0"/>
        <rFont val="Calibri"/>
        <family val="2"/>
        <scheme val="minor"/>
      </rPr>
      <t>Boite à outils identifiée pour le service</t>
    </r>
  </si>
  <si>
    <t>Fournir des EPI adaptés ( gants et chaussures de sécurité)</t>
  </si>
  <si>
    <t>S'assurer du contrôle régulier des équipements par les équipes du centre- Liste des équipements à mettre en place</t>
  </si>
  <si>
    <t>Utilisation d'outillage à main : marteau, tournevis, coupe-boulon, cutter… Risque blessure aux mains</t>
  </si>
  <si>
    <t>Etudier un changement de bureau</t>
  </si>
  <si>
    <t xml:space="preserve"> Bureau 25 rue Renard</t>
  </si>
  <si>
    <t>Réunion d'équipe, formation</t>
  </si>
  <si>
    <t>Visio</t>
  </si>
  <si>
    <t>Equipements informatiques
Planning d'équipe</t>
  </si>
  <si>
    <t xml:space="preserve">Identifier avec l'équipe les jours de présence collectivement sur sites </t>
  </si>
  <si>
    <t>Définir des process de fonctionnement du service : modalités de réalisation des missions</t>
  </si>
  <si>
    <t>Missions administratives : sentiment de manque de reconnaissance par les autres services et instances</t>
  </si>
  <si>
    <r>
      <t xml:space="preserve">Amplitude de travail pouvant atteindre 45h/sem. Une personne va partir
</t>
    </r>
    <r>
      <rPr>
        <sz val="12"/>
        <color rgb="FF0070C0"/>
        <rFont val="Calibri"/>
        <family val="2"/>
        <scheme val="minor"/>
      </rPr>
      <t>Travail en dehors des plages horaires de travail</t>
    </r>
    <r>
      <rPr>
        <sz val="12"/>
        <rFont val="Calibri"/>
        <family val="2"/>
        <scheme val="minor"/>
      </rPr>
      <t xml:space="preserve">
</t>
    </r>
    <r>
      <rPr>
        <sz val="12"/>
        <color rgb="FF0070C0"/>
        <rFont val="Calibri"/>
        <family val="2"/>
        <scheme val="minor"/>
      </rPr>
      <t>Facteur aggravant :relogement =&gt; impact charge de travail  et missions nouvelles ( inquiétude sur l'expertise existante au sein du service)</t>
    </r>
  </si>
  <si>
    <t>Recrutement d'une collaboratrice pour renforcer le service (sept 24)
Sollicitation de bureaux d'étude sur certaines thématiques et cabinets d'avocats</t>
  </si>
  <si>
    <t>Prendre en compte le besoin d'expertises techniques supplémentaires liées à la phase de relogement</t>
  </si>
  <si>
    <r>
      <t xml:space="preserve">L'agrafeuse émet un bruit très fort
</t>
    </r>
    <r>
      <rPr>
        <sz val="12"/>
        <color rgb="FF0070C0"/>
        <rFont val="Calibri"/>
        <family val="2"/>
        <scheme val="minor"/>
      </rPr>
      <t>2 types d'agrafeuse : l'une est à action par pédale =&gt; protection limitée : risque blessure</t>
    </r>
  </si>
  <si>
    <t>Rangement du bureau du gestionnaire des achats pour permettre une posture plus adaptée</t>
  </si>
  <si>
    <t>Lampes d'appoint achetées
Eclairage du poste de travail des réceptions Marchandises</t>
  </si>
  <si>
    <t>Contacter le service technique du centre Pompidou</t>
  </si>
  <si>
    <t>Surélever les fils électriques</t>
  </si>
  <si>
    <t>Facebook et Instagram : Déplacement vers bibliothèques partenaires du réseau. 4 ou 5 déplacements à l'année. Risques en lien avec les déplacements</t>
  </si>
  <si>
    <t>Demander l'intervention du service technique pour réguler l'ambiance climatique ( clim, système d'aération,..)</t>
  </si>
  <si>
    <t>Communiquer sur les règles de gestion des récupérations =&gt; éclaircissement nécessaire</t>
  </si>
  <si>
    <t>Intervention régulière au niveau -2 / réserve : rangement seul durant plusieurs heures</t>
  </si>
  <si>
    <t>travail d'un collaborateur seul en salle réserve
Conditions de travail : zone encombrée, stockage en hauteur, fil au sol
Ventilation air forte</t>
  </si>
  <si>
    <r>
      <t>Les prestations de la cinémathèque augmentent fortement le travail de la régie (</t>
    </r>
    <r>
      <rPr>
        <sz val="12"/>
        <color rgb="FF0070C0"/>
        <rFont val="Calibri"/>
        <family val="2"/>
        <scheme val="minor"/>
      </rPr>
      <t xml:space="preserve"> 350 séances/ An)</t>
    </r>
  </si>
  <si>
    <t>Organisation récente des départements regroupant de nombreux services =&gt; difficulté de planifier des réunions régulières avec la Direction =&gt; objectifs flous sur la vision à long terme des attentes vis-à-vis du service</t>
  </si>
  <si>
    <t>Apporter de la visibilité sur la vision à moyen /long terme</t>
  </si>
  <si>
    <r>
      <t xml:space="preserve">Manipulation d'ordinateurs/matériels informatiques. Risque lié à la manutention, chute d'objet en cours de manipulation.
</t>
    </r>
    <r>
      <rPr>
        <sz val="12"/>
        <color rgb="FF0070C0"/>
        <rFont val="Calibri"/>
        <family val="2"/>
        <scheme val="minor"/>
      </rPr>
      <t>Utilisation de transpalettes manuels 
Intervention nécessitant différentes position : debout, allongé, accroupi. Utilisation d'escabeaux selon les interventions.</t>
    </r>
  </si>
  <si>
    <t>Sensibiliser les équipes à l'utilisation de transpalettes</t>
  </si>
  <si>
    <t>Intervention de prestataires pour différentes interventions sur site =&gt; risque coactivité</t>
  </si>
  <si>
    <t>S'assurer de la réalisation de plan de prévention selon l'intervention ou si non obligatoire de la définition de règles sécurité lors des interventions</t>
  </si>
  <si>
    <t>Surdité</t>
  </si>
  <si>
    <t>Stockage en hauteur
Dalles faux plafond</t>
  </si>
  <si>
    <t>Présence de stockage d'équipements en hauteur sur les baies informatiques
Dalles de faux plafond détériorées à l'entrée de la salle (extérieur également)
=&gt; risque de chutes sur les équipes ou intervenants</t>
  </si>
  <si>
    <t>La salle serveur et ses limites d'accès ne sont pas identifiées en extérieur (ex: panneau sur porte)
les risques non plus</t>
  </si>
  <si>
    <t>S'assurer de la remontée systématique des nouveaux équipements au Centre Pompidou</t>
  </si>
  <si>
    <t>Contrôle via médecin référencé dans l'attente d'un médecin du travail</t>
  </si>
  <si>
    <t>Récupérer les FT et DFS des produits utilisés =&gt; adapter les EPI selon préconisations fabricants</t>
  </si>
  <si>
    <t>Définir un process de gestion des retours de collaborateurs après une période d'arrêt maladie notamment en cas de RPS ( dépression, burnout,..)</t>
  </si>
  <si>
    <r>
      <t xml:space="preserve">Travail sur écran impliquant une posture fixe pendant plusieurs heures. Risque  Troubles Musculo Squelettiques
</t>
    </r>
    <r>
      <rPr>
        <sz val="12"/>
        <color rgb="FF0070C0"/>
        <rFont val="Calibri"/>
        <family val="2"/>
        <scheme val="minor"/>
      </rPr>
      <t>Nouveau logiciel utilisé depuis 2023 : résolution très petite sur écran
Facteur aggravant lors de télétravail : difficulté à lire =&gt; fatigue visuelle</t>
    </r>
  </si>
  <si>
    <t>Se rapprocher du prestaire pour remonter les difficultés rencontrées -  Possibilité d'adapter la résolution?</t>
  </si>
  <si>
    <t>Relation avec hiérarchie</t>
  </si>
  <si>
    <t>Défaut de communication</t>
  </si>
  <si>
    <t>Former les collaborateurs aux gestes et postures</t>
  </si>
  <si>
    <t>infiltration d'eau sur le sol =&gt; moquettes détériorées, gondolent =&gt; risque de chute</t>
  </si>
  <si>
    <t>Contacter le service bâtiment pour intervention</t>
  </si>
  <si>
    <t>Définir un process de vérification régulière de validité des permis de conduire</t>
  </si>
  <si>
    <t>Présence d'infiltration dans le bureau 601a =&gt; moisissure au niveau des plinthes, murs  et dégradation de la moquette
Difficulté à fermer la fenêtre
Risque moisissure mais également électrique en cas de présence de fils, multiprises,…</t>
  </si>
  <si>
    <t>Intervention du service technique sur la cause de la fuite et réparation des dégâts</t>
  </si>
  <si>
    <t>Tension lors de l'animation de cycles de rencontre : contact avec le public pour la gestion de temps de parole/ proximité physique
Contact avec les intervenants dans le cadre de l'organisation - Utilisation du téléphone personnel</t>
  </si>
  <si>
    <t>Activité d'encadrement réalisée au sein de la réserves ( n-2) : espace sans lumière, sans réseau téléphonique
Aide des prestataires pour le nettoyage, la manipulation des œuvres, chariots</t>
  </si>
  <si>
    <t>Fils électriques au sol, encombrement des zones de circulation =&gt; risque de chute</t>
  </si>
  <si>
    <r>
      <t xml:space="preserve">Les projets s'inscrivent dans le temps avec une Dead line forte : la manifestation. Risque d'apparition de stress en fin de projet avant Dead line. Facteur Risques Psycho Sociaux .
</t>
    </r>
    <r>
      <rPr>
        <sz val="12"/>
        <color rgb="FF0070C0"/>
        <rFont val="Calibri"/>
        <family val="2"/>
        <scheme val="minor"/>
      </rPr>
      <t>Rythme lié aux manifestations intenses - extension de la disponibilité</t>
    </r>
    <r>
      <rPr>
        <sz val="12"/>
        <rFont val="Calibri"/>
        <family val="2"/>
        <scheme val="minor"/>
      </rPr>
      <t xml:space="preserve">
</t>
    </r>
    <r>
      <rPr>
        <sz val="12"/>
        <color rgb="FF0070C0"/>
        <rFont val="Calibri"/>
        <family val="2"/>
        <scheme val="minor"/>
      </rPr>
      <t>Présence des membres de l'équipe aux évènements mais 1 seul membre de l'équipe peut poser des récupération</t>
    </r>
  </si>
  <si>
    <t>Simplifier la procédure de validation des RDH pour accélérer leur prise après une période d'activité intense
Système de pointage à adapter à l'activité</t>
  </si>
  <si>
    <t>Travailler sur le planning en amont pour éviter la gestion des SP durant ces périodes (agent en charge de trouver un remplaçant) + prise en compte dans le planning des événements organisés par le service</t>
  </si>
  <si>
    <r>
      <t xml:space="preserve">Pas d'éclairage au dessus du bureau à droite de la  pièce. Risque fatigue visuelle.
</t>
    </r>
    <r>
      <rPr>
        <sz val="12"/>
        <color rgb="FF0070C0"/>
        <rFont val="Calibri"/>
        <family val="2"/>
        <scheme val="minor"/>
      </rPr>
      <t>Impossibilité de déplacer le bureau car issue de secours de la salle de réunion =&gt; problème luminosité, espace de travail et insonorisation</t>
    </r>
  </si>
  <si>
    <t>Planifier un contrôle des chariots selon planning défini avec le service équipements et bâtiments. Identifier les chariots HS et isolement pour remise en conformité</t>
  </si>
  <si>
    <t>Vigilance des entreprises intervenantes - guidage en cas d'utilisation d'équipements motorisés
Balisage des zones</t>
  </si>
  <si>
    <t>Désélection/ recollement</t>
  </si>
  <si>
    <t>Etudier la possibilité d'avoir une zone dédiée pour le stockage temporaire des collections avant traitement</t>
  </si>
  <si>
    <t xml:space="preserve">Manipulation des livres durant la phase de désélection =&gt; poussières
</t>
  </si>
  <si>
    <t>Etudier une extension du contrat de nettoyage pour intégrer une fréquence de dépoussiérage des collections</t>
  </si>
  <si>
    <t xml:space="preserve">Désélection réalisée par les chargés de collection =&gt; responsabilité sur les choix réalisés
Impact émotionnel sur la fin de vie des livres (recyclage en pâte à papier ou vente par une société tiers)
Objectifs de la Direction portent sur un nombre de livres à retirer
</t>
  </si>
  <si>
    <t>Relation avec la hiérarchie</t>
  </si>
  <si>
    <t>Changement organisationnel au niveau de la hiérarchie n+1 et n+2 =&gt; difficulté relationnelle au sein de l'équipe, conflit en réunion plénière =&gt; épuisement, perte de motivation,..</t>
  </si>
  <si>
    <t>Bruit au sein de l'alvéole</t>
  </si>
  <si>
    <t>Difficulté à rédiger les dossiers web, Balise sur le plateau =&gt; difficulté de concentration liée au bruit (open-space/ zone de convivialité de l'open-space)</t>
  </si>
  <si>
    <t>Voir si possibilité d'avoir une souris ergonomique sur certificat médical</t>
  </si>
  <si>
    <t>Sollicitation d'agents en service civique pour la préparation du festival =&gt; surcharge de travail portée par la Cheffe de service du fait de la méconnaissance des attentes par les agents =&gt; forte responsabilité (jusqu'à la préparation des bureaux : nettoyage)</t>
  </si>
  <si>
    <r>
      <t xml:space="preserve">Les zones sont encombrées- </t>
    </r>
    <r>
      <rPr>
        <sz val="12"/>
        <color rgb="FF0070C0"/>
        <rFont val="Calibri"/>
        <family val="2"/>
        <scheme val="minor"/>
      </rPr>
      <t>stockage de produits divers ( équipements bureaux, produits de nettoyage, boissons, vaisselles,..)</t>
    </r>
  </si>
  <si>
    <t>Planifier un dépoussiérage des collections / contrat de nettoyage</t>
  </si>
  <si>
    <t>Partage de bureau entre services : impact sonore lors de réception de prestataires ou lors de Visio</t>
  </si>
  <si>
    <t>Fortes autonomies des collaborateurs 
Méconnaissance des attentes sur du moyen/long terme</t>
  </si>
  <si>
    <t>Programmation/logistique : interface avec la Régie et d'autres intervenants extérieurs (utilisation téléphone personnel)
Plusieurs projets menés en parallèle qui peuvent amener à des pics d'activité  par période
Incertitude sur les missions dans le cadre du déménagement ( 3 lieux de programmation envisagés)</t>
  </si>
  <si>
    <t>Mettre à disposition des masques en SP ( mallettes d'intervention?)</t>
  </si>
  <si>
    <r>
      <t xml:space="preserve">Demander des chaussures de sécurité à SOS équipements
</t>
    </r>
    <r>
      <rPr>
        <sz val="12"/>
        <color rgb="FF0070C0"/>
        <rFont val="Calibri"/>
        <family val="2"/>
        <scheme val="minor"/>
      </rPr>
      <t>+ sensibiliser les équipes</t>
    </r>
  </si>
  <si>
    <t>Animation d'ateliers divers d'apprentissage langues, français,.. : doute sur la pertinence de la méthodologie utilisée =&gt; crainte de ne pas faire correctement, exigences émotionnelles</t>
  </si>
  <si>
    <t>Selon le nombre d'usagers présents ( lundi pas de réservation), refus de certains sujets =&gt; mécontentement des usagers, frustration des équipes…</t>
  </si>
  <si>
    <t>Communiquer sur les attentes de la Direction sur l'animation d'une médiation type " procédure de cadrage" et éclaircie les missions de chaque service pour éviter les frottements entre les services</t>
  </si>
  <si>
    <t>Absence ponctuelle de membres de l'équipe =&gt; désorganisation du service, démotivation des autres collègues, exigences émotionnelles …</t>
  </si>
  <si>
    <t>Désélection initiée dans le cadre du déménagement qui généré une charge de travail
Mise en place d'un système de dons de collections =&gt; peu d'impact émotionnel</t>
  </si>
  <si>
    <t>Planification de la désélection
Partage de budget au sein du service</t>
  </si>
  <si>
    <t>Présence de fils électriques en dessous les postes de travail , stockage au sol de cartons,...=&gt; risque de chute 
Notamment lors de l'activité de rondage sur table de travail : fils électriques traversent la zone de circulation</t>
  </si>
  <si>
    <t>Mettre en place un système de passe-fils électriques</t>
  </si>
  <si>
    <t>Surcharge de travail liée à la taille des collections du service =&gt; charge de travail importante avec le SP et Médiation
=&gt; pression de la Hiérarchie</t>
  </si>
  <si>
    <t>Changement organisationnel au niveau de la hiérarchie n+1 et n+2 =&gt; difficulté relationnelle au sein de l'équipe avec la hiérarchie n+2, conflit en réunion plénière =&gt; épuisement, perte de motivation,..</t>
  </si>
  <si>
    <t>Echange avec les collaborateurs au sein de l'alvéole =&gt; manque de confidentialité selon les sujets abordés</t>
  </si>
  <si>
    <t>Vérification électrique effectuée le 18/04/2018 par l'Apave</t>
  </si>
  <si>
    <t>Procédure d'isolement des objets trouvés
Présence de produits détergents et papiers essuie-tout sur l'ensemble des bureaux (Vigilance : Produits périmés en date de nov. 23)</t>
  </si>
  <si>
    <t xml:space="preserve">Développement de la polyvalence dans l'équipe
Réunion d'équipe tous les 2 mois
Réunions informelles dans l'équipe
Prise de congés limitée durant les pics d'activité
Communication auprès des services de la BPI pour consommer leur budget de manière linéaire
</t>
  </si>
  <si>
    <t>Définir les réunions/formations qui peuvent se réaliser en Visio et celles nécessitant une présence physique</t>
  </si>
  <si>
    <t>Exigences émotionnelles</t>
  </si>
  <si>
    <t>Proposer des permanences Conseiller familial, vie professionnel aux équipes</t>
  </si>
  <si>
    <t xml:space="preserve">Relation de confiance instaurée dans l'équipe
Réunion d'équipe tous les 2 mois
Réunions informelles dans l'équipe
</t>
  </si>
  <si>
    <t>Faire un rappel sur les règles de validation des factures (Procédure à formaliser?)</t>
  </si>
  <si>
    <t>Gestion par mails du recueil des besoins documentaires des CDS collections</t>
  </si>
  <si>
    <t>Réunion de départements à planifier à fréquence régulière</t>
  </si>
  <si>
    <t>Intégrer un plan de dépoussiérage au contrat nettoyage : fréquence à définir par zone</t>
  </si>
  <si>
    <t>Diversité des interlocuteurs</t>
  </si>
  <si>
    <t>Planning évolutif entraine une diversité des interlocuteurs, équipes , changement de plages horaires ( matin, soir,..)</t>
  </si>
  <si>
    <t>Punaise de lit</t>
  </si>
  <si>
    <t>Process d'alerte du Responsable Service publique
Isolement de la zone et intervention d'une société spécialisée</t>
  </si>
  <si>
    <t>Lors des ateliers, contact physique avec les usagers =&gt; risque agression physique ou verbale ( notamment en cas de problème psychiatrique d'usagers)</t>
  </si>
  <si>
    <t>La fréquentation de la BPI varie selon les périodes et les jours de la semaine =&gt; les équipes alternent des périodes de rythme intense ( fatigue) et de période très calme ( ennui)
Impact changement de planning =&gt; fatigue physique</t>
  </si>
  <si>
    <t>Planifier des formations initiales et régulières pour tout agent et Responsable SP  :
- Gestion des conflits 
- Gestion des personnes avec fragilité psychiatrique
-  Gestes de premier secours
Informer régulièrement les salariés des formations disponibles au sein du catalogue formation</t>
  </si>
  <si>
    <t>Manque de lumière</t>
  </si>
  <si>
    <t>Les bureaux selon leur positionnement sont plus ou moins éclairés avec lumière naturelle =&gt; fatigue visuelle</t>
  </si>
  <si>
    <t>Led avec possibilité de régler la luminosité sur demande</t>
  </si>
  <si>
    <t>Etudier la possibilité de mettre un système de barrière/vitre réhaussé pour éviter que des objets soient lancés par des usagers (remplacement des garde-corps)</t>
  </si>
  <si>
    <t>Chaise</t>
  </si>
  <si>
    <t>Les chaises mises à disposition au sein des bureaux sont plus ou moins vétustes selon bureau : fonctionnement des roulettes, dossier, qualité de l'assise
Mise en service en 2019 pour la plupart des chaises</t>
  </si>
  <si>
    <t>Process SOS équipements</t>
  </si>
  <si>
    <t>Détection sur 2024 de présence de punaises de lit au sein de différents secteurs de la BPI : local exposition, musique,.. =&gt; risque hygiène</t>
  </si>
  <si>
    <t>Etudier l'adéquation entre le contrat de nettoyage et le niveau d'empoussièrement de l'infrastructure</t>
  </si>
  <si>
    <t>Prévoir, des gants,  des lingettes ou GHA à disposition pour se nettoyer les mains</t>
  </si>
  <si>
    <t>Les agents circulent sur les 3 niveaux, empruntent les escalateurs =&gt; risque de chute
Rambardes basses en cas de conflits =&gt; risque chute
Les usagers lancent des objets par-dessus les rambardes ou dans les escalateurs =&gt; blessures, coupures, contusions,..</t>
  </si>
  <si>
    <t>Rondes du service sécurité
Rambardes conformes à la reglementation : 1 m minimum</t>
  </si>
  <si>
    <t>Organisation des pauses : 30 min pour le déjeuner le week-end et 10/15 min en semaine
Difficulté selon fréquentation et nombre d'agents au bureau pour se rendre aux sanitaires
Travail en rythmé décalé selon plages SP
Impact changement de planning =&gt; fatigue physique</t>
  </si>
  <si>
    <t>Les écrans disponibles sont de taille inférieure aux écrans de bureau, difficulté selon travail réalisé =&gt; fatigue visuelle
Hauteur écran non réglable par l'utilisateur</t>
  </si>
  <si>
    <t>Remplacer le parc informatique présent en SP par des écrans changés au 25 rue du renard?</t>
  </si>
  <si>
    <t>Planifier un contrôle régulier des chaises : fréquence de contrôle à définir - Isolement et changement selon constat</t>
  </si>
  <si>
    <t xml:space="preserve">Mettre à disposition des repose-pieds </t>
  </si>
  <si>
    <t>Définir le process de gestion des dysfonctionnements des outils afin de les isoler et les remplacer</t>
  </si>
  <si>
    <r>
      <t xml:space="preserve">Circulation à pied entre le Centre Pompidou et les bureaux du 25 rue Renard. Traversée de la rue peu passante Cloitre Saint-Merri. Présence possible de camions qui déchargent leurs livraisons, voitures qui se garent, travaux en cours. Risque majoré pour le personnel malvoyant
</t>
    </r>
    <r>
      <rPr>
        <sz val="12"/>
        <color rgb="FF0070C0"/>
        <rFont val="Calibri"/>
        <family val="2"/>
        <scheme val="minor"/>
      </rPr>
      <t>Facteur supplementaire 2024 : stationnement de vélos à proximité du PMU =&gt; réduction de la zone de passage des collaborateurs</t>
    </r>
  </si>
  <si>
    <t>Bruit provenant des évènements sur la piazza : musique forte en continue =&gt; fatigue, difficulté de concentration
Nuisance supplémentaire selon le positionnement du bureau et l'étage au sein du bâtiment</t>
  </si>
  <si>
    <r>
      <t xml:space="preserve">Open-space aménagés par alvéoles de 3 à 8/10 personnes. Cloisons formées par des étagères d'environ 1m50. Ambiance générale bruyante. Risque fatigue nerveuse et auditive, difficulté de concentration pour les personnes qui doivent faire de la rédaction. Usure professionnelle.
</t>
    </r>
    <r>
      <rPr>
        <sz val="12"/>
        <color rgb="FF0070C0"/>
        <rFont val="Calibri"/>
        <family val="2"/>
        <scheme val="minor"/>
      </rPr>
      <t xml:space="preserve">Absence de salle de réunion </t>
    </r>
  </si>
  <si>
    <t>Prévoir lors d'un réaménagement un bureau, salle de réunion, bulles permettant les échanges nécessitant de la discrétion</t>
  </si>
  <si>
    <r>
      <t xml:space="preserve">Beaucoup de bureaux en open-space. Difficulté de concentration. Fatigue nerveuse/auditive.
</t>
    </r>
    <r>
      <rPr>
        <sz val="12"/>
        <color rgb="FF0070C0"/>
        <rFont val="Calibri"/>
        <family val="2"/>
        <scheme val="minor"/>
      </rPr>
      <t>Peu de salle de réunion</t>
    </r>
  </si>
  <si>
    <t>Faire appel aux services du centre pour une étude plus générale de conception des lieux de travail : zone bulle?</t>
  </si>
  <si>
    <r>
      <t xml:space="preserve">Prise des repas sur bureau.  (Code du travail : R4228-22)
</t>
    </r>
    <r>
      <rPr>
        <sz val="12"/>
        <color rgb="FF0070C0"/>
        <rFont val="Calibri"/>
        <family val="2"/>
        <scheme val="minor"/>
      </rPr>
      <t>Capacité des salles de pause ne permet pas d'accueillir l'ensemble des équipes</t>
    </r>
  </si>
  <si>
    <r>
      <t xml:space="preserve">Existence de cantinières (salle dotée de petites tables, d'un point d'eau et d'un réfrigérateur) d'environ 4 places assises au 25 et 6 places assises au centre
</t>
    </r>
    <r>
      <rPr>
        <sz val="12"/>
        <color rgb="FF0070C0"/>
        <rFont val="Calibri"/>
        <family val="2"/>
        <scheme val="minor"/>
      </rPr>
      <t>Possibilité de déjeuner la cantine -hôtel de ville</t>
    </r>
  </si>
  <si>
    <t>Rappeler les conditions  d'intervention de l'entreprise de nettoyage
Evaluer le respect du contrat de nettoyage</t>
  </si>
  <si>
    <t>BPI
25 rue du renard</t>
  </si>
  <si>
    <t>Nuisibles</t>
  </si>
  <si>
    <t>Système d'appats avec prestataire en contrat
Intervention dès detection</t>
  </si>
  <si>
    <t>Identifier les zones accidentogènes et demander au centre Pompidou et demander al remise en conformité</t>
  </si>
  <si>
    <r>
      <t xml:space="preserve">Les escaliers desservant les étages des bureaux de la BPI ne possèdent qu'une seule main courante ( à droite en montant). Pas de possibilité de se tenir à une rampe lorsque que l'on est côté mur. Risque de chute dans les escaliers
La demande de rampe côté extérieure a été faite et le retour du centre est négative sur la possibilité de la mettre en place
</t>
    </r>
    <r>
      <rPr>
        <sz val="12"/>
        <color rgb="FF0070C0"/>
        <rFont val="Calibri"/>
        <family val="2"/>
        <scheme val="minor"/>
      </rPr>
      <t>Facteur aggravant : infiltration d'eau dans escaliers du 6eme étage =&gt; risque de chute en cas de présence d'eau
=&gt; irrégularité des marches (dégradation du fait de la présence d'eau)</t>
    </r>
  </si>
  <si>
    <t>Circulation</t>
  </si>
  <si>
    <t>Ascenseur</t>
  </si>
  <si>
    <t>Dysfonctionnement régulier de l'ascenseur  ( le plus petit) =&gt; collaborateurs bloqués</t>
  </si>
  <si>
    <t>Intervention du centre pompidou</t>
  </si>
  <si>
    <t>Demander une identification de l'ascenseur HS  pour informer les utilisateurs</t>
  </si>
  <si>
    <t>Travail</t>
  </si>
  <si>
    <t>Fontaine à eau</t>
  </si>
  <si>
    <t>Contrat avec prestataire pour assurer la désinfection régulière de la fontaine à eau</t>
  </si>
  <si>
    <r>
      <t xml:space="preserve">les locaux et les sanitaires sont vétustes
</t>
    </r>
    <r>
      <rPr>
        <sz val="12"/>
        <color rgb="FF0070C0"/>
        <rFont val="Calibri"/>
        <family val="2"/>
        <scheme val="minor"/>
      </rPr>
      <t>Problème d'infiltration dans de nombreux bureaux</t>
    </r>
  </si>
  <si>
    <t>Désherbage des collections  : Manutention des livres : poussières, alternance des positions basses ou hautes, transport de chariots
Facteur aggravant : différence de niveau entre le sol et le montecharge du plateau =&gt; effort supplémentaire lors du déplacement de chariot - TMS</t>
  </si>
  <si>
    <t>Présence de nuisibles au sein des locaux : souris, cafards (25 rue du renard- 4eme et 5eme étage fortement impactés)</t>
  </si>
  <si>
    <t>commun</t>
  </si>
  <si>
    <t>bureaux mal isolés =&gt; collaborateurs impactés par les températures extérieures ( froid/ chaud)</t>
  </si>
  <si>
    <t>Chauffage  d'appoint - ventilateur</t>
  </si>
  <si>
    <t>Communiquer auprès des collaborateurs pour identifier les personnes concernées</t>
  </si>
  <si>
    <t xml:space="preserve">Doter les équipes concernées par le télétravail de sac à dos </t>
  </si>
  <si>
    <t>Chef de service</t>
  </si>
  <si>
    <t>Les CDS ont peu de levier dans l'évolution de carrière , pour fédérer les équipes =&gt; frustration</t>
  </si>
  <si>
    <t>Position managériale</t>
  </si>
  <si>
    <t>Projet d'entreprise porté auprès des équipes par les CDS : méconnaissance sur certains projets des tenants et aboutissants =&gt; difficulté à convaincre</t>
  </si>
  <si>
    <t>Améliorer le process de communication</t>
  </si>
  <si>
    <t>Etude des besoins réalisés par la Direction au cas par cas</t>
  </si>
  <si>
    <t>Conflit interne</t>
  </si>
  <si>
    <t>Conflit en interne service ou avec les services ou avec la hierarchie</t>
  </si>
  <si>
    <t>Réunion régulière avec la Hiérarchie
Système de remontée d'information avec déclenchement du processus RH</t>
  </si>
  <si>
    <t>Sol- moquette dégradée</t>
  </si>
  <si>
    <r>
      <t xml:space="preserve">Trous dans le sol
</t>
    </r>
    <r>
      <rPr>
        <sz val="12"/>
        <color rgb="FF0070C0"/>
        <rFont val="Calibri"/>
        <family val="2"/>
        <scheme val="minor"/>
      </rPr>
      <t>Moquettes dégradées</t>
    </r>
  </si>
  <si>
    <t>Déplacement des livres commandés dans des cages métalliques d'environ 2m. Risque de blessures au dos en les manipulant. Risque majoré lors du passage de la porte d'accès de l'ascenseur au plateau qui doit être ouverte manuellement l'après midi et qui se referme très vite
Risque de pincement contusion lors du passage des portes</t>
  </si>
  <si>
    <r>
      <t xml:space="preserve">Chariot métallique à roulettes
</t>
    </r>
    <r>
      <rPr>
        <sz val="12"/>
        <color rgb="FF0070C0"/>
        <rFont val="Calibri"/>
        <family val="2"/>
        <scheme val="minor"/>
      </rPr>
      <t>Installation d'un poste de travail à hauteur adapté</t>
    </r>
  </si>
  <si>
    <t xml:space="preserve">Cutter à lames rétractables à disposition </t>
  </si>
  <si>
    <r>
      <t xml:space="preserve">Travail sur écran. Les bureaux proches de la baie vitrée </t>
    </r>
    <r>
      <rPr>
        <sz val="12"/>
        <color indexed="10"/>
        <rFont val="Calibri"/>
        <family val="2"/>
        <scheme val="minor"/>
      </rPr>
      <t xml:space="preserve"> </t>
    </r>
    <r>
      <rPr>
        <sz val="12"/>
        <rFont val="Calibri"/>
        <family val="2"/>
        <scheme val="minor"/>
      </rPr>
      <t xml:space="preserve">sont parfois exposés à une forte luminosité qui se reflète sur les écrans. Risque fatigue visuelle/gène
</t>
    </r>
    <r>
      <rPr>
        <sz val="12"/>
        <color rgb="FF0070C0"/>
        <rFont val="Calibri"/>
        <family val="2"/>
        <scheme val="minor"/>
      </rPr>
      <t>Tendinite liée à l'utilisation de la souris</t>
    </r>
    <r>
      <rPr>
        <sz val="12"/>
        <rFont val="Calibri"/>
        <family val="2"/>
        <scheme val="minor"/>
      </rPr>
      <t xml:space="preserve">
</t>
    </r>
  </si>
  <si>
    <r>
      <t xml:space="preserve">- Nacelle
- Echafaudage
</t>
    </r>
    <r>
      <rPr>
        <sz val="12"/>
        <color indexed="53"/>
        <rFont val="Calibri"/>
        <family val="2"/>
        <scheme val="minor"/>
      </rPr>
      <t>- Perches</t>
    </r>
    <r>
      <rPr>
        <sz val="12"/>
        <rFont val="Calibri"/>
        <family val="2"/>
        <scheme val="minor"/>
      </rPr>
      <t xml:space="preserve">
- PIR (escabeau sécurisé)
- Personnel formé et  habilité 
- Autorisation de conduite</t>
    </r>
  </si>
  <si>
    <t>- consigne d'utilisation du gerbeur
- Transpalette électrique
- chaussures de sécurité et balisage zone
- formation et autorisation</t>
  </si>
  <si>
    <t>- Procédure existante et actualisée
- formations effectuées par les pompiers du centre
-participation à l'exercice d'évacuation du centre</t>
  </si>
  <si>
    <r>
      <t xml:space="preserve">hotline informatique. Maintenance préventive et curative
</t>
    </r>
    <r>
      <rPr>
        <sz val="12"/>
        <color indexed="53"/>
        <rFont val="Calibri"/>
        <family val="2"/>
        <scheme val="minor"/>
      </rPr>
      <t>Projet de rénovation du catalogue pour réalisation fin 2019</t>
    </r>
  </si>
  <si>
    <t>Lève bac électrique
Réaménagement de l'alvéole
Caisses de 46l au lieu de 56l</t>
  </si>
  <si>
    <t>Utilisation d'étiquette qui s'enlève sans usage de produit décolle étiquette
Interdiction d'utiliser de l'aérosol de produit pour décoller les étiquettes</t>
  </si>
  <si>
    <r>
      <t>Manipulation de</t>
    </r>
    <r>
      <rPr>
        <strike/>
        <sz val="12"/>
        <rFont val="Calibri"/>
        <family val="2"/>
        <scheme val="minor"/>
      </rPr>
      <t xml:space="preserve">s </t>
    </r>
    <r>
      <rPr>
        <sz val="12"/>
        <rFont val="Calibri"/>
        <family val="2"/>
        <scheme val="minor"/>
      </rPr>
      <t xml:space="preserve">livres. Risque de blessures dos/membres supérieurs.
</t>
    </r>
    <r>
      <rPr>
        <sz val="12"/>
        <color rgb="FF0070C0"/>
        <rFont val="Calibri"/>
        <family val="2"/>
        <scheme val="minor"/>
      </rPr>
      <t>Position successive haute/basse selon étagère de rangement</t>
    </r>
    <r>
      <rPr>
        <sz val="12"/>
        <rFont val="Calibri"/>
        <family val="2"/>
        <scheme val="minor"/>
      </rPr>
      <t xml:space="preserve">
</t>
    </r>
    <r>
      <rPr>
        <sz val="12"/>
        <color rgb="FF0070C0"/>
        <rFont val="Calibri"/>
        <family val="2"/>
        <scheme val="minor"/>
      </rPr>
      <t>Nombreux allers/retours réalisés</t>
    </r>
  </si>
  <si>
    <r>
      <t>Manipulation de</t>
    </r>
    <r>
      <rPr>
        <strike/>
        <sz val="12"/>
        <rFont val="Calibri"/>
        <family val="2"/>
        <scheme val="minor"/>
      </rPr>
      <t xml:space="preserve">s </t>
    </r>
    <r>
      <rPr>
        <sz val="12"/>
        <rFont val="Calibri"/>
        <family val="2"/>
        <scheme val="minor"/>
      </rPr>
      <t xml:space="preserve">livres. Risque de blessures dos/membres supérieurs.
Livres art lourds à réorganiser
</t>
    </r>
    <r>
      <rPr>
        <sz val="12"/>
        <color rgb="FF0070C0"/>
        <rFont val="Calibri"/>
        <family val="2"/>
        <scheme val="minor"/>
      </rPr>
      <t>Position successive haute/basse selon étagère de rangement</t>
    </r>
    <r>
      <rPr>
        <sz val="12"/>
        <rFont val="Calibri"/>
        <family val="2"/>
        <scheme val="minor"/>
      </rPr>
      <t xml:space="preserve">
</t>
    </r>
    <r>
      <rPr>
        <sz val="12"/>
        <color rgb="FF0070C0"/>
        <rFont val="Calibri"/>
        <family val="2"/>
        <scheme val="minor"/>
      </rPr>
      <t>Nombreux allers/retours réalisés</t>
    </r>
  </si>
  <si>
    <r>
      <t xml:space="preserve">Formation Gestes et Postures à disposition 
Travail sur table à hauteur d'homme
</t>
    </r>
    <r>
      <rPr>
        <sz val="12"/>
        <color rgb="FF0070C0"/>
        <rFont val="Calibri"/>
        <family val="2"/>
        <scheme val="minor"/>
      </rPr>
      <t>Intervention du service équipement pour récupération et transport des cartons au local archive</t>
    </r>
  </si>
  <si>
    <t>Caisse plastique environ 30L avec poignée
Chariot à roulettes
Equipe équipement bâtiment à disposition si besoin
Formation Gestes et Postures à disposition
Valise à roulettes
Porte doucement</t>
  </si>
  <si>
    <t>- Procédure existante et actualisée
- formations effectuées par les assistantes de prévention</t>
  </si>
  <si>
    <r>
      <t xml:space="preserve">Travail dans les bureaux 25 rue renard. Agents exposés à des rayonnements (Electromagnétiques et Champs électriques). Analyse réalisée par l'APAVE 05/09/2018. Fiche n°12 du rapport. Lieux des points de mesure : Salle serveur 5ème étage, bureau 608, 605, 706, 709B.
</t>
    </r>
    <r>
      <rPr>
        <u/>
        <sz val="12"/>
        <rFont val="Calibri"/>
        <family val="2"/>
        <scheme val="minor"/>
      </rPr>
      <t>Résultats Induction magnétique :</t>
    </r>
    <r>
      <rPr>
        <sz val="12"/>
        <rFont val="Calibri"/>
        <family val="2"/>
        <scheme val="minor"/>
      </rPr>
      <t xml:space="preserve"> respect des  valeurs déclenchant l’action et respect du niveau de référence : Mesures  </t>
    </r>
    <r>
      <rPr>
        <sz val="12"/>
        <color rgb="FFFF0000"/>
        <rFont val="Calibri"/>
        <family val="2"/>
        <scheme val="minor"/>
      </rPr>
      <t>≤ 0.11 micro Tesla</t>
    </r>
    <r>
      <rPr>
        <sz val="12"/>
        <rFont val="Calibri"/>
        <family val="2"/>
        <scheme val="minor"/>
      </rPr>
      <t xml:space="preserve"> (soit </t>
    </r>
    <r>
      <rPr>
        <sz val="12"/>
        <color rgb="FFFF0000"/>
        <rFont val="Calibri"/>
        <family val="2"/>
        <scheme val="minor"/>
      </rPr>
      <t xml:space="preserve">0.11% </t>
    </r>
    <r>
      <rPr>
        <sz val="12"/>
        <rFont val="Calibri"/>
        <family val="2"/>
        <scheme val="minor"/>
      </rPr>
      <t xml:space="preserve">par rapport au niveau de référence pour les travailleurs à risques et </t>
    </r>
    <r>
      <rPr>
        <sz val="12"/>
        <color rgb="FFFF0000"/>
        <rFont val="Calibri"/>
        <family val="2"/>
        <scheme val="minor"/>
      </rPr>
      <t xml:space="preserve">0.01 % </t>
    </r>
    <r>
      <rPr>
        <sz val="12"/>
        <rFont val="Calibri"/>
        <family val="2"/>
        <scheme val="minor"/>
      </rPr>
      <t xml:space="preserve">de la valeur déclenchant l'action pour les travailleurs).
</t>
    </r>
    <r>
      <rPr>
        <u/>
        <sz val="12"/>
        <rFont val="Calibri"/>
        <family val="2"/>
        <scheme val="minor"/>
      </rPr>
      <t>Champs électriques</t>
    </r>
    <r>
      <rPr>
        <sz val="12"/>
        <rFont val="Calibri"/>
        <family val="2"/>
        <scheme val="minor"/>
      </rPr>
      <t xml:space="preserve"> : respect des  valeurs déclenchant l’action et respect du niveau de référence : Mesures  </t>
    </r>
    <r>
      <rPr>
        <sz val="12"/>
        <color rgb="FFFF0000"/>
        <rFont val="Calibri"/>
        <family val="2"/>
        <scheme val="minor"/>
      </rPr>
      <t>≤ 7.05 V/m</t>
    </r>
    <r>
      <rPr>
        <sz val="12"/>
        <rFont val="Calibri"/>
        <family val="2"/>
        <scheme val="minor"/>
      </rPr>
      <t xml:space="preserve">  (soit </t>
    </r>
    <r>
      <rPr>
        <sz val="12"/>
        <color rgb="FFFF0000"/>
        <rFont val="Calibri"/>
        <family val="2"/>
        <scheme val="minor"/>
      </rPr>
      <t>0.1%</t>
    </r>
    <r>
      <rPr>
        <sz val="12"/>
        <rFont val="Calibri"/>
        <family val="2"/>
        <scheme val="minor"/>
      </rPr>
      <t xml:space="preserve"> par rapport au niveau de référence pour les travailleurs à risques et </t>
    </r>
    <r>
      <rPr>
        <sz val="12"/>
        <color rgb="FFFF0000"/>
        <rFont val="Calibri"/>
        <family val="2"/>
        <scheme val="minor"/>
      </rPr>
      <t>0.00 %</t>
    </r>
    <r>
      <rPr>
        <sz val="12"/>
        <rFont val="Calibri"/>
        <family val="2"/>
        <scheme val="minor"/>
      </rPr>
      <t xml:space="preserve"> de la valeur déclenchant l'action pour les travailleurs.
</t>
    </r>
  </si>
  <si>
    <r>
      <t xml:space="preserve">Travail au sein de la Bibliothèque, étage 2 et 3 du Centre Pompidou. Agents exposés à des rayonnements (Electromagnétiques et Champs électriques). Analyse réalisée par l'APAVE 05/09/2018. Fiches n° 4 et 05 du rapport. Lieux des points de mesure : divers sur les plateaux (détaillé dans le rapport de l'APAVE
</t>
    </r>
    <r>
      <rPr>
        <u/>
        <sz val="12"/>
        <rFont val="Calibri"/>
        <family val="2"/>
        <scheme val="minor"/>
      </rPr>
      <t>Résultats Induction magnétique :</t>
    </r>
    <r>
      <rPr>
        <sz val="12"/>
        <rFont val="Calibri"/>
        <family val="2"/>
        <scheme val="minor"/>
      </rPr>
      <t xml:space="preserve"> respect des  valeurs déclenchant l’action et respect du niveau de référence : Mesures  </t>
    </r>
    <r>
      <rPr>
        <sz val="12"/>
        <color rgb="FFFF0000"/>
        <rFont val="Calibri"/>
        <family val="2"/>
        <scheme val="minor"/>
      </rPr>
      <t>≤ 0.1 micro Tesla</t>
    </r>
    <r>
      <rPr>
        <sz val="12"/>
        <rFont val="Calibri"/>
        <family val="2"/>
        <scheme val="minor"/>
      </rPr>
      <t xml:space="preserve"> (soit </t>
    </r>
    <r>
      <rPr>
        <sz val="12"/>
        <color rgb="FFFF0000"/>
        <rFont val="Calibri"/>
        <family val="2"/>
        <scheme val="minor"/>
      </rPr>
      <t xml:space="preserve">0.10% </t>
    </r>
    <r>
      <rPr>
        <sz val="12"/>
        <rFont val="Calibri"/>
        <family val="2"/>
        <scheme val="minor"/>
      </rPr>
      <t xml:space="preserve">par rapport au niveau de référence pour les travailleurs à risques et </t>
    </r>
    <r>
      <rPr>
        <sz val="12"/>
        <color rgb="FFFF0000"/>
        <rFont val="Calibri"/>
        <family val="2"/>
        <scheme val="minor"/>
      </rPr>
      <t xml:space="preserve">0.01 % </t>
    </r>
    <r>
      <rPr>
        <sz val="12"/>
        <rFont val="Calibri"/>
        <family val="2"/>
        <scheme val="minor"/>
      </rPr>
      <t xml:space="preserve">de la valeur déclenchant l'action pour les travailleurs).
</t>
    </r>
    <r>
      <rPr>
        <u/>
        <sz val="12"/>
        <rFont val="Calibri"/>
        <family val="2"/>
        <scheme val="minor"/>
      </rPr>
      <t>Champs électriques</t>
    </r>
    <r>
      <rPr>
        <sz val="12"/>
        <rFont val="Calibri"/>
        <family val="2"/>
        <scheme val="minor"/>
      </rPr>
      <t xml:space="preserve"> : respect des  valeurs déclenchant l’action et respect du niveau de référence : Mesures  </t>
    </r>
    <r>
      <rPr>
        <sz val="12"/>
        <color rgb="FFFF0000"/>
        <rFont val="Calibri"/>
        <family val="2"/>
        <scheme val="minor"/>
      </rPr>
      <t>≤ 11.9 V/m</t>
    </r>
    <r>
      <rPr>
        <sz val="12"/>
        <rFont val="Calibri"/>
        <family val="2"/>
        <scheme val="minor"/>
      </rPr>
      <t xml:space="preserve">  (soit </t>
    </r>
    <r>
      <rPr>
        <sz val="12"/>
        <color rgb="FFFF0000"/>
        <rFont val="Calibri"/>
        <family val="2"/>
        <scheme val="minor"/>
      </rPr>
      <t>0.2%</t>
    </r>
    <r>
      <rPr>
        <sz val="12"/>
        <rFont val="Calibri"/>
        <family val="2"/>
        <scheme val="minor"/>
      </rPr>
      <t xml:space="preserve"> par rapport au niveau de référence pour les travailleurs à risques et </t>
    </r>
    <r>
      <rPr>
        <sz val="12"/>
        <color rgb="FFFF0000"/>
        <rFont val="Calibri"/>
        <family val="2"/>
        <scheme val="minor"/>
      </rPr>
      <t>0.1 %</t>
    </r>
    <r>
      <rPr>
        <sz val="12"/>
        <rFont val="Calibri"/>
        <family val="2"/>
        <scheme val="minor"/>
      </rPr>
      <t xml:space="preserve"> de la valeur déclenchant l'action pour les travailleurs.
</t>
    </r>
  </si>
  <si>
    <r>
      <t xml:space="preserve">Travail dans les bureaux 25 rue renard. Agents exposés à des champs électromagnétiques provenant de sources externes (Télévision, radio FM, téléphonie mobile, Wi-Fi…). Analyse réalisée par l'APAVE 05/09/2018. Lieux des points de mesure : Bureau 709B devant une fenêtre donnant sur des antennes de téléphonie mobile.
</t>
    </r>
    <r>
      <rPr>
        <u/>
        <sz val="12"/>
        <rFont val="Calibri"/>
        <family val="2"/>
        <scheme val="minor"/>
      </rPr>
      <t>Champs électriques</t>
    </r>
    <r>
      <rPr>
        <sz val="12"/>
        <rFont val="Calibri"/>
        <family val="2"/>
        <scheme val="minor"/>
      </rPr>
      <t xml:space="preserve"> : Mesure moyenne spatiale résultante  </t>
    </r>
    <r>
      <rPr>
        <sz val="12"/>
        <color rgb="FFFF0000"/>
        <rFont val="Calibri"/>
        <family val="2"/>
        <scheme val="minor"/>
      </rPr>
      <t>= 0.93 V/m.  N</t>
    </r>
    <r>
      <rPr>
        <sz val="12"/>
        <rFont val="Calibri"/>
        <family val="2"/>
        <scheme val="minor"/>
      </rPr>
      <t>iveau de champ électrique extrapolé</t>
    </r>
    <r>
      <rPr>
        <sz val="12"/>
        <color rgb="FFFF0000"/>
        <rFont val="Calibri"/>
        <family val="2"/>
        <scheme val="minor"/>
      </rPr>
      <t xml:space="preserve"> = 1.7 V/m  (soit très inférieur aux  limites d'exposition par service)</t>
    </r>
    <r>
      <rPr>
        <sz val="12"/>
        <rFont val="Calibri"/>
        <family val="2"/>
        <scheme val="minor"/>
      </rPr>
      <t xml:space="preserve">
    =&gt; niveau du signal inférieur au niveau de référence (valeur limite) associé à sa fréquence
    =&gt;  cumul des champs respectant les équations basse fréquence du décret (Densité de courant induit et effets de stimulation électrique pour f&lt;10MHz)
    =&gt;  cumul des champs respectant les équations haute fréquence du décret (Effet thermique pour : f &gt; 100kHz)
    = Respect des Indicateurs 2G/3G &amp; 2G/3G/4G de la Charte de la Ville de Paris (calcul
hors portée d'accréditation)</t>
    </r>
  </si>
  <si>
    <t>Formaliser une consigne lors du travail sur écran (positionnement collaborateur, chaise, écran,..)- accessible sur réseau d'entreprise, communiquée lors de l'intégration de nouveaux collaborateurs</t>
  </si>
  <si>
    <t>Climatisation</t>
  </si>
  <si>
    <t>Port d'équipements pour se rendre sur les lieux de tournage- port de nombreuses sacoches</t>
  </si>
  <si>
    <t>En l'absence de collègues, la charge de travail repose sur les autres collègues et la Responsable de service=&gt; charge de travail élevée nécessitant du travail à la maison
L'équipe a connu un fort turnover. Du fait de l'absence de tuilage dans la fonction publique, la formation des nouveaux est réalisée par les collègues=&gt; augmentation de la charge de travail</t>
  </si>
  <si>
    <t>Lors de la prise de fonction SP, la personne malvoyante doit réaliser les branchements nécessaires à l'usage de son équipement "aidant" : branchements situés sous le bureau au sol =&gt; position quatre pattes pour réaliser le branchement, risques d'erreur et TMS</t>
  </si>
  <si>
    <t>Fournir les équipements nécessaires à la collaboratrice sur la base des préconisations médicales</t>
  </si>
  <si>
    <t>En l'absence de salle de réunion, la table de réunion est située au sein des bureaux du service, nuisance sonore quand réunion d 'équipe =&gt; impact sur la seconde équipe dans leur travail</t>
  </si>
  <si>
    <t>Ventilation en fonctionnement continu  =&gt; bruit continu du fait de l'absence de réglage possible par les équipes</t>
  </si>
  <si>
    <t>Etudier la mise en place d'une salle de pause adaptée  à l'effectif et avec des électroménagers permettant de répondre aux attentes des équipes</t>
  </si>
  <si>
    <t>Définir une charte de convivialité et la communiquer au sein de la BPI</t>
  </si>
  <si>
    <t>Enquête interne en cours concernant des collègues =&gt; incompréhension des membres de l'équipe sur la procédure et conséquence possible sur leurs collègues : tension</t>
  </si>
  <si>
    <t>Veiller à maîtriser la communication sur l'action en cours</t>
  </si>
  <si>
    <t>Transport du PC portable aller/retour les jours de télétravail- port de charges difficiles pour certaines collaboratrices (situation médicale connue) =&gt; TMS aggravés</t>
  </si>
  <si>
    <t>Open -space/ bruit</t>
  </si>
  <si>
    <t>Téléphone  fixe à dispostion</t>
  </si>
  <si>
    <t>Les bureaux occupés par les équipes sont de petite taille avec de nombreux cartons au sol, fils, mobilier =&gt; risque de chute de plain-pied
Situation aggarvée avec le déménagement</t>
  </si>
  <si>
    <t>Ranger les différentes salles régie et nettoyer les équipements (contrat de nettoyage?)</t>
  </si>
  <si>
    <t>Etudier la possibilité de doter les collaborateurs de  bouchons d'oreille moulés ou semi-moulés</t>
  </si>
  <si>
    <t>PTI ( en cas de déplacement dans des zones isolées)</t>
  </si>
  <si>
    <t>Apporter une vigilance lors des points d'équpe sur le planning projets</t>
  </si>
  <si>
    <t>Lors d'accueil des intervenants à des événements, le Chargé programmation culturel doit réaliser de nombreux aller/retour pour  leur permettre d'accéder à la BPI malgré une anticipation des démarches administratives auprès des équipes de sécurité =&gt; stress lié à la perte de temps, risque physique lié aux nombreux aller/retour</t>
  </si>
  <si>
    <t>Prévoir des produits de désinfection et GHA disponibles pour les équipes, ou gants</t>
  </si>
  <si>
    <t>Bureaux mal isolés (sonore) : difficulté à conserver la confidentialité des dossiers avec les autres services</t>
  </si>
  <si>
    <t>Réflexion sur le positionnement des bureaux/services au sein des locaux</t>
  </si>
  <si>
    <t>Se rapprocher du ministère pour voir si un réseau "référents" existe ou le cas échéant le créer</t>
  </si>
  <si>
    <t>Difficultés remontées à la cheffe de service</t>
  </si>
  <si>
    <t>Bruit continu provenant de la ventilation cuisine en extérieure (évolution du niveau sonore depuis quelques semaines)</t>
  </si>
  <si>
    <t>Chauffage d'appoint/ ventilateur</t>
  </si>
  <si>
    <t>Charge de travail élevée pour les CDS notamment en cas de tension effectif =&gt; stress, pression de l'erreur
Absence de priorisation des sujets</t>
  </si>
  <si>
    <t>Porter une attention aux priorités de l'établissement</t>
  </si>
  <si>
    <t>Travail sur écran impliquant une posture fixe pendant plusieurs heures. Risque  : Troubles Musculo Squelettiques
Facteur aggravant : télétravail selon service</t>
  </si>
  <si>
    <t>Utilisation de chauffage d'appoint/ ventilateur, cafetière, Bouloire (défaut de salle de pause) =&gt; risque en cas d'oubli en fin de journée
Manipulation régulière des prises electriques
Facteur aggravant : en cas d'infiltration deau dans les bureaux</t>
  </si>
  <si>
    <t>Veiller à la formation Gestion des conflits de l'ensemble de l'équipe</t>
  </si>
  <si>
    <t>Travail réalisé avec une équipe</t>
  </si>
  <si>
    <t>contrat de nettoyage avec passage régulier des équipes</t>
  </si>
  <si>
    <t>Faire un benchmark des outils existants</t>
  </si>
  <si>
    <t>Gestion des aléas au quotidien =&gt; stress
Récurrence des tâches =&gt; lourdeur liée aux contrôles multiples (plusieurs documents/outils)</t>
  </si>
  <si>
    <t xml:space="preserve">Manipulation des livres durant la phase de désélection =&gt; poussière
</t>
  </si>
  <si>
    <t>Possibilité de transmettre des collections à une autre librairie
Plénière réalisée pour échanger avec les équipes</t>
  </si>
  <si>
    <t>Pas de remplacement des collaborateurs absents =&gt; charge de travail reportée sur le CDS
Charge de travail supplémentaire des équipes dans le cadre du désherbage =&gt; pression du temps en cas d'absence</t>
  </si>
  <si>
    <t>Voir si possibilité d(acoir un téléphone professionnel</t>
  </si>
  <si>
    <t>Permanence d'un collaborateur informatique tous les WE. Planning tournant environ un WE sur 8. 
Nombreux aller-retours entre les 2 sites le week-end</t>
  </si>
  <si>
    <t>En prévision du déménagement, réflexion de réaliser les ateliers hors mûrs, recherche de locaux =&gt; retroplanning non réalisé qui généré de l'inquiétude pour les équipes, les priorités ne sont pas encore définies</t>
  </si>
  <si>
    <t>Nombreux chariots stockés au sein des alvéoles en attente de traitement
Facteur aggravant : durant cette phase de désélection plus importante en prévision du déménagement</t>
  </si>
  <si>
    <t xml:space="preserve">Communication individuelle </t>
  </si>
  <si>
    <t>Prévoir pour le site des lumières et futur Centre Pompidou des salles de réunion et/ou phonebox</t>
  </si>
  <si>
    <t>Charge opérationnelle importante  du fait de l'effectif réduit du service =&gt; nombreuses heures supplémentaires - Hors cadre BPI =&gt; perte des heures réalisées</t>
  </si>
  <si>
    <t>Moquette au sol détériorée : risque de chute lors de déplacement</t>
  </si>
  <si>
    <t>Responsable de service : rythme de travail soutenu - charge liée au poste/ management
priorisation des sujets non réalisée</t>
  </si>
  <si>
    <t>Consommation d'eau potentiellement contaminée 
Absence d'identification de la date du dernier passage prestataire</t>
  </si>
  <si>
    <t>Identifier la date de la dernière désinfection</t>
  </si>
  <si>
    <t>Définir un process  type "gestion de crise" précisant le délai entre l'information et l'isolement de la zone, les consignes à respecter par les équipes pour garantir leur sécurité mais également celui des usagers</t>
  </si>
  <si>
    <t>Les vacataires sont affectés aux différents bureaux selon un planning et formation mais peuvent être déplacés sur un nouveau bureau en cas d'absence de titulaires =&gt; absence de connaissance du bureau d'affectation, stress de ne pas savoir répondre par rapport aux usagers</t>
  </si>
  <si>
    <t>Possibilité pour les titulaires de travailler durant les heures de SP
Appel au Responsable SP afin d'être remplacé si besoin d'une pause
Planning adaptable par les équipes- horaire décalé apprécié par les équipes</t>
  </si>
  <si>
    <t>Etudier la possibilité de mettre des passe-fils au niveau des bureaux pour éviter les fils au sol</t>
  </si>
  <si>
    <t>Porte laissée ouverte ou ateliers réalisés au centre de la BPI
Service sécurité présent
Présence d'un Responsable Service Public</t>
  </si>
  <si>
    <t>Formation Gestion des conflits à intégrer pour toute personne en charge de l'animation des ateliers</t>
  </si>
  <si>
    <t>de nombreuses formations ou réunions en visio =&gt; impact dans la qualité des échanges entre collègues
Difficulté à organiser des échanges réguliers avec les équipes du fait des jours de télétravail alternées pour assurer la présence des équipes RH</t>
  </si>
  <si>
    <t>Cartographie des risques - 2024</t>
  </si>
  <si>
    <t>Synthèse d'évaluation - 2024- graphiques</t>
  </si>
  <si>
    <t>Se rapprocher du Centre Pompidou pour  adopter une démarche commune auprès de la ville</t>
  </si>
  <si>
    <t>MODIFICATIONS</t>
  </si>
  <si>
    <t>REMARQUES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</si>
</sst>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2" x14ac:knownFonts="1">
    <font>
      <sz val="10"/>
      <name val="Arial"/>
    </font>
    <font>
      <sz val="10"/>
      <name val="Arial"/>
      <family val="2"/>
    </font>
    <font>
      <u/>
      <sz val="10"/>
      <color indexed="12"/>
      <name val="Arial"/>
      <family val="2"/>
    </font>
    <font>
      <sz val="8"/>
      <name val="Arial"/>
      <family val="2"/>
    </font>
    <font>
      <sz val="10"/>
      <name val="Arial"/>
      <family val="2"/>
    </font>
    <font>
      <b/>
      <sz val="12"/>
      <name val="Arial"/>
      <family val="2"/>
    </font>
    <font>
      <sz val="10"/>
      <color indexed="10"/>
      <name val="Arial"/>
      <family val="2"/>
    </font>
    <font>
      <b/>
      <sz val="10"/>
      <name val="Arial"/>
      <family val="2"/>
    </font>
    <font>
      <i/>
      <sz val="10"/>
      <name val="Arial"/>
      <family val="2"/>
    </font>
    <font>
      <b/>
      <sz val="10"/>
      <color indexed="9"/>
      <name val="Arial"/>
      <family val="2"/>
    </font>
    <font>
      <b/>
      <sz val="16"/>
      <name val="Arial"/>
      <family val="2"/>
    </font>
    <font>
      <b/>
      <sz val="16"/>
      <color indexed="9"/>
      <name val="Arial"/>
      <family val="2"/>
    </font>
    <font>
      <b/>
      <sz val="8"/>
      <name val="Arial"/>
      <family val="2"/>
    </font>
    <font>
      <b/>
      <sz val="20"/>
      <name val="Arial"/>
      <family val="2"/>
    </font>
    <font>
      <sz val="20"/>
      <name val="Arial"/>
      <family val="2"/>
    </font>
    <font>
      <b/>
      <i/>
      <sz val="12"/>
      <name val="Arial"/>
      <family val="2"/>
    </font>
    <font>
      <sz val="12"/>
      <name val="Arial"/>
      <family val="2"/>
    </font>
    <font>
      <i/>
      <sz val="12"/>
      <name val="Arial"/>
      <family val="2"/>
    </font>
    <font>
      <i/>
      <sz val="10"/>
      <color indexed="55"/>
      <name val="Arial"/>
      <family val="2"/>
    </font>
    <font>
      <sz val="14"/>
      <name val="Arial"/>
      <family val="2"/>
    </font>
    <font>
      <b/>
      <sz val="10"/>
      <color indexed="81"/>
      <name val="Tahoma"/>
      <family val="2"/>
    </font>
    <font>
      <sz val="10"/>
      <color indexed="81"/>
      <name val="Tahoma"/>
      <family val="2"/>
    </font>
    <font>
      <sz val="10"/>
      <color indexed="8"/>
      <name val="Calibri"/>
      <family val="2"/>
    </font>
    <font>
      <sz val="10"/>
      <color indexed="30"/>
      <name val="Arial"/>
      <family val="2"/>
    </font>
    <font>
      <sz val="16"/>
      <color indexed="8"/>
      <name val="Calibri"/>
      <family val="2"/>
    </font>
    <font>
      <b/>
      <sz val="10"/>
      <color indexed="30"/>
      <name val="Arial"/>
      <family val="2"/>
    </font>
    <font>
      <sz val="10"/>
      <color indexed="8"/>
      <name val="Arial"/>
      <family val="2"/>
    </font>
    <font>
      <u/>
      <sz val="10"/>
      <color indexed="8"/>
      <name val="Arial"/>
      <family val="2"/>
    </font>
    <font>
      <sz val="10"/>
      <name val="Calibri"/>
      <family val="2"/>
    </font>
    <font>
      <u/>
      <sz val="10"/>
      <color indexed="8"/>
      <name val="Calibri"/>
      <family val="2"/>
    </font>
    <font>
      <b/>
      <sz val="10"/>
      <color indexed="8"/>
      <name val="Calibri"/>
      <family val="2"/>
    </font>
    <font>
      <sz val="7"/>
      <color indexed="8"/>
      <name val="Arial"/>
      <family val="2"/>
    </font>
    <font>
      <sz val="7"/>
      <color indexed="8"/>
      <name val="Calibri"/>
      <family val="2"/>
    </font>
    <font>
      <sz val="8"/>
      <name val="Arial"/>
      <family val="2"/>
    </font>
    <font>
      <b/>
      <sz val="9"/>
      <color indexed="81"/>
      <name val="Tahoma"/>
      <family val="2"/>
    </font>
    <font>
      <b/>
      <sz val="18"/>
      <name val="Arial"/>
      <family val="2"/>
    </font>
    <font>
      <sz val="18"/>
      <name val="Arial"/>
      <family val="2"/>
    </font>
    <font>
      <sz val="11"/>
      <color indexed="8"/>
      <name val="Calibri"/>
      <family val="2"/>
    </font>
    <font>
      <sz val="11"/>
      <color indexed="10"/>
      <name val="Calibri"/>
      <family val="2"/>
    </font>
    <font>
      <b/>
      <sz val="11"/>
      <color indexed="8"/>
      <name val="Calibri"/>
      <family val="2"/>
    </font>
    <font>
      <b/>
      <sz val="11"/>
      <color indexed="8"/>
      <name val="Arial"/>
      <family val="2"/>
    </font>
    <font>
      <sz val="11"/>
      <color indexed="8"/>
      <name val="Arial"/>
      <family val="2"/>
    </font>
    <font>
      <sz val="11"/>
      <name val="Arial"/>
      <family val="2"/>
    </font>
    <font>
      <b/>
      <sz val="11"/>
      <name val="Arial"/>
      <family val="2"/>
    </font>
    <font>
      <u/>
      <sz val="11"/>
      <color indexed="8"/>
      <name val="Arial"/>
      <family val="2"/>
    </font>
    <font>
      <sz val="11"/>
      <name val="Calibri"/>
      <family val="2"/>
    </font>
    <font>
      <strike/>
      <sz val="11"/>
      <name val="Calibri"/>
      <family val="2"/>
    </font>
    <font>
      <u/>
      <sz val="11"/>
      <color indexed="8"/>
      <name val="Calibri"/>
      <family val="2"/>
    </font>
    <font>
      <sz val="9"/>
      <color indexed="8"/>
      <name val="Calibri"/>
      <family val="2"/>
    </font>
    <font>
      <i/>
      <sz val="11"/>
      <color indexed="55"/>
      <name val="Arial"/>
      <family val="2"/>
    </font>
    <font>
      <b/>
      <i/>
      <sz val="11"/>
      <name val="Arial"/>
      <family val="2"/>
    </font>
    <font>
      <i/>
      <sz val="11"/>
      <name val="Arial"/>
      <family val="2"/>
    </font>
    <font>
      <b/>
      <sz val="11"/>
      <color indexed="9"/>
      <name val="Arial"/>
      <family val="2"/>
    </font>
    <font>
      <sz val="11"/>
      <color indexed="30"/>
      <name val="Arial"/>
      <family val="2"/>
    </font>
    <font>
      <b/>
      <sz val="12"/>
      <name val="Calibri"/>
      <family val="2"/>
    </font>
    <font>
      <sz val="12"/>
      <name val="Calibri"/>
      <family val="2"/>
    </font>
    <font>
      <sz val="12"/>
      <color indexed="8"/>
      <name val="Calibri"/>
      <family val="2"/>
    </font>
    <font>
      <b/>
      <sz val="10"/>
      <name val="Calibri"/>
      <family val="2"/>
    </font>
    <font>
      <sz val="12"/>
      <color indexed="8"/>
      <name val="Arial"/>
      <family val="2"/>
    </font>
    <font>
      <strike/>
      <sz val="12"/>
      <name val="Calibri"/>
      <family val="2"/>
    </font>
    <font>
      <sz val="12"/>
      <color indexed="10"/>
      <name val="Calibri"/>
      <family val="2"/>
    </font>
    <font>
      <sz val="12"/>
      <color indexed="53"/>
      <name val="Calibri"/>
      <family val="2"/>
    </font>
    <font>
      <sz val="10"/>
      <name val="Calibri"/>
      <family val="2"/>
      <scheme val="minor"/>
    </font>
    <font>
      <u/>
      <sz val="10"/>
      <color indexed="8"/>
      <name val="Calibri"/>
      <family val="2"/>
      <scheme val="minor"/>
    </font>
    <font>
      <sz val="10"/>
      <color indexed="8"/>
      <name val="Calibri"/>
      <family val="2"/>
      <scheme val="minor"/>
    </font>
    <font>
      <sz val="10"/>
      <color indexed="10"/>
      <name val="Calibri"/>
      <family val="2"/>
      <scheme val="minor"/>
    </font>
    <font>
      <b/>
      <sz val="11"/>
      <name val="Calibri"/>
      <family val="2"/>
      <scheme val="minor"/>
    </font>
    <font>
      <sz val="11"/>
      <color indexed="8"/>
      <name val="Calibri"/>
      <family val="2"/>
      <scheme val="minor"/>
    </font>
    <font>
      <sz val="11"/>
      <name val="Calibri"/>
      <family val="2"/>
      <scheme val="minor"/>
    </font>
    <font>
      <strike/>
      <sz val="10"/>
      <color indexed="8"/>
      <name val="Calibri"/>
      <family val="2"/>
      <scheme val="minor"/>
    </font>
    <font>
      <strike/>
      <sz val="10"/>
      <name val="Calibri"/>
      <family val="2"/>
      <scheme val="minor"/>
    </font>
    <font>
      <b/>
      <sz val="10"/>
      <color indexed="8"/>
      <name val="Calibri"/>
      <family val="2"/>
      <scheme val="minor"/>
    </font>
    <font>
      <sz val="11"/>
      <color theme="9"/>
      <name val="Calibri"/>
      <family val="2"/>
      <scheme val="minor"/>
    </font>
    <font>
      <b/>
      <sz val="10"/>
      <name val="Calibri"/>
      <family val="2"/>
      <scheme val="minor"/>
    </font>
    <font>
      <b/>
      <sz val="18"/>
      <name val="Calibri"/>
      <family val="2"/>
      <scheme val="minor"/>
    </font>
    <font>
      <b/>
      <sz val="12"/>
      <color indexed="8"/>
      <name val="Calibri"/>
      <family val="2"/>
      <scheme val="minor"/>
    </font>
    <font>
      <sz val="12"/>
      <color indexed="8"/>
      <name val="Calibri"/>
      <family val="2"/>
      <scheme val="minor"/>
    </font>
    <font>
      <sz val="12"/>
      <name val="Calibri"/>
      <family val="2"/>
      <scheme val="minor"/>
    </font>
    <font>
      <b/>
      <sz val="12"/>
      <name val="Calibri"/>
      <family val="2"/>
      <scheme val="minor"/>
    </font>
    <font>
      <u/>
      <sz val="12"/>
      <color indexed="8"/>
      <name val="Calibri"/>
      <family val="2"/>
      <scheme val="minor"/>
    </font>
    <font>
      <sz val="12"/>
      <color theme="9" tint="-0.249977111117893"/>
      <name val="Calibri"/>
      <family val="2"/>
      <scheme val="minor"/>
    </font>
    <font>
      <u/>
      <sz val="12"/>
      <name val="Calibri"/>
      <family val="2"/>
      <scheme val="minor"/>
    </font>
    <font>
      <sz val="12"/>
      <color rgb="FFFF0000"/>
      <name val="Calibri"/>
      <family val="2"/>
      <scheme val="minor"/>
    </font>
    <font>
      <u/>
      <sz val="12"/>
      <color rgb="FFFF0000"/>
      <name val="Calibri"/>
      <family val="2"/>
      <scheme val="minor"/>
    </font>
    <font>
      <strike/>
      <u/>
      <sz val="12"/>
      <color indexed="8"/>
      <name val="Calibri"/>
      <family val="2"/>
      <scheme val="minor"/>
    </font>
    <font>
      <strike/>
      <sz val="12"/>
      <color indexed="8"/>
      <name val="Calibri"/>
      <family val="2"/>
      <scheme val="minor"/>
    </font>
    <font>
      <u/>
      <sz val="12"/>
      <color theme="9" tint="-0.249977111117893"/>
      <name val="Calibri"/>
      <family val="2"/>
      <scheme val="minor"/>
    </font>
    <font>
      <u/>
      <sz val="10"/>
      <name val="Calibri"/>
      <family val="2"/>
      <scheme val="minor"/>
    </font>
    <font>
      <sz val="8.5"/>
      <name val="Calibri"/>
      <family val="2"/>
    </font>
    <font>
      <u/>
      <sz val="8.5"/>
      <name val="Calibri"/>
      <family val="2"/>
    </font>
    <font>
      <sz val="10"/>
      <color rgb="FFFF0000"/>
      <name val="Calibri"/>
      <family val="2"/>
    </font>
    <font>
      <sz val="8.5"/>
      <color rgb="FFFF0000"/>
      <name val="Calibri"/>
      <family val="2"/>
    </font>
    <font>
      <sz val="12"/>
      <color rgb="FF0070C0"/>
      <name val="Calibri"/>
      <family val="2"/>
      <scheme val="minor"/>
    </font>
    <font>
      <u/>
      <sz val="12"/>
      <color rgb="FF0070C0"/>
      <name val="Calibri"/>
      <family val="2"/>
      <scheme val="minor"/>
    </font>
    <font>
      <b/>
      <sz val="10"/>
      <color rgb="FFFF0000"/>
      <name val="Calibri"/>
      <family val="2"/>
      <scheme val="minor"/>
    </font>
    <font>
      <sz val="12"/>
      <color theme="9"/>
      <name val="Calibri"/>
      <family val="2"/>
      <scheme val="minor"/>
    </font>
    <font>
      <sz val="10"/>
      <color rgb="FF0070C0"/>
      <name val="Calibri"/>
      <family val="2"/>
      <scheme val="minor"/>
    </font>
    <font>
      <u/>
      <sz val="10"/>
      <color rgb="FF0070C0"/>
      <name val="Calibri"/>
      <family val="2"/>
      <scheme val="minor"/>
    </font>
    <font>
      <u/>
      <sz val="12"/>
      <color rgb="FF002060"/>
      <name val="Calibri"/>
      <family val="2"/>
      <scheme val="minor"/>
    </font>
    <font>
      <strike/>
      <sz val="12"/>
      <name val="Calibri"/>
      <family val="2"/>
      <scheme val="minor"/>
    </font>
    <font>
      <sz val="12"/>
      <color indexed="10"/>
      <name val="Calibri"/>
      <family val="2"/>
      <scheme val="minor"/>
    </font>
    <font>
      <sz val="12"/>
      <color indexed="53"/>
      <name val="Calibri"/>
      <family val="2"/>
      <scheme val="minor"/>
    </font>
  </fonts>
  <fills count="19">
    <fill>
      <patternFill patternType="none"/>
    </fill>
    <fill>
      <patternFill patternType="gray125"/>
    </fill>
    <fill>
      <patternFill patternType="solid">
        <fgColor indexed="63"/>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0"/>
        <bgColor indexed="64"/>
      </patternFill>
    </fill>
    <fill>
      <patternFill patternType="solid">
        <fgColor indexed="40"/>
        <bgColor indexed="64"/>
      </patternFill>
    </fill>
    <fill>
      <patternFill patternType="solid">
        <fgColor indexed="44"/>
        <bgColor indexed="64"/>
      </patternFill>
    </fill>
    <fill>
      <patternFill patternType="solid">
        <fgColor indexed="8"/>
        <bgColor indexed="64"/>
      </patternFill>
    </fill>
    <fill>
      <patternFill patternType="solid">
        <fgColor rgb="FF00B0F0"/>
        <bgColor indexed="64"/>
      </patternFill>
    </fill>
    <fill>
      <patternFill patternType="solid">
        <fgColor rgb="FFFFFF00"/>
        <bgColor indexed="64"/>
      </patternFill>
    </fill>
    <fill>
      <patternFill patternType="gray125">
        <bgColor rgb="FFFFFF00"/>
      </patternFill>
    </fill>
    <fill>
      <patternFill patternType="solid">
        <fgColor rgb="FF92D05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s>
  <borders count="10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medium">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bottom style="thick">
        <color indexed="64"/>
      </bottom>
      <diagonal/>
    </border>
    <border>
      <left style="thin">
        <color rgb="FFABABAB"/>
      </left>
      <right/>
      <top style="thin">
        <color rgb="FFABABAB"/>
      </top>
      <bottom/>
      <diagonal/>
    </border>
    <border>
      <left style="thin">
        <color indexed="65"/>
      </left>
      <right style="thin">
        <color rgb="FFABABAB"/>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thin">
        <color indexed="65"/>
      </left>
      <right/>
      <top style="thin">
        <color rgb="FFABABAB"/>
      </top>
      <bottom/>
      <diagonal/>
    </border>
    <border>
      <left/>
      <right/>
      <top style="thin">
        <color rgb="FFABABAB"/>
      </top>
      <bottom/>
      <diagonal/>
    </border>
    <border>
      <left/>
      <right/>
      <top style="thin">
        <color rgb="FFABABAB"/>
      </top>
      <bottom style="thin">
        <color rgb="FFABABAB"/>
      </bottom>
      <diagonal/>
    </border>
    <border>
      <left style="thin">
        <color rgb="FFABABAB"/>
      </left>
      <right style="thin">
        <color indexed="64"/>
      </right>
      <top style="thin">
        <color indexed="64"/>
      </top>
      <bottom/>
      <diagonal/>
    </border>
    <border>
      <left style="thin">
        <color rgb="FFABABAB"/>
      </left>
      <right style="thin">
        <color indexed="64"/>
      </right>
      <top/>
      <bottom/>
      <diagonal/>
    </border>
    <border>
      <left style="thin">
        <color indexed="64"/>
      </left>
      <right/>
      <top style="thin">
        <color rgb="FFABABAB"/>
      </top>
      <bottom style="thin">
        <color indexed="64"/>
      </bottom>
      <diagonal/>
    </border>
    <border>
      <left/>
      <right/>
      <top style="thin">
        <color rgb="FFABABAB"/>
      </top>
      <bottom style="thin">
        <color indexed="64"/>
      </bottom>
      <diagonal/>
    </border>
    <border>
      <left style="thin">
        <color rgb="FFABABAB"/>
      </left>
      <right style="thin">
        <color indexed="64"/>
      </right>
      <top style="thin">
        <color rgb="FFABABAB"/>
      </top>
      <bottom style="thin">
        <color indexed="64"/>
      </bottom>
      <diagonal/>
    </border>
    <border>
      <left style="thin">
        <color rgb="FFABABAB"/>
      </left>
      <right/>
      <top style="thin">
        <color indexed="65"/>
      </top>
      <bottom/>
      <diagonal/>
    </border>
    <border>
      <left/>
      <right style="thin">
        <color rgb="FFABABAB"/>
      </right>
      <top style="thin">
        <color rgb="FFABABAB"/>
      </top>
      <bottom/>
      <diagonal/>
    </border>
    <border>
      <left/>
      <right style="thin">
        <color rgb="FFABABAB"/>
      </right>
      <top/>
      <bottom/>
      <diagonal/>
    </border>
    <border>
      <left/>
      <right style="thin">
        <color rgb="FFABABAB"/>
      </right>
      <top style="thin">
        <color rgb="FFABABAB"/>
      </top>
      <bottom style="thin">
        <color rgb="FFABABAB"/>
      </bottom>
      <diagonal/>
    </border>
    <border>
      <left style="thin">
        <color indexed="65"/>
      </left>
      <right/>
      <top style="thin">
        <color rgb="FFABABAB"/>
      </top>
      <bottom style="thin">
        <color rgb="FFABABAB"/>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right/>
      <top style="thin">
        <color rgb="FF999999"/>
      </top>
      <bottom/>
      <diagonal/>
    </border>
    <border>
      <left/>
      <right/>
      <top style="thin">
        <color rgb="FF999999"/>
      </top>
      <bottom style="thin">
        <color rgb="FF999999"/>
      </bottom>
      <diagonal/>
    </border>
    <border>
      <left/>
      <right style="thin">
        <color rgb="FF999999"/>
      </right>
      <top style="thin">
        <color rgb="FF999999"/>
      </top>
      <bottom/>
      <diagonal/>
    </border>
    <border>
      <left/>
      <right style="thin">
        <color rgb="FF999999"/>
      </right>
      <top/>
      <bottom/>
      <diagonal/>
    </border>
    <border>
      <left/>
      <right style="thin">
        <color rgb="FF999999"/>
      </right>
      <top style="thin">
        <color rgb="FF999999"/>
      </top>
      <bottom style="thin">
        <color rgb="FF999999"/>
      </bottom>
      <diagonal/>
    </border>
    <border>
      <left style="thin">
        <color rgb="FF999999"/>
      </left>
      <right style="thin">
        <color indexed="64"/>
      </right>
      <top style="thin">
        <color indexed="64"/>
      </top>
      <bottom/>
      <diagonal/>
    </border>
    <border>
      <left style="thin">
        <color rgb="FF999999"/>
      </left>
      <right style="thin">
        <color indexed="64"/>
      </right>
      <top/>
      <bottom/>
      <diagonal/>
    </border>
    <border>
      <left style="thin">
        <color indexed="64"/>
      </left>
      <right/>
      <top style="thin">
        <color rgb="FF999999"/>
      </top>
      <bottom style="thin">
        <color indexed="64"/>
      </bottom>
      <diagonal/>
    </border>
    <border>
      <left/>
      <right/>
      <top style="thin">
        <color rgb="FF999999"/>
      </top>
      <bottom style="thin">
        <color indexed="64"/>
      </bottom>
      <diagonal/>
    </border>
    <border>
      <left style="thin">
        <color rgb="FF999999"/>
      </left>
      <right style="thin">
        <color indexed="64"/>
      </right>
      <top style="thin">
        <color rgb="FF999999"/>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624">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11" fillId="2" borderId="0" xfId="0" applyFont="1" applyFill="1" applyAlignment="1">
      <alignment horizontal="center"/>
    </xf>
    <xf numFmtId="0" fontId="7" fillId="0" borderId="0" xfId="0" applyFont="1"/>
    <xf numFmtId="0" fontId="10" fillId="0" borderId="0" xfId="0" applyFont="1"/>
    <xf numFmtId="0" fontId="9" fillId="2" borderId="0" xfId="0" applyFont="1" applyFill="1" applyAlignment="1">
      <alignment horizontal="center"/>
    </xf>
    <xf numFmtId="0" fontId="0" fillId="0" borderId="0" xfId="0" applyAlignment="1">
      <alignment horizontal="center"/>
    </xf>
    <xf numFmtId="0" fontId="0" fillId="0" borderId="1" xfId="0"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xf>
    <xf numFmtId="0" fontId="0" fillId="0" borderId="0" xfId="0" applyAlignment="1">
      <alignment horizontal="right"/>
    </xf>
    <xf numFmtId="0" fontId="0" fillId="0" borderId="0" xfId="0" applyAlignment="1">
      <alignment horizontal="right" vertical="top"/>
    </xf>
    <xf numFmtId="0" fontId="7" fillId="0" borderId="0" xfId="0" applyFont="1" applyAlignment="1">
      <alignment horizontal="center" vertical="center" textRotation="90"/>
    </xf>
    <xf numFmtId="0" fontId="9" fillId="0" borderId="0" xfId="0" applyFont="1" applyAlignment="1">
      <alignment horizontal="center"/>
    </xf>
    <xf numFmtId="0" fontId="4" fillId="0" borderId="0" xfId="0" applyFont="1" applyAlignment="1">
      <alignment vertical="center" wrapText="1"/>
    </xf>
    <xf numFmtId="0" fontId="12" fillId="5" borderId="2" xfId="0" applyFont="1" applyFill="1" applyBorder="1" applyAlignment="1">
      <alignment horizontal="center" vertical="top" wrapText="1"/>
    </xf>
    <xf numFmtId="0" fontId="12" fillId="5" borderId="3" xfId="0" applyFont="1" applyFill="1" applyBorder="1" applyAlignment="1">
      <alignment horizontal="center" vertical="top" wrapText="1"/>
    </xf>
    <xf numFmtId="0" fontId="12" fillId="5" borderId="4" xfId="0" applyFont="1" applyFill="1" applyBorder="1" applyAlignment="1">
      <alignment horizontal="center" vertical="top" wrapText="1"/>
    </xf>
    <xf numFmtId="0" fontId="11" fillId="0" borderId="0" xfId="0" applyFont="1" applyAlignment="1">
      <alignment horizontal="center"/>
    </xf>
    <xf numFmtId="0" fontId="4" fillId="0" borderId="0" xfId="0" applyFont="1"/>
    <xf numFmtId="0" fontId="16" fillId="0" borderId="5" xfId="0" applyFont="1" applyBorder="1"/>
    <xf numFmtId="0" fontId="16" fillId="0" borderId="6" xfId="0" applyFont="1" applyBorder="1"/>
    <xf numFmtId="0" fontId="16" fillId="0" borderId="7" xfId="0" applyFont="1" applyBorder="1"/>
    <xf numFmtId="0" fontId="16" fillId="0" borderId="8" xfId="0" applyFont="1" applyBorder="1"/>
    <xf numFmtId="0" fontId="16" fillId="0" borderId="9" xfId="0" applyFont="1" applyBorder="1"/>
    <xf numFmtId="0" fontId="16" fillId="0" borderId="10" xfId="0" applyFont="1" applyBorder="1"/>
    <xf numFmtId="0" fontId="16" fillId="0" borderId="11" xfId="0" applyFont="1" applyBorder="1"/>
    <xf numFmtId="0" fontId="16" fillId="0" borderId="12" xfId="0" applyFont="1" applyBorder="1"/>
    <xf numFmtId="0" fontId="16" fillId="0" borderId="13" xfId="0" applyFont="1" applyBorder="1"/>
    <xf numFmtId="0" fontId="16" fillId="0" borderId="0" xfId="0" applyFont="1"/>
    <xf numFmtId="0" fontId="5" fillId="0" borderId="14" xfId="0" applyFont="1" applyBorder="1" applyAlignment="1">
      <alignment horizontal="center"/>
    </xf>
    <xf numFmtId="0" fontId="17" fillId="0" borderId="15" xfId="0" applyFont="1" applyBorder="1"/>
    <xf numFmtId="0" fontId="5" fillId="5" borderId="16" xfId="0" applyFont="1" applyFill="1" applyBorder="1" applyAlignment="1">
      <alignment horizontal="center"/>
    </xf>
    <xf numFmtId="0" fontId="17" fillId="5" borderId="17" xfId="0" applyFont="1" applyFill="1" applyBorder="1"/>
    <xf numFmtId="0" fontId="5" fillId="4" borderId="18" xfId="0" applyFont="1" applyFill="1" applyBorder="1" applyAlignment="1">
      <alignment horizontal="center"/>
    </xf>
    <xf numFmtId="0" fontId="17" fillId="4" borderId="19" xfId="0" applyFont="1" applyFill="1" applyBorder="1"/>
    <xf numFmtId="0" fontId="17" fillId="0" borderId="20" xfId="0" applyFont="1" applyBorder="1"/>
    <xf numFmtId="0" fontId="17" fillId="5" borderId="21" xfId="0" applyFont="1" applyFill="1" applyBorder="1"/>
    <xf numFmtId="0" fontId="5" fillId="4" borderId="16" xfId="0" applyFont="1" applyFill="1" applyBorder="1" applyAlignment="1">
      <alignment horizontal="center"/>
    </xf>
    <xf numFmtId="0" fontId="17" fillId="4" borderId="21" xfId="0" applyFont="1" applyFill="1" applyBorder="1"/>
    <xf numFmtId="0" fontId="5" fillId="3" borderId="18" xfId="0" applyFont="1" applyFill="1" applyBorder="1" applyAlignment="1">
      <alignment horizontal="center"/>
    </xf>
    <xf numFmtId="0" fontId="17" fillId="3" borderId="22" xfId="0" applyFont="1" applyFill="1" applyBorder="1"/>
    <xf numFmtId="0" fontId="0" fillId="6" borderId="0" xfId="0" applyFill="1"/>
    <xf numFmtId="0" fontId="4" fillId="0" borderId="0" xfId="0" applyFont="1" applyAlignment="1">
      <alignment wrapText="1"/>
    </xf>
    <xf numFmtId="0" fontId="11" fillId="2" borderId="0" xfId="0" applyFont="1" applyFill="1" applyAlignment="1">
      <alignment horizontal="center" wrapText="1"/>
    </xf>
    <xf numFmtId="0" fontId="5" fillId="0" borderId="0" xfId="0" applyFont="1"/>
    <xf numFmtId="0" fontId="4" fillId="3" borderId="23" xfId="0" applyFont="1" applyFill="1" applyBorder="1"/>
    <xf numFmtId="0" fontId="4" fillId="5" borderId="23" xfId="0" applyFont="1" applyFill="1" applyBorder="1"/>
    <xf numFmtId="0" fontId="4" fillId="0" borderId="23" xfId="0" applyFont="1" applyBorder="1"/>
    <xf numFmtId="0" fontId="4" fillId="4" borderId="23" xfId="0" applyFont="1" applyFill="1" applyBorder="1"/>
    <xf numFmtId="0" fontId="4" fillId="0" borderId="24" xfId="0" applyFont="1" applyBorder="1"/>
    <xf numFmtId="0" fontId="4" fillId="6" borderId="24" xfId="0" applyFont="1" applyFill="1" applyBorder="1"/>
    <xf numFmtId="0" fontId="0" fillId="0" borderId="25" xfId="0" applyBorder="1"/>
    <xf numFmtId="0" fontId="0" fillId="6" borderId="25" xfId="0" applyFill="1" applyBorder="1"/>
    <xf numFmtId="0" fontId="4" fillId="0" borderId="26" xfId="0" applyFont="1" applyBorder="1"/>
    <xf numFmtId="0" fontId="0" fillId="0" borderId="27" xfId="0" applyBorder="1"/>
    <xf numFmtId="0" fontId="4" fillId="6" borderId="28" xfId="0" applyFont="1" applyFill="1" applyBorder="1"/>
    <xf numFmtId="0" fontId="0" fillId="6" borderId="29" xfId="0" applyFill="1" applyBorder="1"/>
    <xf numFmtId="0" fontId="15" fillId="0" borderId="30" xfId="0" applyFont="1" applyBorder="1"/>
    <xf numFmtId="0" fontId="16" fillId="0" borderId="30" xfId="0" applyFont="1" applyBorder="1"/>
    <xf numFmtId="0" fontId="7" fillId="5" borderId="2" xfId="0" applyFont="1" applyFill="1" applyBorder="1" applyAlignment="1">
      <alignment horizontal="center" vertical="top" wrapText="1"/>
    </xf>
    <xf numFmtId="0" fontId="7" fillId="5" borderId="3" xfId="0" applyFont="1" applyFill="1" applyBorder="1" applyAlignment="1">
      <alignment horizontal="center" vertical="top" wrapText="1"/>
    </xf>
    <xf numFmtId="0" fontId="22" fillId="7" borderId="31" xfId="0" applyFont="1" applyFill="1" applyBorder="1" applyAlignment="1">
      <alignment vertical="center"/>
    </xf>
    <xf numFmtId="0" fontId="12" fillId="5" borderId="32" xfId="0" applyFont="1" applyFill="1" applyBorder="1" applyAlignment="1">
      <alignment horizontal="center" vertical="top" wrapText="1"/>
    </xf>
    <xf numFmtId="0" fontId="23" fillId="0" borderId="0" xfId="0" applyFont="1"/>
    <xf numFmtId="0" fontId="24" fillId="0" borderId="0" xfId="0" applyFont="1" applyAlignment="1">
      <alignment horizontal="left"/>
    </xf>
    <xf numFmtId="49" fontId="7" fillId="0" borderId="33" xfId="0" applyNumberFormat="1" applyFont="1" applyBorder="1"/>
    <xf numFmtId="49" fontId="7" fillId="0" borderId="34" xfId="0" applyNumberFormat="1" applyFont="1" applyBorder="1"/>
    <xf numFmtId="49" fontId="7" fillId="6" borderId="34" xfId="0" applyNumberFormat="1" applyFont="1" applyFill="1" applyBorder="1"/>
    <xf numFmtId="49" fontId="7" fillId="6" borderId="35" xfId="0" applyNumberFormat="1" applyFont="1" applyFill="1" applyBorder="1"/>
    <xf numFmtId="49" fontId="7" fillId="0" borderId="0" xfId="0" applyNumberFormat="1" applyFont="1" applyAlignment="1">
      <alignment horizontal="right"/>
    </xf>
    <xf numFmtId="49" fontId="25" fillId="0" borderId="0" xfId="0" applyNumberFormat="1" applyFont="1" applyAlignment="1">
      <alignment horizontal="right"/>
    </xf>
    <xf numFmtId="0" fontId="26" fillId="0" borderId="0" xfId="0" applyFont="1" applyAlignment="1">
      <alignment vertical="center" wrapText="1"/>
    </xf>
    <xf numFmtId="0" fontId="27" fillId="0" borderId="0" xfId="0" applyFont="1" applyAlignment="1">
      <alignment horizontal="center" vertical="center" wrapText="1"/>
    </xf>
    <xf numFmtId="0" fontId="27" fillId="0" borderId="0" xfId="0" applyFont="1" applyAlignment="1">
      <alignment vertical="center" wrapText="1"/>
    </xf>
    <xf numFmtId="0" fontId="28" fillId="0" borderId="21" xfId="0" applyFont="1" applyBorder="1" applyAlignment="1">
      <alignment horizontal="center" vertical="center" wrapText="1"/>
    </xf>
    <xf numFmtId="0" fontId="28" fillId="0" borderId="21" xfId="0" applyFont="1" applyBorder="1" applyAlignment="1">
      <alignment vertical="center" wrapText="1"/>
    </xf>
    <xf numFmtId="0" fontId="28" fillId="1" borderId="21" xfId="0" applyFont="1" applyFill="1" applyBorder="1" applyAlignment="1">
      <alignment horizontal="center" vertical="center" wrapText="1" shrinkToFit="1"/>
    </xf>
    <xf numFmtId="0" fontId="28" fillId="1" borderId="21" xfId="0" applyFont="1" applyFill="1" applyBorder="1" applyAlignment="1">
      <alignment horizontal="center" vertical="center" wrapText="1"/>
    </xf>
    <xf numFmtId="0" fontId="29" fillId="0" borderId="21" xfId="0" applyFont="1" applyBorder="1" applyAlignment="1">
      <alignment vertical="center" wrapText="1"/>
    </xf>
    <xf numFmtId="0" fontId="22" fillId="0" borderId="21" xfId="0" applyFont="1" applyBorder="1" applyAlignment="1">
      <alignment vertical="center" wrapText="1"/>
    </xf>
    <xf numFmtId="0" fontId="28" fillId="0" borderId="21" xfId="0" applyFont="1" applyBorder="1" applyAlignment="1" applyProtection="1">
      <alignment horizontal="center" vertical="center" wrapText="1"/>
      <protection locked="0"/>
    </xf>
    <xf numFmtId="0" fontId="22" fillId="7" borderId="31" xfId="0" applyFont="1" applyFill="1" applyBorder="1" applyAlignment="1">
      <alignment horizontal="left" vertical="center"/>
    </xf>
    <xf numFmtId="0" fontId="0" fillId="0" borderId="0" xfId="0" applyAlignment="1">
      <alignment horizontal="left" vertical="center" wrapText="1"/>
    </xf>
    <xf numFmtId="0" fontId="31" fillId="0" borderId="0" xfId="0" applyFont="1" applyAlignment="1">
      <alignment vertical="center" wrapText="1"/>
    </xf>
    <xf numFmtId="14" fontId="32" fillId="0" borderId="21" xfId="0" applyNumberFormat="1" applyFont="1" applyBorder="1" applyAlignment="1">
      <alignment horizontal="center" vertical="center" wrapText="1"/>
    </xf>
    <xf numFmtId="0" fontId="32" fillId="0" borderId="21" xfId="0" applyFont="1" applyBorder="1" applyAlignment="1">
      <alignment horizontal="center" vertical="center" wrapText="1"/>
    </xf>
    <xf numFmtId="0" fontId="4" fillId="0" borderId="21" xfId="0" applyFont="1" applyBorder="1"/>
    <xf numFmtId="0" fontId="0" fillId="0" borderId="21" xfId="0" applyBorder="1"/>
    <xf numFmtId="0" fontId="0" fillId="7" borderId="0" xfId="0" applyFill="1"/>
    <xf numFmtId="0" fontId="0" fillId="7" borderId="0" xfId="0" applyFill="1" applyAlignment="1">
      <alignment textRotation="45"/>
    </xf>
    <xf numFmtId="0" fontId="28" fillId="0" borderId="21" xfId="0" applyFont="1" applyBorder="1" applyAlignment="1">
      <alignment horizontal="center" vertical="center" wrapText="1" shrinkToFit="1"/>
    </xf>
    <xf numFmtId="0" fontId="29" fillId="0" borderId="21" xfId="0" applyFont="1" applyBorder="1" applyAlignment="1">
      <alignment horizontal="left" vertical="center" wrapText="1" shrinkToFit="1"/>
    </xf>
    <xf numFmtId="0" fontId="28" fillId="0" borderId="21" xfId="0" applyFont="1" applyBorder="1" applyAlignment="1" applyProtection="1">
      <alignment vertical="center" wrapText="1"/>
      <protection locked="0"/>
    </xf>
    <xf numFmtId="0" fontId="29" fillId="0" borderId="21" xfId="0" applyFont="1" applyBorder="1" applyAlignment="1" applyProtection="1">
      <alignment vertical="center" wrapText="1"/>
      <protection locked="0"/>
    </xf>
    <xf numFmtId="0" fontId="29" fillId="7" borderId="21" xfId="0" applyFont="1" applyFill="1" applyBorder="1" applyAlignment="1">
      <alignment vertical="center" wrapText="1"/>
    </xf>
    <xf numFmtId="0" fontId="22" fillId="7" borderId="21" xfId="0" applyFont="1" applyFill="1" applyBorder="1" applyAlignment="1">
      <alignment vertical="center" wrapText="1"/>
    </xf>
    <xf numFmtId="0" fontId="28" fillId="7" borderId="21" xfId="0" applyFont="1" applyFill="1" applyBorder="1" applyAlignment="1">
      <alignment vertical="center" wrapText="1"/>
    </xf>
    <xf numFmtId="14" fontId="32" fillId="7" borderId="21" xfId="0" applyNumberFormat="1" applyFont="1" applyFill="1" applyBorder="1" applyAlignment="1">
      <alignment horizontal="center" vertical="center" wrapText="1"/>
    </xf>
    <xf numFmtId="0" fontId="28" fillId="7" borderId="21" xfId="0" applyFont="1" applyFill="1" applyBorder="1" applyAlignment="1">
      <alignment horizontal="center" vertical="center" wrapText="1"/>
    </xf>
    <xf numFmtId="0" fontId="28" fillId="7" borderId="21" xfId="0" applyFont="1" applyFill="1" applyBorder="1" applyAlignment="1">
      <alignment horizontal="center" vertical="center" wrapText="1" shrinkToFit="1"/>
    </xf>
    <xf numFmtId="0" fontId="0" fillId="7" borderId="0" xfId="0" applyFill="1" applyAlignment="1">
      <alignment vertical="center" wrapText="1"/>
    </xf>
    <xf numFmtId="0" fontId="28" fillId="7" borderId="21" xfId="0" applyFont="1" applyFill="1" applyBorder="1" applyAlignment="1" applyProtection="1">
      <alignment horizontal="center" vertical="center" wrapText="1"/>
      <protection locked="0"/>
    </xf>
    <xf numFmtId="0" fontId="4" fillId="7" borderId="0" xfId="0" applyFont="1" applyFill="1" applyAlignment="1">
      <alignment vertical="center" wrapText="1"/>
    </xf>
    <xf numFmtId="0" fontId="31" fillId="8" borderId="0" xfId="0" applyFont="1" applyFill="1" applyAlignment="1">
      <alignment vertical="center" wrapText="1"/>
    </xf>
    <xf numFmtId="0" fontId="8" fillId="0" borderId="0" xfId="0" applyFont="1" applyAlignment="1">
      <alignment wrapText="1"/>
    </xf>
    <xf numFmtId="0" fontId="31" fillId="9" borderId="0" xfId="0" applyFont="1" applyFill="1" applyAlignment="1">
      <alignment vertical="center" wrapText="1"/>
    </xf>
    <xf numFmtId="0" fontId="13" fillId="0" borderId="0" xfId="0" applyFont="1" applyAlignment="1">
      <alignment vertical="center" wrapText="1"/>
    </xf>
    <xf numFmtId="0" fontId="4" fillId="0" borderId="0" xfId="1" applyFont="1" applyAlignment="1" applyProtection="1"/>
    <xf numFmtId="0" fontId="18" fillId="0" borderId="0" xfId="0" applyFont="1"/>
    <xf numFmtId="0" fontId="1" fillId="0" borderId="0" xfId="1" applyFont="1" applyAlignment="1" applyProtection="1"/>
    <xf numFmtId="0" fontId="9" fillId="3" borderId="0" xfId="0" applyFont="1" applyFill="1" applyAlignment="1">
      <alignment horizontal="center"/>
    </xf>
    <xf numFmtId="0" fontId="0" fillId="7" borderId="21" xfId="0" applyFill="1" applyBorder="1"/>
    <xf numFmtId="0" fontId="0" fillId="7" borderId="21" xfId="0" applyFill="1" applyBorder="1" applyAlignment="1">
      <alignment textRotation="45"/>
    </xf>
    <xf numFmtId="0" fontId="5" fillId="7" borderId="0" xfId="0" applyFont="1" applyFill="1"/>
    <xf numFmtId="0" fontId="0" fillId="0" borderId="0" xfId="0" applyAlignment="1">
      <alignment vertical="top" wrapText="1"/>
    </xf>
    <xf numFmtId="0" fontId="26" fillId="0" borderId="0" xfId="0" applyFont="1" applyAlignment="1">
      <alignment horizontal="left" vertical="center" wrapText="1"/>
    </xf>
    <xf numFmtId="0" fontId="30" fillId="0" borderId="21" xfId="0" applyFont="1" applyBorder="1" applyAlignment="1">
      <alignment horizontal="left" vertical="center" wrapText="1"/>
    </xf>
    <xf numFmtId="0" fontId="26" fillId="0" borderId="0" xfId="0" applyFont="1" applyAlignment="1">
      <alignment horizontal="left" vertical="center"/>
    </xf>
    <xf numFmtId="14" fontId="40" fillId="10" borderId="0" xfId="0" applyNumberFormat="1" applyFont="1" applyFill="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2" fillId="0" borderId="0" xfId="0" applyFont="1" applyAlignment="1">
      <alignment vertical="center" wrapText="1"/>
    </xf>
    <xf numFmtId="0" fontId="43" fillId="5" borderId="21" xfId="0" applyFont="1" applyFill="1" applyBorder="1" applyAlignment="1">
      <alignment horizontal="center" vertical="center" wrapText="1"/>
    </xf>
    <xf numFmtId="0" fontId="43" fillId="4" borderId="21" xfId="0" applyFont="1" applyFill="1" applyBorder="1" applyAlignment="1">
      <alignment horizontal="center" vertical="center" wrapText="1"/>
    </xf>
    <xf numFmtId="0" fontId="43" fillId="0" borderId="36" xfId="0" applyFont="1" applyBorder="1" applyAlignment="1">
      <alignment horizontal="center" vertical="center" textRotation="90" wrapText="1"/>
    </xf>
    <xf numFmtId="0" fontId="40" fillId="0" borderId="36" xfId="0" applyFont="1" applyBorder="1" applyAlignment="1">
      <alignment horizontal="center" vertical="center" textRotation="90" wrapText="1"/>
    </xf>
    <xf numFmtId="0" fontId="43" fillId="0" borderId="36" xfId="0" applyFont="1" applyBorder="1" applyAlignment="1">
      <alignment horizontal="center" vertical="center" wrapText="1"/>
    </xf>
    <xf numFmtId="0" fontId="43" fillId="4" borderId="21" xfId="0" applyFont="1" applyFill="1" applyBorder="1" applyAlignment="1">
      <alignment horizontal="center" vertical="center" textRotation="90" wrapText="1"/>
    </xf>
    <xf numFmtId="0" fontId="43" fillId="3" borderId="21" xfId="0" applyFont="1" applyFill="1" applyBorder="1" applyAlignment="1">
      <alignment horizontal="center" vertical="center" wrapText="1"/>
    </xf>
    <xf numFmtId="0" fontId="43" fillId="3" borderId="21" xfId="0" applyFont="1" applyFill="1" applyBorder="1" applyAlignment="1">
      <alignment horizontal="center" vertical="center" textRotation="90" wrapText="1"/>
    </xf>
    <xf numFmtId="0" fontId="43" fillId="3" borderId="24" xfId="0" applyFont="1" applyFill="1" applyBorder="1" applyAlignment="1">
      <alignment vertical="center" textRotation="90" wrapText="1"/>
    </xf>
    <xf numFmtId="0" fontId="44" fillId="0" borderId="21" xfId="0" applyFont="1" applyBorder="1" applyAlignment="1">
      <alignment horizontal="center" vertical="center" textRotation="90" wrapText="1"/>
    </xf>
    <xf numFmtId="0" fontId="41" fillId="0" borderId="21" xfId="0" applyFont="1" applyBorder="1" applyAlignment="1">
      <alignment vertical="center" wrapText="1"/>
    </xf>
    <xf numFmtId="0" fontId="37" fillId="0" borderId="21" xfId="0" applyFont="1" applyBorder="1" applyAlignment="1">
      <alignment horizontal="left" vertical="center" wrapText="1"/>
    </xf>
    <xf numFmtId="0" fontId="45" fillId="0" borderId="21" xfId="0" applyFont="1" applyBorder="1" applyAlignment="1">
      <alignment horizontal="left" vertical="center" wrapText="1"/>
    </xf>
    <xf numFmtId="0" fontId="45" fillId="0" borderId="21" xfId="0" applyFont="1" applyBorder="1" applyAlignment="1">
      <alignment vertical="center" wrapText="1"/>
    </xf>
    <xf numFmtId="0" fontId="45" fillId="0" borderId="21" xfId="0" applyFont="1" applyBorder="1" applyAlignment="1" applyProtection="1">
      <alignment vertical="center" wrapText="1"/>
      <protection locked="0"/>
    </xf>
    <xf numFmtId="0" fontId="37" fillId="7" borderId="31" xfId="0" applyFont="1" applyFill="1" applyBorder="1" applyAlignment="1">
      <alignment horizontal="left" vertical="center"/>
    </xf>
    <xf numFmtId="0" fontId="45" fillId="0" borderId="21" xfId="0" quotePrefix="1" applyFont="1" applyBorder="1" applyAlignment="1">
      <alignment vertical="center" wrapText="1"/>
    </xf>
    <xf numFmtId="0" fontId="37" fillId="7" borderId="21" xfId="0" applyFont="1" applyFill="1" applyBorder="1" applyAlignment="1">
      <alignment horizontal="left" vertical="center" wrapText="1"/>
    </xf>
    <xf numFmtId="0" fontId="45" fillId="7" borderId="21" xfId="0" applyFont="1" applyFill="1" applyBorder="1" applyAlignment="1">
      <alignment vertical="center" wrapText="1"/>
    </xf>
    <xf numFmtId="0" fontId="45" fillId="7" borderId="21" xfId="0" applyFont="1" applyFill="1" applyBorder="1" applyAlignment="1" applyProtection="1">
      <alignment vertical="center" wrapText="1"/>
      <protection locked="0"/>
    </xf>
    <xf numFmtId="0" fontId="37" fillId="7" borderId="31" xfId="0" applyFont="1" applyFill="1" applyBorder="1" applyAlignment="1">
      <alignment horizontal="left" vertical="center" wrapText="1"/>
    </xf>
    <xf numFmtId="0" fontId="45" fillId="7" borderId="21" xfId="0" quotePrefix="1" applyFont="1" applyFill="1" applyBorder="1" applyAlignment="1">
      <alignment vertical="center" wrapText="1"/>
    </xf>
    <xf numFmtId="0" fontId="39" fillId="0" borderId="21" xfId="0" applyFont="1" applyBorder="1" applyAlignment="1">
      <alignment horizontal="left" vertical="center" wrapText="1"/>
    </xf>
    <xf numFmtId="0" fontId="43" fillId="0" borderId="0" xfId="0" applyFont="1" applyAlignment="1">
      <alignment vertical="center" wrapText="1"/>
    </xf>
    <xf numFmtId="0" fontId="37" fillId="0" borderId="21" xfId="0" applyFont="1" applyBorder="1" applyAlignment="1">
      <alignment horizontal="left" vertical="center" wrapText="1" shrinkToFit="1"/>
    </xf>
    <xf numFmtId="0" fontId="37" fillId="0" borderId="21" xfId="0" applyFont="1" applyBorder="1" applyAlignment="1">
      <alignment vertical="center" wrapText="1"/>
    </xf>
    <xf numFmtId="0" fontId="37" fillId="0" borderId="21" xfId="0" applyFont="1" applyBorder="1" applyAlignment="1" applyProtection="1">
      <alignment vertical="center" wrapText="1"/>
      <protection locked="0"/>
    </xf>
    <xf numFmtId="0" fontId="37" fillId="8" borderId="21" xfId="0" applyFont="1" applyFill="1" applyBorder="1" applyAlignment="1">
      <alignment vertical="center" wrapText="1"/>
    </xf>
    <xf numFmtId="0" fontId="37" fillId="7" borderId="21" xfId="0" applyFont="1" applyFill="1" applyBorder="1" applyAlignment="1">
      <alignment vertical="center" wrapText="1"/>
    </xf>
    <xf numFmtId="0" fontId="37" fillId="9" borderId="21" xfId="0" applyFont="1" applyFill="1" applyBorder="1" applyAlignment="1">
      <alignment vertical="center" wrapText="1"/>
    </xf>
    <xf numFmtId="0" fontId="41" fillId="0" borderId="0" xfId="0" applyFont="1" applyAlignment="1">
      <alignment vertical="center" wrapText="1"/>
    </xf>
    <xf numFmtId="0" fontId="37" fillId="7" borderId="21" xfId="0" applyFont="1" applyFill="1" applyBorder="1" applyAlignment="1">
      <alignment horizontal="left" vertical="center" wrapText="1" shrinkToFit="1"/>
    </xf>
    <xf numFmtId="0" fontId="45" fillId="8" borderId="21" xfId="0" applyFont="1" applyFill="1" applyBorder="1" applyAlignment="1">
      <alignment vertical="center" wrapText="1"/>
    </xf>
    <xf numFmtId="0" fontId="47" fillId="0" borderId="21" xfId="0" applyFont="1" applyBorder="1" applyAlignment="1">
      <alignment vertical="center" wrapText="1"/>
    </xf>
    <xf numFmtId="0" fontId="47" fillId="0" borderId="21" xfId="0" applyFont="1" applyBorder="1" applyAlignment="1" applyProtection="1">
      <alignment vertical="center" wrapText="1"/>
      <protection locked="0"/>
    </xf>
    <xf numFmtId="0" fontId="47" fillId="0" borderId="21" xfId="0" applyFont="1" applyBorder="1" applyAlignment="1">
      <alignment horizontal="left" vertical="center" wrapText="1" shrinkToFit="1"/>
    </xf>
    <xf numFmtId="14" fontId="0" fillId="0" borderId="0" xfId="0" applyNumberFormat="1"/>
    <xf numFmtId="0" fontId="24" fillId="0" borderId="0" xfId="0" applyFont="1" applyAlignment="1">
      <alignment horizontal="left" vertical="center"/>
    </xf>
    <xf numFmtId="0" fontId="4" fillId="0" borderId="0" xfId="0" applyFont="1" applyAlignment="1">
      <alignment horizontal="left" vertical="top" wrapText="1"/>
    </xf>
    <xf numFmtId="0" fontId="48" fillId="7" borderId="37" xfId="0" applyFont="1" applyFill="1" applyBorder="1" applyAlignment="1">
      <alignment horizontal="center" vertical="center"/>
    </xf>
    <xf numFmtId="0" fontId="48" fillId="7" borderId="38" xfId="0" applyFont="1" applyFill="1" applyBorder="1" applyAlignment="1">
      <alignment horizontal="center" vertical="center"/>
    </xf>
    <xf numFmtId="0" fontId="42" fillId="0" borderId="0" xfId="1" applyFont="1" applyAlignment="1" applyProtection="1"/>
    <xf numFmtId="0" fontId="49" fillId="0" borderId="0" xfId="0" applyFont="1"/>
    <xf numFmtId="0" fontId="42" fillId="0" borderId="0" xfId="0" applyFont="1"/>
    <xf numFmtId="0" fontId="43" fillId="0" borderId="0" xfId="0" applyFont="1"/>
    <xf numFmtId="0" fontId="48" fillId="7" borderId="37" xfId="0" applyFont="1" applyFill="1" applyBorder="1" applyAlignment="1">
      <alignment vertical="center" wrapText="1"/>
    </xf>
    <xf numFmtId="0" fontId="48" fillId="0" borderId="37" xfId="0" applyFont="1" applyBorder="1" applyAlignment="1">
      <alignment horizontal="center" vertical="center"/>
    </xf>
    <xf numFmtId="0" fontId="48" fillId="7" borderId="38" xfId="0" applyFont="1" applyFill="1" applyBorder="1" applyAlignment="1">
      <alignment vertical="center" wrapText="1"/>
    </xf>
    <xf numFmtId="0" fontId="48" fillId="0" borderId="38" xfId="0" applyFont="1" applyBorder="1" applyAlignment="1">
      <alignment horizontal="center" vertical="center"/>
    </xf>
    <xf numFmtId="0" fontId="48" fillId="7" borderId="38" xfId="0" applyFont="1" applyFill="1" applyBorder="1" applyAlignment="1">
      <alignment horizontal="left" vertical="center" wrapText="1"/>
    </xf>
    <xf numFmtId="0" fontId="48" fillId="0" borderId="37" xfId="0" applyFont="1" applyBorder="1" applyAlignment="1">
      <alignment vertical="center" wrapText="1"/>
    </xf>
    <xf numFmtId="0" fontId="42" fillId="0" borderId="0" xfId="0" applyFont="1" applyAlignment="1">
      <alignment horizontal="left" wrapText="1"/>
    </xf>
    <xf numFmtId="0" fontId="42" fillId="3" borderId="1" xfId="0" applyFont="1" applyFill="1" applyBorder="1" applyAlignment="1">
      <alignment horizontal="center"/>
    </xf>
    <xf numFmtId="0" fontId="42" fillId="4" borderId="1" xfId="0" applyFont="1" applyFill="1" applyBorder="1" applyAlignment="1">
      <alignment horizontal="center"/>
    </xf>
    <xf numFmtId="0" fontId="42" fillId="5" borderId="1" xfId="0" applyFont="1" applyFill="1" applyBorder="1" applyAlignment="1">
      <alignment horizontal="center"/>
    </xf>
    <xf numFmtId="0" fontId="42" fillId="0" borderId="1" xfId="0" applyFont="1" applyBorder="1" applyAlignment="1">
      <alignment horizontal="center"/>
    </xf>
    <xf numFmtId="0" fontId="42" fillId="0" borderId="39" xfId="0" applyFont="1" applyBorder="1"/>
    <xf numFmtId="0" fontId="53" fillId="0" borderId="0" xfId="0" applyFont="1"/>
    <xf numFmtId="0" fontId="53" fillId="0" borderId="39" xfId="0" applyFont="1" applyBorder="1"/>
    <xf numFmtId="0" fontId="42" fillId="7" borderId="0" xfId="0" applyFont="1" applyFill="1"/>
    <xf numFmtId="0" fontId="42" fillId="0" borderId="0" xfId="0" applyFont="1" applyAlignment="1">
      <alignment vertical="top" wrapText="1"/>
    </xf>
    <xf numFmtId="0" fontId="4" fillId="0" borderId="0" xfId="0" applyFont="1" applyAlignment="1">
      <alignment horizontal="right" vertical="top"/>
    </xf>
    <xf numFmtId="0" fontId="52" fillId="11" borderId="40" xfId="0" applyFont="1" applyFill="1" applyBorder="1" applyAlignment="1">
      <alignment horizontal="center" wrapText="1"/>
    </xf>
    <xf numFmtId="0" fontId="43" fillId="0" borderId="0" xfId="0" applyFont="1" applyAlignment="1">
      <alignment horizontal="left"/>
    </xf>
    <xf numFmtId="0" fontId="42" fillId="0" borderId="0" xfId="0" applyFont="1" applyAlignment="1">
      <alignment horizontal="left"/>
    </xf>
    <xf numFmtId="0" fontId="42" fillId="0" borderId="40" xfId="0" applyFont="1" applyBorder="1" applyAlignment="1">
      <alignment vertical="center" wrapText="1"/>
    </xf>
    <xf numFmtId="0" fontId="41" fillId="12" borderId="0" xfId="0" applyFont="1" applyFill="1" applyAlignment="1">
      <alignment vertical="center" wrapText="1"/>
    </xf>
    <xf numFmtId="0" fontId="32" fillId="13" borderId="21" xfId="0" applyFont="1" applyFill="1" applyBorder="1" applyAlignment="1">
      <alignment horizontal="center" vertical="center" wrapText="1"/>
    </xf>
    <xf numFmtId="0" fontId="30" fillId="13" borderId="21" xfId="0" applyFont="1" applyFill="1" applyBorder="1" applyAlignment="1">
      <alignment horizontal="left" vertical="center" wrapText="1"/>
    </xf>
    <xf numFmtId="0" fontId="22" fillId="13" borderId="31" xfId="0" applyFont="1" applyFill="1" applyBorder="1" applyAlignment="1">
      <alignment horizontal="left" vertical="center"/>
    </xf>
    <xf numFmtId="0" fontId="28" fillId="13" borderId="21" xfId="0" applyFont="1" applyFill="1" applyBorder="1" applyAlignment="1">
      <alignment vertical="center" wrapText="1"/>
    </xf>
    <xf numFmtId="0" fontId="28" fillId="13" borderId="21" xfId="0" applyFont="1" applyFill="1" applyBorder="1" applyAlignment="1">
      <alignment horizontal="center" vertical="center" wrapText="1"/>
    </xf>
    <xf numFmtId="0" fontId="28" fillId="14" borderId="21" xfId="0" applyFont="1" applyFill="1" applyBorder="1" applyAlignment="1">
      <alignment horizontal="center" vertical="center" wrapText="1" shrinkToFit="1"/>
    </xf>
    <xf numFmtId="0" fontId="28" fillId="14" borderId="21" xfId="0" applyFont="1" applyFill="1" applyBorder="1" applyAlignment="1">
      <alignment horizontal="center" vertical="center" wrapText="1"/>
    </xf>
    <xf numFmtId="0" fontId="29" fillId="13" borderId="21" xfId="0" applyFont="1" applyFill="1" applyBorder="1" applyAlignment="1">
      <alignment vertical="center" wrapText="1"/>
    </xf>
    <xf numFmtId="0" fontId="37" fillId="13" borderId="21" xfId="0" applyFont="1" applyFill="1" applyBorder="1" applyAlignment="1">
      <alignment vertical="center" wrapText="1"/>
    </xf>
    <xf numFmtId="0" fontId="22" fillId="13" borderId="21" xfId="0" applyFont="1" applyFill="1" applyBorder="1" applyAlignment="1">
      <alignment vertical="center" wrapText="1"/>
    </xf>
    <xf numFmtId="0" fontId="0" fillId="13" borderId="0" xfId="0" applyFill="1" applyAlignment="1">
      <alignment vertical="center" wrapText="1"/>
    </xf>
    <xf numFmtId="0" fontId="37" fillId="9" borderId="0" xfId="0" applyFont="1" applyFill="1" applyAlignment="1">
      <alignment vertical="center" wrapText="1"/>
    </xf>
    <xf numFmtId="0" fontId="0" fillId="7" borderId="36" xfId="0" applyFill="1" applyBorder="1"/>
    <xf numFmtId="0" fontId="0" fillId="7" borderId="43" xfId="0" applyFill="1" applyBorder="1"/>
    <xf numFmtId="0" fontId="0" fillId="7" borderId="31" xfId="0" applyFill="1" applyBorder="1"/>
    <xf numFmtId="0" fontId="0" fillId="7" borderId="24" xfId="0" applyFill="1" applyBorder="1" applyAlignment="1">
      <alignment textRotation="45"/>
    </xf>
    <xf numFmtId="0" fontId="0" fillId="7" borderId="9" xfId="0" applyFill="1" applyBorder="1" applyAlignment="1">
      <alignment textRotation="45"/>
    </xf>
    <xf numFmtId="0" fontId="0" fillId="7" borderId="44" xfId="0" applyFill="1" applyBorder="1" applyAlignment="1">
      <alignment textRotation="45"/>
    </xf>
    <xf numFmtId="0" fontId="62" fillId="0" borderId="0" xfId="0" applyFont="1" applyAlignment="1">
      <alignment vertical="center" wrapText="1"/>
    </xf>
    <xf numFmtId="0" fontId="63" fillId="0" borderId="0" xfId="0" applyFont="1" applyAlignment="1">
      <alignment vertical="center" wrapText="1"/>
    </xf>
    <xf numFmtId="0" fontId="64" fillId="0" borderId="0" xfId="0" applyFont="1" applyAlignment="1">
      <alignment vertical="center" wrapText="1"/>
    </xf>
    <xf numFmtId="0" fontId="65" fillId="0" borderId="0" xfId="0" applyFont="1" applyAlignment="1">
      <alignment vertical="center" wrapText="1"/>
    </xf>
    <xf numFmtId="0" fontId="66" fillId="4" borderId="21" xfId="0" applyFont="1" applyFill="1" applyBorder="1" applyAlignment="1">
      <alignment horizontal="center" vertical="center" textRotation="90" wrapText="1"/>
    </xf>
    <xf numFmtId="0" fontId="66" fillId="3" borderId="21" xfId="0" applyFont="1" applyFill="1" applyBorder="1" applyAlignment="1">
      <alignment horizontal="center" vertical="center" textRotation="90" wrapText="1"/>
    </xf>
    <xf numFmtId="0" fontId="66" fillId="3" borderId="24" xfId="0" applyFont="1" applyFill="1" applyBorder="1" applyAlignment="1">
      <alignment vertical="center" textRotation="90" wrapText="1"/>
    </xf>
    <xf numFmtId="0" fontId="67" fillId="0" borderId="21" xfId="0" applyFont="1" applyBorder="1" applyAlignment="1">
      <alignment horizontal="left" vertical="center" wrapText="1"/>
    </xf>
    <xf numFmtId="0" fontId="68" fillId="0" borderId="21" xfId="0" applyFont="1" applyBorder="1" applyAlignment="1">
      <alignment horizontal="left" vertical="center" wrapText="1"/>
    </xf>
    <xf numFmtId="0" fontId="68" fillId="0" borderId="21" xfId="0" applyFont="1" applyBorder="1" applyAlignment="1">
      <alignment vertical="center" wrapText="1"/>
    </xf>
    <xf numFmtId="0" fontId="62" fillId="0" borderId="21" xfId="0" applyFont="1" applyBorder="1" applyAlignment="1">
      <alignment horizontal="center" vertical="center" wrapText="1"/>
    </xf>
    <xf numFmtId="0" fontId="62" fillId="0" borderId="21" xfId="0" applyFont="1" applyBorder="1" applyAlignment="1">
      <alignment vertical="center" wrapText="1"/>
    </xf>
    <xf numFmtId="0" fontId="62" fillId="0" borderId="21" xfId="0" applyFont="1" applyBorder="1" applyAlignment="1">
      <alignment horizontal="center" vertical="center" wrapText="1" shrinkToFit="1"/>
    </xf>
    <xf numFmtId="0" fontId="63" fillId="0" borderId="21" xfId="0" applyFont="1" applyBorder="1" applyAlignment="1">
      <alignment horizontal="left" vertical="center" wrapText="1" shrinkToFit="1"/>
    </xf>
    <xf numFmtId="0" fontId="63" fillId="0" borderId="21" xfId="0" applyFont="1" applyBorder="1" applyAlignment="1">
      <alignment vertical="center" wrapText="1"/>
    </xf>
    <xf numFmtId="0" fontId="62" fillId="0" borderId="21" xfId="0" applyFont="1" applyBorder="1" applyAlignment="1" applyProtection="1">
      <alignment horizontal="center" vertical="center" wrapText="1"/>
      <protection locked="0"/>
    </xf>
    <xf numFmtId="0" fontId="63" fillId="0" borderId="21" xfId="0" applyFont="1" applyBorder="1" applyAlignment="1" applyProtection="1">
      <alignment vertical="center" wrapText="1"/>
      <protection locked="0"/>
    </xf>
    <xf numFmtId="0" fontId="64" fillId="0" borderId="21" xfId="0" applyFont="1" applyBorder="1" applyAlignment="1">
      <alignment vertical="center" wrapText="1"/>
    </xf>
    <xf numFmtId="0" fontId="62" fillId="0" borderId="0" xfId="0" applyFont="1" applyAlignment="1">
      <alignment horizontal="left"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7" fillId="7" borderId="31" xfId="0" applyFont="1" applyFill="1" applyBorder="1" applyAlignment="1">
      <alignment horizontal="left" vertical="center" wrapText="1"/>
    </xf>
    <xf numFmtId="0" fontId="68" fillId="0" borderId="21" xfId="0" quotePrefix="1" applyFont="1" applyBorder="1" applyAlignment="1">
      <alignment vertical="center" wrapText="1"/>
    </xf>
    <xf numFmtId="0" fontId="67" fillId="7" borderId="31" xfId="0" applyFont="1" applyFill="1" applyBorder="1" applyAlignment="1">
      <alignment horizontal="left" vertical="center"/>
    </xf>
    <xf numFmtId="0" fontId="64" fillId="7" borderId="21" xfId="0" applyFont="1" applyFill="1" applyBorder="1" applyAlignment="1">
      <alignment vertical="center" wrapText="1"/>
    </xf>
    <xf numFmtId="0" fontId="62" fillId="7" borderId="0" xfId="0" applyFont="1" applyFill="1" applyAlignment="1">
      <alignment vertical="center" wrapText="1"/>
    </xf>
    <xf numFmtId="0" fontId="69" fillId="0" borderId="21" xfId="0" applyFont="1" applyBorder="1" applyAlignment="1">
      <alignment vertical="center" wrapText="1"/>
    </xf>
    <xf numFmtId="0" fontId="70" fillId="0" borderId="0" xfId="0" applyFont="1" applyAlignment="1">
      <alignment vertical="center" wrapText="1"/>
    </xf>
    <xf numFmtId="0" fontId="62" fillId="1" borderId="21" xfId="0" applyFont="1" applyFill="1" applyBorder="1" applyAlignment="1">
      <alignment horizontal="center" vertical="center" wrapText="1" shrinkToFit="1"/>
    </xf>
    <xf numFmtId="0" fontId="62" fillId="1" borderId="21" xfId="0" applyFont="1" applyFill="1" applyBorder="1" applyAlignment="1">
      <alignment horizontal="center" vertical="center" wrapText="1"/>
    </xf>
    <xf numFmtId="0" fontId="71" fillId="0" borderId="21" xfId="0" applyFont="1" applyBorder="1" applyAlignment="1">
      <alignment horizontal="left" vertical="center" wrapText="1"/>
    </xf>
    <xf numFmtId="0" fontId="64" fillId="7" borderId="31" xfId="0" applyFont="1" applyFill="1" applyBorder="1" applyAlignment="1">
      <alignment horizontal="left" vertical="center"/>
    </xf>
    <xf numFmtId="0" fontId="54" fillId="0" borderId="36" xfId="0" applyFont="1" applyBorder="1" applyAlignment="1">
      <alignment horizontal="center" vertical="center" wrapText="1"/>
    </xf>
    <xf numFmtId="0" fontId="54" fillId="5" borderId="21" xfId="0" applyFont="1" applyFill="1" applyBorder="1" applyAlignment="1">
      <alignment horizontal="center" vertical="center" wrapText="1"/>
    </xf>
    <xf numFmtId="0" fontId="54" fillId="4" borderId="21" xfId="0" applyFont="1" applyFill="1" applyBorder="1" applyAlignment="1">
      <alignment horizontal="center" vertical="center" wrapText="1"/>
    </xf>
    <xf numFmtId="0" fontId="55" fillId="0" borderId="0" xfId="0" applyFont="1" applyAlignment="1">
      <alignment vertical="center" wrapText="1"/>
    </xf>
    <xf numFmtId="0" fontId="56" fillId="0" borderId="21" xfId="0" applyFont="1" applyBorder="1" applyAlignment="1">
      <alignment horizontal="left" vertical="center" wrapText="1"/>
    </xf>
    <xf numFmtId="0" fontId="55" fillId="0" borderId="21" xfId="0" applyFont="1" applyBorder="1" applyAlignment="1">
      <alignment horizontal="left" vertical="center" wrapText="1"/>
    </xf>
    <xf numFmtId="0" fontId="55" fillId="0" borderId="21" xfId="0" applyFont="1" applyBorder="1" applyAlignment="1">
      <alignment vertical="center" wrapText="1"/>
    </xf>
    <xf numFmtId="0" fontId="55" fillId="0" borderId="21" xfId="0" applyFont="1" applyBorder="1" applyAlignment="1">
      <alignment horizontal="center" vertical="center" wrapText="1"/>
    </xf>
    <xf numFmtId="0" fontId="55" fillId="0" borderId="21" xfId="0" applyFont="1" applyBorder="1" applyAlignment="1" applyProtection="1">
      <alignment horizontal="center" vertical="center" wrapText="1"/>
      <protection locked="0"/>
    </xf>
    <xf numFmtId="0" fontId="55" fillId="0" borderId="0" xfId="0" applyFont="1"/>
    <xf numFmtId="14" fontId="67" fillId="0" borderId="21" xfId="0" applyNumberFormat="1" applyFont="1" applyBorder="1" applyAlignment="1">
      <alignment horizontal="center" vertical="center" wrapText="1"/>
    </xf>
    <xf numFmtId="0" fontId="72" fillId="0" borderId="21" xfId="0" applyFont="1" applyBorder="1" applyAlignment="1">
      <alignment vertical="center" wrapText="1"/>
    </xf>
    <xf numFmtId="0" fontId="67" fillId="0" borderId="31" xfId="0" applyFont="1" applyBorder="1" applyAlignment="1">
      <alignment horizontal="left" vertical="center" wrapText="1"/>
    </xf>
    <xf numFmtId="14" fontId="22" fillId="0" borderId="21" xfId="0" applyNumberFormat="1" applyFont="1" applyBorder="1" applyAlignment="1">
      <alignment horizontal="center" vertical="center" wrapText="1"/>
    </xf>
    <xf numFmtId="14" fontId="64" fillId="0" borderId="21" xfId="0" applyNumberFormat="1" applyFont="1" applyBorder="1" applyAlignment="1">
      <alignment horizontal="center" vertical="center" wrapText="1"/>
    </xf>
    <xf numFmtId="0" fontId="37" fillId="0" borderId="31" xfId="0" applyFont="1" applyBorder="1" applyAlignment="1">
      <alignment horizontal="left" vertical="center" wrapText="1"/>
    </xf>
    <xf numFmtId="0" fontId="64" fillId="0" borderId="0" xfId="0" applyFont="1" applyAlignment="1">
      <alignment horizontal="left" vertical="center" wrapText="1"/>
    </xf>
    <xf numFmtId="0" fontId="64" fillId="9" borderId="0" xfId="0" applyFont="1" applyFill="1" applyAlignment="1">
      <alignment vertical="center" wrapText="1"/>
    </xf>
    <xf numFmtId="0" fontId="73" fillId="0" borderId="0" xfId="0" applyFont="1" applyAlignment="1">
      <alignment vertical="center" wrapText="1"/>
    </xf>
    <xf numFmtId="0" fontId="64" fillId="8" borderId="0" xfId="0" applyFont="1" applyFill="1" applyAlignment="1">
      <alignment vertical="center" wrapText="1"/>
    </xf>
    <xf numFmtId="0" fontId="63" fillId="0" borderId="21" xfId="0" applyFont="1" applyBorder="1" applyAlignment="1">
      <alignment horizontal="center" vertical="center" textRotation="90" wrapText="1"/>
    </xf>
    <xf numFmtId="0" fontId="64" fillId="0" borderId="21" xfId="0" applyFont="1" applyBorder="1" applyAlignment="1">
      <alignment horizontal="left" vertical="center" wrapText="1"/>
    </xf>
    <xf numFmtId="0" fontId="64" fillId="7" borderId="31" xfId="0" applyFont="1" applyFill="1" applyBorder="1" applyAlignment="1">
      <alignment horizontal="left" vertical="center" wrapText="1"/>
    </xf>
    <xf numFmtId="0" fontId="64" fillId="12" borderId="21" xfId="0" applyFont="1" applyFill="1" applyBorder="1" applyAlignment="1">
      <alignment vertical="center" wrapText="1"/>
    </xf>
    <xf numFmtId="0" fontId="64" fillId="0" borderId="21" xfId="0" applyFont="1" applyBorder="1" applyAlignment="1">
      <alignment horizontal="center" vertical="center" wrapText="1"/>
    </xf>
    <xf numFmtId="0" fontId="54" fillId="0" borderId="21" xfId="0" applyFont="1" applyBorder="1" applyAlignment="1">
      <alignment horizontal="center" vertical="center" wrapText="1"/>
    </xf>
    <xf numFmtId="0" fontId="57" fillId="0" borderId="36" xfId="0" applyFont="1" applyBorder="1" applyAlignment="1">
      <alignment horizontal="center" vertical="center" wrapText="1"/>
    </xf>
    <xf numFmtId="0" fontId="28" fillId="0" borderId="0" xfId="0" applyFont="1"/>
    <xf numFmtId="0" fontId="73" fillId="5" borderId="56" xfId="0" applyFont="1" applyFill="1" applyBorder="1" applyAlignment="1">
      <alignment vertical="center" wrapText="1"/>
    </xf>
    <xf numFmtId="0" fontId="73" fillId="5" borderId="57" xfId="0" applyFont="1" applyFill="1" applyBorder="1" applyAlignment="1">
      <alignment vertical="center" wrapText="1"/>
    </xf>
    <xf numFmtId="0" fontId="73" fillId="5" borderId="0" xfId="0" applyFont="1" applyFill="1" applyAlignment="1">
      <alignment vertical="center" wrapText="1"/>
    </xf>
    <xf numFmtId="0" fontId="73" fillId="5" borderId="59" xfId="0" applyFont="1" applyFill="1" applyBorder="1" applyAlignment="1">
      <alignment vertical="center" wrapText="1"/>
    </xf>
    <xf numFmtId="0" fontId="73" fillId="5" borderId="30" xfId="0" applyFont="1" applyFill="1" applyBorder="1" applyAlignment="1">
      <alignment vertical="center" wrapText="1"/>
    </xf>
    <xf numFmtId="0" fontId="73" fillId="5" borderId="61" xfId="0" applyFont="1" applyFill="1" applyBorder="1" applyAlignment="1">
      <alignment vertical="center" wrapText="1"/>
    </xf>
    <xf numFmtId="0" fontId="76" fillId="0" borderId="0" xfId="0" applyFont="1" applyAlignment="1">
      <alignment horizontal="left" vertical="center" wrapText="1"/>
    </xf>
    <xf numFmtId="0" fontId="58" fillId="0" borderId="0" xfId="0" applyFont="1" applyAlignment="1">
      <alignment horizontal="left" vertical="center" wrapText="1"/>
    </xf>
    <xf numFmtId="0" fontId="77" fillId="0" borderId="0" xfId="0" applyFont="1" applyAlignment="1">
      <alignment vertical="center" wrapText="1"/>
    </xf>
    <xf numFmtId="0" fontId="78" fillId="0" borderId="36" xfId="0" applyFont="1" applyBorder="1" applyAlignment="1">
      <alignment horizontal="center" vertical="center" textRotation="90" wrapText="1"/>
    </xf>
    <xf numFmtId="0" fontId="75" fillId="0" borderId="36" xfId="0" applyFont="1" applyBorder="1" applyAlignment="1">
      <alignment horizontal="center" vertical="center" textRotation="90" wrapText="1"/>
    </xf>
    <xf numFmtId="0" fontId="78" fillId="0" borderId="36" xfId="0" applyFont="1" applyBorder="1" applyAlignment="1">
      <alignment horizontal="center" vertical="center" wrapText="1"/>
    </xf>
    <xf numFmtId="0" fontId="78" fillId="5" borderId="21" xfId="0" applyFont="1" applyFill="1" applyBorder="1" applyAlignment="1">
      <alignment horizontal="center" vertical="center" wrapText="1"/>
    </xf>
    <xf numFmtId="0" fontId="78" fillId="4" borderId="21" xfId="0" applyFont="1" applyFill="1" applyBorder="1" applyAlignment="1">
      <alignment horizontal="center" vertical="center" wrapText="1"/>
    </xf>
    <xf numFmtId="0" fontId="78" fillId="4" borderId="21" xfId="0" applyFont="1" applyFill="1" applyBorder="1" applyAlignment="1">
      <alignment horizontal="center" vertical="center" textRotation="90" wrapText="1"/>
    </xf>
    <xf numFmtId="0" fontId="78" fillId="3" borderId="21" xfId="0" applyFont="1" applyFill="1" applyBorder="1" applyAlignment="1">
      <alignment horizontal="center" vertical="center" wrapText="1"/>
    </xf>
    <xf numFmtId="0" fontId="78" fillId="3" borderId="21" xfId="0" applyFont="1" applyFill="1" applyBorder="1" applyAlignment="1">
      <alignment horizontal="center" vertical="center" textRotation="90" wrapText="1"/>
    </xf>
    <xf numFmtId="0" fontId="78" fillId="3" borderId="24" xfId="0" applyFont="1" applyFill="1" applyBorder="1" applyAlignment="1">
      <alignment vertical="center" textRotation="90" wrapText="1"/>
    </xf>
    <xf numFmtId="0" fontId="79" fillId="0" borderId="21" xfId="0" applyFont="1" applyBorder="1" applyAlignment="1">
      <alignment horizontal="center" vertical="center" textRotation="90" wrapText="1"/>
    </xf>
    <xf numFmtId="0" fontId="76" fillId="0" borderId="21" xfId="0" applyFont="1" applyBorder="1" applyAlignment="1">
      <alignment vertical="center" wrapText="1"/>
    </xf>
    <xf numFmtId="14" fontId="80" fillId="0" borderId="21" xfId="0" applyNumberFormat="1" applyFont="1" applyBorder="1" applyAlignment="1">
      <alignment horizontal="center" vertical="center" wrapText="1"/>
    </xf>
    <xf numFmtId="0" fontId="76" fillId="0" borderId="21" xfId="0" applyFont="1" applyBorder="1" applyAlignment="1">
      <alignment horizontal="left" vertical="center" wrapText="1"/>
    </xf>
    <xf numFmtId="0" fontId="77" fillId="0" borderId="21" xfId="0" applyFont="1" applyBorder="1" applyAlignment="1">
      <alignment horizontal="left" vertical="center" wrapText="1"/>
    </xf>
    <xf numFmtId="0" fontId="77" fillId="0" borderId="21" xfId="0" applyFont="1" applyBorder="1" applyAlignment="1">
      <alignment vertical="center" wrapText="1"/>
    </xf>
    <xf numFmtId="0" fontId="77" fillId="0" borderId="21" xfId="0" applyFont="1" applyBorder="1" applyAlignment="1">
      <alignment horizontal="center" vertical="center" wrapText="1"/>
    </xf>
    <xf numFmtId="0" fontId="77" fillId="0" borderId="21" xfId="0" applyFont="1" applyBorder="1" applyAlignment="1">
      <alignment horizontal="center" vertical="center" wrapText="1" shrinkToFit="1"/>
    </xf>
    <xf numFmtId="0" fontId="79" fillId="0" borderId="21" xfId="0" applyFont="1" applyBorder="1" applyAlignment="1">
      <alignment horizontal="left" vertical="center" wrapText="1" shrinkToFit="1"/>
    </xf>
    <xf numFmtId="0" fontId="76" fillId="12" borderId="21" xfId="0" applyFont="1" applyFill="1" applyBorder="1" applyAlignment="1">
      <alignment horizontal="left" vertical="center" wrapText="1" shrinkToFit="1"/>
    </xf>
    <xf numFmtId="0" fontId="76" fillId="0" borderId="21" xfId="0" applyFont="1" applyBorder="1" applyAlignment="1">
      <alignment horizontal="left" vertical="center" wrapText="1" shrinkToFit="1"/>
    </xf>
    <xf numFmtId="14" fontId="76" fillId="0" borderId="21" xfId="0" applyNumberFormat="1" applyFont="1" applyBorder="1" applyAlignment="1">
      <alignment horizontal="center" vertical="center" wrapText="1"/>
    </xf>
    <xf numFmtId="0" fontId="55" fillId="0" borderId="21" xfId="0" applyFont="1" applyBorder="1" applyAlignment="1" applyProtection="1">
      <alignment vertical="center" wrapText="1"/>
      <protection locked="0"/>
    </xf>
    <xf numFmtId="0" fontId="76" fillId="7" borderId="21" xfId="0" applyFont="1" applyFill="1" applyBorder="1" applyAlignment="1">
      <alignment horizontal="left" vertical="center" wrapText="1" shrinkToFit="1"/>
    </xf>
    <xf numFmtId="0" fontId="79" fillId="0" borderId="21" xfId="0" applyFont="1" applyBorder="1" applyAlignment="1">
      <alignment vertical="center" wrapText="1"/>
    </xf>
    <xf numFmtId="0" fontId="77" fillId="0" borderId="21" xfId="0" applyFont="1" applyBorder="1" applyAlignment="1" applyProtection="1">
      <alignment vertical="center" wrapText="1"/>
      <protection locked="0"/>
    </xf>
    <xf numFmtId="0" fontId="77" fillId="0" borderId="21" xfId="0" applyFont="1" applyBorder="1" applyAlignment="1" applyProtection="1">
      <alignment horizontal="center" vertical="center" wrapText="1"/>
      <protection locked="0"/>
    </xf>
    <xf numFmtId="0" fontId="79" fillId="0" borderId="21" xfId="0" applyFont="1" applyBorder="1" applyAlignment="1" applyProtection="1">
      <alignment vertical="center" wrapText="1"/>
      <protection locked="0"/>
    </xf>
    <xf numFmtId="0" fontId="76" fillId="0" borderId="21" xfId="0" applyFont="1" applyBorder="1" applyAlignment="1" applyProtection="1">
      <alignment vertical="center" wrapText="1"/>
      <protection locked="0"/>
    </xf>
    <xf numFmtId="0" fontId="76" fillId="0" borderId="31" xfId="0" applyFont="1" applyBorder="1" applyAlignment="1">
      <alignment horizontal="left" vertical="center" wrapText="1"/>
    </xf>
    <xf numFmtId="0" fontId="77" fillId="0" borderId="21" xfId="0" quotePrefix="1" applyFont="1" applyBorder="1" applyAlignment="1">
      <alignment vertical="center" wrapText="1"/>
    </xf>
    <xf numFmtId="0" fontId="76" fillId="7" borderId="21" xfId="0" applyFont="1" applyFill="1" applyBorder="1" applyAlignment="1">
      <alignment vertical="center" wrapText="1"/>
    </xf>
    <xf numFmtId="0" fontId="76" fillId="7" borderId="31" xfId="0" applyFont="1" applyFill="1" applyBorder="1" applyAlignment="1">
      <alignment horizontal="left" vertical="center"/>
    </xf>
    <xf numFmtId="0" fontId="76" fillId="7" borderId="31" xfId="0" applyFont="1" applyFill="1" applyBorder="1" applyAlignment="1">
      <alignment horizontal="left" vertical="center" wrapText="1"/>
    </xf>
    <xf numFmtId="0" fontId="76" fillId="12" borderId="21" xfId="0" applyFont="1" applyFill="1" applyBorder="1" applyAlignment="1">
      <alignment vertical="center" wrapText="1"/>
    </xf>
    <xf numFmtId="0" fontId="56" fillId="7" borderId="31" xfId="0" applyFont="1" applyFill="1" applyBorder="1" applyAlignment="1">
      <alignment horizontal="left" vertical="center"/>
    </xf>
    <xf numFmtId="0" fontId="81" fillId="0" borderId="21" xfId="0" applyFont="1" applyBorder="1" applyAlignment="1">
      <alignment vertical="center" wrapText="1"/>
    </xf>
    <xf numFmtId="0" fontId="80" fillId="0" borderId="21" xfId="0" applyFont="1" applyBorder="1" applyAlignment="1">
      <alignment vertical="center" wrapText="1"/>
    </xf>
    <xf numFmtId="0" fontId="76" fillId="7" borderId="21" xfId="0" applyFont="1" applyFill="1" applyBorder="1" applyAlignment="1">
      <alignment horizontal="left" vertical="center" wrapText="1"/>
    </xf>
    <xf numFmtId="0" fontId="77" fillId="7" borderId="21" xfId="0" applyFont="1" applyFill="1" applyBorder="1" applyAlignment="1">
      <alignment vertical="center" wrapText="1"/>
    </xf>
    <xf numFmtId="0" fontId="77" fillId="12" borderId="21" xfId="0" applyFont="1" applyFill="1" applyBorder="1" applyAlignment="1">
      <alignment vertical="center" wrapText="1"/>
    </xf>
    <xf numFmtId="0" fontId="82" fillId="0" borderId="21" xfId="0" applyFont="1" applyBorder="1" applyAlignment="1">
      <alignment horizontal="center" vertical="center" wrapText="1"/>
    </xf>
    <xf numFmtId="0" fontId="77" fillId="7" borderId="21" xfId="0" applyFont="1" applyFill="1" applyBorder="1" applyAlignment="1">
      <alignment horizontal="center" vertical="center" wrapText="1"/>
    </xf>
    <xf numFmtId="0" fontId="82" fillId="7" borderId="21" xfId="0" applyFont="1" applyFill="1" applyBorder="1" applyAlignment="1">
      <alignment horizontal="center" vertical="center" wrapText="1"/>
    </xf>
    <xf numFmtId="0" fontId="77" fillId="7" borderId="21" xfId="0" applyFont="1" applyFill="1" applyBorder="1" applyAlignment="1">
      <alignment horizontal="center" vertical="center" wrapText="1" shrinkToFit="1"/>
    </xf>
    <xf numFmtId="0" fontId="79" fillId="7" borderId="21" xfId="0" applyFont="1" applyFill="1" applyBorder="1" applyAlignment="1">
      <alignment vertical="center" wrapText="1"/>
    </xf>
    <xf numFmtId="0" fontId="80" fillId="0" borderId="21" xfId="0" applyFont="1" applyBorder="1" applyAlignment="1">
      <alignment horizontal="center" vertical="center" wrapText="1"/>
    </xf>
    <xf numFmtId="0" fontId="76" fillId="15" borderId="21" xfId="0" applyFont="1" applyFill="1" applyBorder="1" applyAlignment="1">
      <alignment vertical="center" wrapText="1"/>
    </xf>
    <xf numFmtId="0" fontId="76" fillId="15" borderId="21" xfId="0" applyFont="1" applyFill="1" applyBorder="1" applyAlignment="1">
      <alignment horizontal="left" vertical="center" wrapText="1" shrinkToFit="1"/>
    </xf>
    <xf numFmtId="0" fontId="77" fillId="7" borderId="21" xfId="0" applyFont="1" applyFill="1" applyBorder="1" applyAlignment="1" applyProtection="1">
      <alignment vertical="center" wrapText="1"/>
      <protection locked="0"/>
    </xf>
    <xf numFmtId="0" fontId="83" fillId="0" borderId="21" xfId="0" applyFont="1" applyBorder="1" applyAlignment="1">
      <alignment vertical="center" wrapText="1"/>
    </xf>
    <xf numFmtId="0" fontId="82" fillId="0" borderId="21" xfId="0" applyFont="1" applyBorder="1" applyAlignment="1">
      <alignment vertical="center" wrapText="1"/>
    </xf>
    <xf numFmtId="0" fontId="77" fillId="7" borderId="21" xfId="0" quotePrefix="1" applyFont="1" applyFill="1" applyBorder="1" applyAlignment="1">
      <alignment vertical="center" wrapText="1"/>
    </xf>
    <xf numFmtId="0" fontId="84" fillId="0" borderId="21" xfId="0" applyFont="1" applyBorder="1" applyAlignment="1">
      <alignment vertical="center" wrapText="1"/>
    </xf>
    <xf numFmtId="0" fontId="85" fillId="0" borderId="21" xfId="0" applyFont="1" applyBorder="1" applyAlignment="1">
      <alignment vertical="center" wrapText="1"/>
    </xf>
    <xf numFmtId="0" fontId="56" fillId="7" borderId="31" xfId="0" applyFont="1" applyFill="1" applyBorder="1" applyAlignment="1">
      <alignment horizontal="left" vertical="center" wrapText="1"/>
    </xf>
    <xf numFmtId="0" fontId="86" fillId="0" borderId="21" xfId="0" applyFont="1" applyBorder="1" applyAlignment="1">
      <alignment vertical="center" wrapText="1"/>
    </xf>
    <xf numFmtId="0" fontId="79" fillId="15" borderId="21" xfId="0" applyFont="1" applyFill="1" applyBorder="1" applyAlignment="1">
      <alignment vertical="center" wrapText="1"/>
    </xf>
    <xf numFmtId="14" fontId="76" fillId="0" borderId="36" xfId="0" applyNumberFormat="1" applyFont="1" applyBorder="1" applyAlignment="1">
      <alignment vertical="center" wrapText="1"/>
    </xf>
    <xf numFmtId="0" fontId="76" fillId="0" borderId="36" xfId="0" applyFont="1" applyBorder="1" applyAlignment="1">
      <alignment vertical="center" wrapText="1"/>
    </xf>
    <xf numFmtId="0" fontId="77" fillId="0" borderId="36" xfId="0" applyFont="1" applyBorder="1" applyAlignment="1">
      <alignment vertical="center" wrapText="1"/>
    </xf>
    <xf numFmtId="0" fontId="36" fillId="16" borderId="32" xfId="0" applyFont="1" applyFill="1" applyBorder="1"/>
    <xf numFmtId="0" fontId="36" fillId="16" borderId="49" xfId="0" applyFont="1" applyFill="1" applyBorder="1"/>
    <xf numFmtId="0" fontId="80" fillId="0" borderId="0" xfId="0" applyFont="1" applyAlignment="1">
      <alignment horizontal="left" vertical="center" wrapText="1"/>
    </xf>
    <xf numFmtId="0" fontId="0" fillId="0" borderId="64" xfId="0" pivotButton="1" applyBorder="1"/>
    <xf numFmtId="0" fontId="0" fillId="0" borderId="65" xfId="0" applyBorder="1"/>
    <xf numFmtId="0" fontId="0" fillId="0" borderId="64" xfId="0" applyBorder="1"/>
    <xf numFmtId="0" fontId="0" fillId="0" borderId="66" xfId="0" applyBorder="1"/>
    <xf numFmtId="0" fontId="0" fillId="0" borderId="67" xfId="0" applyBorder="1"/>
    <xf numFmtId="0" fontId="0" fillId="0" borderId="69" xfId="0" applyBorder="1"/>
    <xf numFmtId="0" fontId="0" fillId="0" borderId="71" xfId="0" applyBorder="1"/>
    <xf numFmtId="0" fontId="0" fillId="0" borderId="72" xfId="0" applyBorder="1"/>
    <xf numFmtId="0" fontId="0" fillId="7" borderId="64" xfId="0" applyFill="1" applyBorder="1"/>
    <xf numFmtId="0" fontId="0" fillId="7" borderId="71" xfId="0" applyFill="1" applyBorder="1"/>
    <xf numFmtId="0" fontId="0" fillId="7" borderId="65" xfId="0" applyFill="1" applyBorder="1"/>
    <xf numFmtId="0" fontId="92" fillId="0" borderId="0" xfId="0" applyFont="1" applyAlignment="1">
      <alignment horizontal="left" vertical="center" wrapText="1"/>
    </xf>
    <xf numFmtId="0" fontId="93" fillId="0" borderId="21" xfId="0" applyFont="1" applyBorder="1" applyAlignment="1">
      <alignment vertical="center" wrapText="1"/>
    </xf>
    <xf numFmtId="0" fontId="92" fillId="0" borderId="21" xfId="0" applyFont="1" applyBorder="1" applyAlignment="1">
      <alignment vertical="center" wrapText="1"/>
    </xf>
    <xf numFmtId="14" fontId="77" fillId="0" borderId="21" xfId="0" applyNumberFormat="1" applyFont="1" applyBorder="1" applyAlignment="1">
      <alignment horizontal="center" vertical="center" wrapText="1"/>
    </xf>
    <xf numFmtId="0" fontId="94" fillId="0" borderId="0" xfId="0" applyFont="1" applyAlignment="1">
      <alignment vertical="center" wrapText="1"/>
    </xf>
    <xf numFmtId="14" fontId="82" fillId="0" borderId="21" xfId="0" applyNumberFormat="1" applyFont="1" applyBorder="1" applyAlignment="1">
      <alignment horizontal="center" vertical="center" wrapText="1"/>
    </xf>
    <xf numFmtId="0" fontId="82" fillId="0" borderId="21" xfId="0" applyFont="1" applyBorder="1" applyAlignment="1">
      <alignment horizontal="left" vertical="center" wrapText="1"/>
    </xf>
    <xf numFmtId="0" fontId="82" fillId="7" borderId="31" xfId="0" applyFont="1" applyFill="1" applyBorder="1" applyAlignment="1">
      <alignment horizontal="left" vertical="center" wrapText="1"/>
    </xf>
    <xf numFmtId="0" fontId="92" fillId="0" borderId="21" xfId="0" quotePrefix="1" applyFont="1" applyBorder="1" applyAlignment="1">
      <alignment vertical="center" wrapText="1"/>
    </xf>
    <xf numFmtId="14" fontId="92" fillId="0" borderId="21" xfId="0" applyNumberFormat="1" applyFont="1" applyBorder="1" applyAlignment="1">
      <alignment horizontal="center" vertical="center" wrapText="1"/>
    </xf>
    <xf numFmtId="0" fontId="92" fillId="0" borderId="21" xfId="0" applyFont="1" applyBorder="1" applyAlignment="1">
      <alignment horizontal="left" vertical="center" wrapText="1"/>
    </xf>
    <xf numFmtId="0" fontId="92" fillId="7" borderId="31" xfId="0" applyFont="1" applyFill="1" applyBorder="1" applyAlignment="1">
      <alignment horizontal="left" vertical="center" wrapText="1"/>
    </xf>
    <xf numFmtId="0" fontId="92" fillId="0" borderId="21" xfId="0" applyFont="1" applyBorder="1" applyAlignment="1">
      <alignment horizontal="center" vertical="center" wrapText="1"/>
    </xf>
    <xf numFmtId="0" fontId="78" fillId="3" borderId="44" xfId="0" applyFont="1" applyFill="1" applyBorder="1" applyAlignment="1">
      <alignment horizontal="center" vertical="center" wrapText="1"/>
    </xf>
    <xf numFmtId="0" fontId="78" fillId="0" borderId="21" xfId="0" applyFont="1" applyBorder="1" applyAlignment="1">
      <alignment horizontal="center" vertical="center" wrapText="1"/>
    </xf>
    <xf numFmtId="0" fontId="96" fillId="0" borderId="21" xfId="0" applyFont="1" applyBorder="1" applyAlignment="1">
      <alignment horizontal="center" vertical="center" wrapText="1"/>
    </xf>
    <xf numFmtId="0" fontId="96" fillId="0" borderId="21" xfId="0" applyFont="1" applyBorder="1" applyAlignment="1">
      <alignment vertical="center" wrapText="1"/>
    </xf>
    <xf numFmtId="0" fontId="97" fillId="0" borderId="21" xfId="0" applyFont="1" applyBorder="1" applyAlignment="1">
      <alignment vertical="center" wrapText="1"/>
    </xf>
    <xf numFmtId="0" fontId="22" fillId="7" borderId="39" xfId="0" applyFont="1" applyFill="1" applyBorder="1" applyAlignment="1">
      <alignment vertical="center"/>
    </xf>
    <xf numFmtId="0" fontId="22" fillId="7" borderId="43" xfId="0" applyFont="1" applyFill="1" applyBorder="1" applyAlignment="1">
      <alignment vertical="center"/>
    </xf>
    <xf numFmtId="0" fontId="92" fillId="7" borderId="31" xfId="0" applyFont="1" applyFill="1" applyBorder="1" applyAlignment="1">
      <alignment horizontal="left" vertical="center"/>
    </xf>
    <xf numFmtId="0" fontId="77" fillId="17" borderId="21" xfId="0" applyFont="1" applyFill="1" applyBorder="1" applyAlignment="1">
      <alignment vertical="center" wrapText="1"/>
    </xf>
    <xf numFmtId="0" fontId="81" fillId="17" borderId="21" xfId="0" applyFont="1" applyFill="1" applyBorder="1" applyAlignment="1">
      <alignment vertical="center" wrapText="1"/>
    </xf>
    <xf numFmtId="0" fontId="92" fillId="17" borderId="21" xfId="0" applyFont="1" applyFill="1" applyBorder="1" applyAlignment="1">
      <alignment vertical="center" wrapText="1"/>
    </xf>
    <xf numFmtId="0" fontId="96" fillId="0" borderId="0" xfId="0" applyFont="1" applyAlignment="1">
      <alignment vertical="center" wrapText="1"/>
    </xf>
    <xf numFmtId="0" fontId="78" fillId="3" borderId="9" xfId="0" applyFont="1" applyFill="1" applyBorder="1" applyAlignment="1">
      <alignment vertical="center" textRotation="90" wrapText="1"/>
    </xf>
    <xf numFmtId="0" fontId="79" fillId="0" borderId="44" xfId="0" applyFont="1" applyBorder="1" applyAlignment="1">
      <alignment horizontal="center" vertical="center" textRotation="90" wrapText="1"/>
    </xf>
    <xf numFmtId="0" fontId="77" fillId="0" borderId="44" xfId="0" applyFont="1" applyBorder="1" applyAlignment="1">
      <alignment vertical="center" wrapText="1"/>
    </xf>
    <xf numFmtId="0" fontId="79" fillId="0" borderId="44" xfId="0" applyFont="1" applyBorder="1" applyAlignment="1">
      <alignment vertical="center" wrapText="1"/>
    </xf>
    <xf numFmtId="14" fontId="76" fillId="0" borderId="36" xfId="0" applyNumberFormat="1" applyFont="1" applyBorder="1" applyAlignment="1">
      <alignment horizontal="center" vertical="center" wrapText="1"/>
    </xf>
    <xf numFmtId="0" fontId="76" fillId="0" borderId="36" xfId="0" applyFont="1" applyBorder="1" applyAlignment="1">
      <alignment horizontal="left" vertical="center" wrapText="1"/>
    </xf>
    <xf numFmtId="0" fontId="77" fillId="0" borderId="36" xfId="0" applyFont="1" applyBorder="1" applyAlignment="1">
      <alignment horizontal="center" vertical="center" wrapText="1"/>
    </xf>
    <xf numFmtId="14" fontId="92" fillId="0" borderId="36" xfId="0" applyNumberFormat="1" applyFont="1" applyBorder="1" applyAlignment="1">
      <alignment horizontal="center" vertical="center" wrapText="1"/>
    </xf>
    <xf numFmtId="0" fontId="92" fillId="0" borderId="36" xfId="0" applyFont="1" applyBorder="1" applyAlignment="1">
      <alignment horizontal="left" vertical="center" wrapText="1"/>
    </xf>
    <xf numFmtId="0" fontId="92" fillId="0" borderId="36" xfId="0" applyFont="1" applyBorder="1" applyAlignment="1">
      <alignment vertical="center" wrapText="1"/>
    </xf>
    <xf numFmtId="14" fontId="80" fillId="0" borderId="31" xfId="0" applyNumberFormat="1" applyFont="1" applyBorder="1" applyAlignment="1">
      <alignment horizontal="center" vertical="center" wrapText="1"/>
    </xf>
    <xf numFmtId="0" fontId="77" fillId="0" borderId="31" xfId="0" applyFont="1" applyBorder="1" applyAlignment="1">
      <alignment horizontal="left" vertical="center" wrapText="1"/>
    </xf>
    <xf numFmtId="0" fontId="77" fillId="0" borderId="31" xfId="0" applyFont="1" applyBorder="1" applyAlignment="1">
      <alignment vertical="center" wrapText="1"/>
    </xf>
    <xf numFmtId="0" fontId="77" fillId="0" borderId="31" xfId="0" applyFont="1" applyBorder="1" applyAlignment="1">
      <alignment horizontal="center" vertical="center" wrapText="1"/>
    </xf>
    <xf numFmtId="14" fontId="76" fillId="0" borderId="31" xfId="0" applyNumberFormat="1" applyFont="1" applyBorder="1" applyAlignment="1">
      <alignment horizontal="center" vertical="center" wrapText="1"/>
    </xf>
    <xf numFmtId="0" fontId="79" fillId="0" borderId="31" xfId="0" applyFont="1" applyBorder="1" applyAlignment="1">
      <alignment vertical="center" wrapText="1"/>
    </xf>
    <xf numFmtId="0" fontId="64" fillId="8" borderId="21" xfId="0" applyFont="1" applyFill="1" applyBorder="1" applyAlignment="1">
      <alignment vertical="center" wrapText="1"/>
    </xf>
    <xf numFmtId="0" fontId="65" fillId="0" borderId="21" xfId="0" applyFont="1" applyBorder="1" applyAlignment="1">
      <alignment vertical="center" wrapText="1"/>
    </xf>
    <xf numFmtId="0" fontId="26" fillId="0" borderId="21" xfId="0" applyFont="1" applyBorder="1" applyAlignment="1">
      <alignment horizontal="left" vertical="center"/>
    </xf>
    <xf numFmtId="0" fontId="58" fillId="0" borderId="21" xfId="0" applyFont="1" applyBorder="1" applyAlignment="1">
      <alignment horizontal="left" vertical="center" wrapText="1"/>
    </xf>
    <xf numFmtId="0" fontId="78" fillId="0" borderId="21" xfId="0" applyFont="1" applyBorder="1" applyAlignment="1">
      <alignment horizontal="center" vertical="center" textRotation="90" wrapText="1"/>
    </xf>
    <xf numFmtId="0" fontId="75" fillId="0" borderId="21" xfId="0" applyFont="1" applyBorder="1" applyAlignment="1">
      <alignment horizontal="center" vertical="center" textRotation="90" wrapText="1"/>
    </xf>
    <xf numFmtId="0" fontId="78" fillId="3" borderId="21" xfId="0" applyFont="1" applyFill="1" applyBorder="1" applyAlignment="1">
      <alignment vertical="center" textRotation="90" wrapText="1"/>
    </xf>
    <xf numFmtId="0" fontId="76" fillId="7" borderId="21" xfId="0" applyFont="1" applyFill="1" applyBorder="1" applyAlignment="1">
      <alignment horizontal="left" vertical="center"/>
    </xf>
    <xf numFmtId="0" fontId="82" fillId="0" borderId="21" xfId="0" quotePrefix="1" applyFont="1" applyBorder="1" applyAlignment="1">
      <alignment vertical="center" wrapText="1"/>
    </xf>
    <xf numFmtId="0" fontId="92" fillId="7" borderId="21" xfId="0" applyFont="1" applyFill="1" applyBorder="1" applyAlignment="1">
      <alignment vertical="center" wrapText="1"/>
    </xf>
    <xf numFmtId="0" fontId="92" fillId="7" borderId="21" xfId="0" applyFont="1" applyFill="1" applyBorder="1" applyAlignment="1">
      <alignment horizontal="left" vertical="center" wrapText="1"/>
    </xf>
    <xf numFmtId="0" fontId="92" fillId="17" borderId="21" xfId="0" applyFont="1" applyFill="1" applyBorder="1" applyAlignment="1">
      <alignment horizontal="left" vertical="center" wrapText="1" shrinkToFit="1"/>
    </xf>
    <xf numFmtId="0" fontId="76" fillId="17" borderId="21" xfId="0" applyFont="1" applyFill="1" applyBorder="1" applyAlignment="1">
      <alignment vertical="center" wrapText="1"/>
    </xf>
    <xf numFmtId="0" fontId="93" fillId="7" borderId="21" xfId="0" applyFont="1" applyFill="1" applyBorder="1" applyAlignment="1">
      <alignment vertical="center" wrapText="1"/>
    </xf>
    <xf numFmtId="0" fontId="79" fillId="17" borderId="21" xfId="0" applyFont="1" applyFill="1" applyBorder="1" applyAlignment="1">
      <alignment vertical="center" wrapText="1"/>
    </xf>
    <xf numFmtId="0" fontId="93" fillId="17" borderId="21" xfId="0" applyFont="1" applyFill="1" applyBorder="1" applyAlignment="1">
      <alignment vertical="center" wrapText="1"/>
    </xf>
    <xf numFmtId="14" fontId="76" fillId="0" borderId="21" xfId="0" applyNumberFormat="1" applyFont="1" applyBorder="1" applyAlignment="1">
      <alignment vertical="center" wrapText="1"/>
    </xf>
    <xf numFmtId="0" fontId="76" fillId="7" borderId="43" xfId="0" applyFont="1" applyFill="1" applyBorder="1" applyAlignment="1">
      <alignment horizontal="left" vertical="center" wrapText="1"/>
    </xf>
    <xf numFmtId="0" fontId="76" fillId="7" borderId="31" xfId="0" applyFont="1" applyFill="1" applyBorder="1" applyAlignment="1">
      <alignment vertical="center" wrapText="1"/>
    </xf>
    <xf numFmtId="0" fontId="76" fillId="0" borderId="31" xfId="0" applyFont="1" applyBorder="1" applyAlignment="1">
      <alignment vertical="center" wrapText="1"/>
    </xf>
    <xf numFmtId="0" fontId="82" fillId="7" borderId="31" xfId="0" applyFont="1" applyFill="1" applyBorder="1" applyAlignment="1">
      <alignment horizontal="left" vertical="center"/>
    </xf>
    <xf numFmtId="0" fontId="96" fillId="0" borderId="0" xfId="0" applyFont="1" applyAlignment="1">
      <alignment horizontal="center" vertical="center" wrapText="1"/>
    </xf>
    <xf numFmtId="0" fontId="92" fillId="13" borderId="21" xfId="0" applyFont="1" applyFill="1" applyBorder="1" applyAlignment="1">
      <alignment horizontal="center" vertical="center" wrapText="1"/>
    </xf>
    <xf numFmtId="0" fontId="77" fillId="17" borderId="21" xfId="0" applyFont="1" applyFill="1" applyBorder="1" applyAlignment="1">
      <alignment horizontal="center" vertical="center" wrapText="1"/>
    </xf>
    <xf numFmtId="0" fontId="92" fillId="17" borderId="21" xfId="0" applyFont="1" applyFill="1" applyBorder="1" applyAlignment="1">
      <alignment horizontal="center" vertical="center" wrapText="1"/>
    </xf>
    <xf numFmtId="0" fontId="82" fillId="17" borderId="21" xfId="0" applyFont="1" applyFill="1" applyBorder="1" applyAlignment="1">
      <alignment vertical="center" wrapText="1"/>
    </xf>
    <xf numFmtId="0" fontId="82" fillId="13" borderId="21" xfId="0" applyFont="1" applyFill="1" applyBorder="1" applyAlignment="1">
      <alignment vertical="center" wrapText="1"/>
    </xf>
    <xf numFmtId="0" fontId="92" fillId="7" borderId="21" xfId="0" applyFont="1" applyFill="1" applyBorder="1" applyAlignment="1">
      <alignment horizontal="center" vertical="center" wrapText="1"/>
    </xf>
    <xf numFmtId="0" fontId="76" fillId="17" borderId="21" xfId="0" applyFont="1" applyFill="1" applyBorder="1" applyAlignment="1">
      <alignment horizontal="left" vertical="center" wrapText="1" shrinkToFit="1"/>
    </xf>
    <xf numFmtId="0" fontId="93" fillId="0" borderId="21" xfId="0" applyFont="1" applyBorder="1" applyAlignment="1">
      <alignment horizontal="left" vertical="center" wrapText="1" shrinkToFit="1"/>
    </xf>
    <xf numFmtId="0" fontId="92" fillId="0" borderId="21" xfId="0" applyFont="1" applyBorder="1" applyAlignment="1">
      <alignment horizontal="left" vertical="center" wrapText="1" shrinkToFit="1"/>
    </xf>
    <xf numFmtId="0" fontId="82" fillId="0" borderId="31" xfId="0" applyFont="1" applyBorder="1" applyAlignment="1">
      <alignment horizontal="left" vertical="center" wrapText="1"/>
    </xf>
    <xf numFmtId="0" fontId="83" fillId="0" borderId="21" xfId="0" applyFont="1" applyBorder="1" applyAlignment="1">
      <alignment horizontal="left" vertical="center" wrapText="1" shrinkToFit="1"/>
    </xf>
    <xf numFmtId="0" fontId="82" fillId="12" borderId="21" xfId="0" applyFont="1" applyFill="1" applyBorder="1" applyAlignment="1">
      <alignment horizontal="left" vertical="center" wrapText="1" shrinkToFit="1"/>
    </xf>
    <xf numFmtId="0" fontId="82" fillId="7" borderId="21" xfId="0" applyFont="1" applyFill="1" applyBorder="1" applyAlignment="1">
      <alignment horizontal="left" vertical="center" wrapText="1" shrinkToFit="1"/>
    </xf>
    <xf numFmtId="0" fontId="92" fillId="0" borderId="31" xfId="0" applyFont="1" applyBorder="1" applyAlignment="1">
      <alignment horizontal="left" vertical="center" wrapText="1"/>
    </xf>
    <xf numFmtId="0" fontId="92" fillId="7" borderId="21" xfId="0" applyFont="1" applyFill="1" applyBorder="1" applyAlignment="1">
      <alignment horizontal="left" vertical="center" wrapText="1" shrinkToFit="1"/>
    </xf>
    <xf numFmtId="0" fontId="93" fillId="0" borderId="0" xfId="0" applyFont="1" applyAlignment="1">
      <alignment vertical="center" wrapText="1"/>
    </xf>
    <xf numFmtId="0" fontId="92" fillId="0" borderId="0" xfId="0" applyFont="1" applyAlignment="1">
      <alignment vertical="center" wrapText="1"/>
    </xf>
    <xf numFmtId="0" fontId="92" fillId="0" borderId="21" xfId="0" applyFont="1" applyBorder="1" applyAlignment="1" applyProtection="1">
      <alignment vertical="center" wrapText="1"/>
      <protection locked="0"/>
    </xf>
    <xf numFmtId="0" fontId="93" fillId="0" borderId="36" xfId="0" applyFont="1" applyBorder="1" applyAlignment="1">
      <alignment vertical="center" wrapText="1"/>
    </xf>
    <xf numFmtId="0" fontId="93" fillId="0" borderId="44" xfId="0" applyFont="1" applyBorder="1" applyAlignment="1">
      <alignment vertical="center" wrapText="1"/>
    </xf>
    <xf numFmtId="0" fontId="92" fillId="0" borderId="31" xfId="0" applyFont="1" applyBorder="1" applyAlignment="1">
      <alignment vertical="center" wrapText="1"/>
    </xf>
    <xf numFmtId="0" fontId="98" fillId="0" borderId="21" xfId="0" applyFont="1" applyBorder="1" applyAlignment="1">
      <alignment vertical="center" wrapText="1"/>
    </xf>
    <xf numFmtId="0" fontId="82" fillId="0" borderId="0" xfId="0" applyFont="1" applyAlignment="1">
      <alignment vertical="center" wrapText="1"/>
    </xf>
    <xf numFmtId="0" fontId="82" fillId="7" borderId="21" xfId="0" applyFont="1" applyFill="1" applyBorder="1" applyAlignment="1">
      <alignment horizontal="left" vertical="center" wrapText="1"/>
    </xf>
    <xf numFmtId="0" fontId="82" fillId="12" borderId="21" xfId="0" applyFont="1" applyFill="1" applyBorder="1" applyAlignment="1">
      <alignment vertical="center" wrapText="1"/>
    </xf>
    <xf numFmtId="0" fontId="92" fillId="17" borderId="36" xfId="0" applyFont="1" applyFill="1" applyBorder="1" applyAlignment="1">
      <alignment horizontal="left" vertical="center" wrapText="1" shrinkToFit="1"/>
    </xf>
    <xf numFmtId="0" fontId="79" fillId="0" borderId="36" xfId="0" applyFont="1" applyBorder="1" applyAlignment="1">
      <alignment vertical="center" wrapText="1"/>
    </xf>
    <xf numFmtId="0" fontId="82" fillId="7" borderId="21" xfId="0" applyFont="1" applyFill="1" applyBorder="1" applyAlignment="1">
      <alignment vertical="center" wrapText="1"/>
    </xf>
    <xf numFmtId="0" fontId="93" fillId="0" borderId="21" xfId="0" applyFont="1" applyBorder="1" applyAlignment="1">
      <alignment horizontal="center" vertical="center" wrapText="1"/>
    </xf>
    <xf numFmtId="0" fontId="77" fillId="0" borderId="0" xfId="0" applyFont="1" applyAlignment="1">
      <alignment horizontal="center" vertical="center" wrapText="1"/>
    </xf>
    <xf numFmtId="0" fontId="77" fillId="7" borderId="0" xfId="0" applyFont="1" applyFill="1" applyAlignment="1">
      <alignment vertical="center" wrapText="1"/>
    </xf>
    <xf numFmtId="0" fontId="99" fillId="0" borderId="0" xfId="0" applyFont="1" applyAlignment="1">
      <alignment vertical="center" wrapText="1"/>
    </xf>
    <xf numFmtId="14" fontId="92" fillId="0" borderId="21" xfId="0" applyNumberFormat="1" applyFont="1" applyBorder="1" applyAlignment="1">
      <alignment vertical="center" wrapText="1"/>
    </xf>
    <xf numFmtId="0" fontId="92" fillId="0" borderId="0" xfId="0" applyFont="1" applyAlignment="1">
      <alignment horizontal="center" vertical="center" wrapText="1"/>
    </xf>
    <xf numFmtId="0" fontId="92" fillId="13" borderId="21" xfId="0" applyFont="1" applyFill="1" applyBorder="1" applyAlignment="1">
      <alignment vertical="center" wrapText="1"/>
    </xf>
    <xf numFmtId="0" fontId="92" fillId="17" borderId="0" xfId="0" applyFont="1" applyFill="1" applyAlignment="1">
      <alignment horizontal="center" vertical="center" wrapText="1"/>
    </xf>
    <xf numFmtId="0" fontId="77" fillId="17" borderId="0" xfId="0" applyFont="1" applyFill="1" applyAlignment="1">
      <alignment vertical="center" wrapText="1"/>
    </xf>
    <xf numFmtId="0" fontId="92" fillId="7" borderId="31" xfId="0" applyFont="1" applyFill="1" applyBorder="1" applyAlignment="1">
      <alignment vertical="center" wrapText="1"/>
    </xf>
    <xf numFmtId="0" fontId="0" fillId="0" borderId="79" xfId="0" applyBorder="1"/>
    <xf numFmtId="0" fontId="0" fillId="0" borderId="80" xfId="0" applyBorder="1"/>
    <xf numFmtId="0" fontId="0" fillId="0" borderId="83" xfId="0" applyBorder="1"/>
    <xf numFmtId="49" fontId="0" fillId="0" borderId="64" xfId="0" pivotButton="1" applyNumberFormat="1" applyBorder="1" applyAlignment="1">
      <alignment textRotation="75"/>
    </xf>
    <xf numFmtId="49" fontId="0" fillId="0" borderId="64" xfId="0" applyNumberFormat="1" applyBorder="1" applyAlignment="1">
      <alignment textRotation="75"/>
    </xf>
    <xf numFmtId="49" fontId="0" fillId="0" borderId="72" xfId="0" applyNumberFormat="1" applyBorder="1" applyAlignment="1">
      <alignment textRotation="75"/>
    </xf>
    <xf numFmtId="49" fontId="0" fillId="0" borderId="66" xfId="0" applyNumberFormat="1" applyBorder="1" applyAlignment="1">
      <alignment textRotation="75"/>
    </xf>
    <xf numFmtId="0" fontId="0" fillId="0" borderId="68" xfId="0" applyBorder="1"/>
    <xf numFmtId="0" fontId="0" fillId="0" borderId="70" xfId="0" applyBorder="1"/>
    <xf numFmtId="0" fontId="0" fillId="0" borderId="73" xfId="0" applyBorder="1"/>
    <xf numFmtId="0" fontId="0" fillId="7" borderId="41" xfId="0" applyFill="1" applyBorder="1"/>
    <xf numFmtId="0" fontId="0" fillId="7" borderId="42" xfId="0" applyFill="1" applyBorder="1"/>
    <xf numFmtId="0" fontId="0" fillId="7" borderId="74" xfId="0" applyFill="1" applyBorder="1"/>
    <xf numFmtId="0" fontId="0" fillId="7" borderId="40" xfId="0" applyFill="1" applyBorder="1"/>
    <xf numFmtId="0" fontId="0" fillId="7" borderId="75" xfId="0" applyFill="1" applyBorder="1"/>
    <xf numFmtId="0" fontId="0" fillId="7" borderId="76" xfId="0" applyFill="1" applyBorder="1"/>
    <xf numFmtId="0" fontId="0" fillId="7" borderId="77" xfId="0" applyFill="1" applyBorder="1"/>
    <xf numFmtId="0" fontId="0" fillId="7" borderId="78" xfId="0" applyFill="1" applyBorder="1"/>
    <xf numFmtId="0" fontId="0" fillId="0" borderId="81" xfId="0" applyBorder="1"/>
    <xf numFmtId="0" fontId="0" fillId="0" borderId="82" xfId="0" applyBorder="1"/>
    <xf numFmtId="0" fontId="0" fillId="0" borderId="84" xfId="0" pivotButton="1" applyBorder="1"/>
    <xf numFmtId="0" fontId="0" fillId="0" borderId="85" xfId="0" applyBorder="1"/>
    <xf numFmtId="0" fontId="0" fillId="0" borderId="84" xfId="0" applyBorder="1"/>
    <xf numFmtId="0" fontId="0" fillId="0" borderId="86" xfId="0" applyBorder="1"/>
    <xf numFmtId="0" fontId="0" fillId="0" borderId="88" xfId="0" applyBorder="1"/>
    <xf numFmtId="0" fontId="0" fillId="0" borderId="90" xfId="0" applyBorder="1"/>
    <xf numFmtId="0" fontId="0" fillId="0" borderId="91" xfId="0" applyBorder="1"/>
    <xf numFmtId="0" fontId="0" fillId="0" borderId="92" xfId="0" applyBorder="1"/>
    <xf numFmtId="0" fontId="0" fillId="0" borderId="94" xfId="0" applyBorder="1"/>
    <xf numFmtId="0" fontId="0" fillId="7" borderId="84" xfId="0" applyFill="1" applyBorder="1"/>
    <xf numFmtId="0" fontId="0" fillId="7" borderId="90" xfId="0" applyFill="1" applyBorder="1"/>
    <xf numFmtId="0" fontId="0" fillId="7" borderId="91" xfId="0" applyFill="1" applyBorder="1"/>
    <xf numFmtId="0" fontId="73" fillId="0" borderId="0" xfId="0" applyFont="1" applyAlignment="1">
      <alignment horizontal="center" vertical="center" wrapText="1"/>
    </xf>
    <xf numFmtId="0" fontId="78" fillId="18" borderId="21" xfId="0" applyFont="1" applyFill="1" applyBorder="1" applyAlignment="1">
      <alignment horizontal="center" vertical="center" wrapText="1"/>
    </xf>
    <xf numFmtId="0" fontId="73" fillId="18" borderId="0" xfId="0" applyFont="1" applyFill="1" applyAlignment="1">
      <alignment horizontal="center" vertical="center" wrapText="1"/>
    </xf>
    <xf numFmtId="0" fontId="13" fillId="5" borderId="0" xfId="0" applyFont="1" applyFill="1" applyAlignment="1">
      <alignment horizontal="center" vertical="center" wrapText="1"/>
    </xf>
    <xf numFmtId="0" fontId="7" fillId="0" borderId="0" xfId="0" applyFont="1"/>
    <xf numFmtId="0" fontId="0" fillId="0" borderId="0" xfId="0"/>
    <xf numFmtId="0" fontId="7" fillId="0" borderId="0" xfId="1" applyFont="1" applyAlignment="1" applyProtection="1"/>
    <xf numFmtId="0" fontId="42" fillId="0" borderId="0" xfId="1" applyFont="1" applyAlignment="1" applyProtection="1"/>
    <xf numFmtId="0" fontId="42" fillId="0" borderId="0" xfId="0" applyFont="1"/>
    <xf numFmtId="0" fontId="13" fillId="5" borderId="45" xfId="0" applyFont="1" applyFill="1" applyBorder="1" applyAlignment="1">
      <alignment horizontal="center" vertical="center" wrapText="1"/>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42" fillId="0" borderId="0" xfId="0" applyFont="1" applyAlignment="1">
      <alignment wrapText="1"/>
    </xf>
    <xf numFmtId="0" fontId="50" fillId="0" borderId="0" xfId="0" applyFont="1" applyAlignment="1">
      <alignment wrapText="1"/>
    </xf>
    <xf numFmtId="0" fontId="51" fillId="0" borderId="0" xfId="0" applyFont="1" applyAlignment="1">
      <alignment wrapText="1"/>
    </xf>
    <xf numFmtId="0" fontId="48" fillId="7" borderId="38" xfId="0" applyFont="1" applyFill="1" applyBorder="1" applyAlignment="1">
      <alignment horizontal="center" vertical="center"/>
    </xf>
    <xf numFmtId="0" fontId="48" fillId="7" borderId="43" xfId="0" applyFont="1" applyFill="1" applyBorder="1" applyAlignment="1">
      <alignment horizontal="center" vertical="center"/>
    </xf>
    <xf numFmtId="0" fontId="48" fillId="7" borderId="53" xfId="0" applyFont="1" applyFill="1" applyBorder="1" applyAlignment="1">
      <alignment horizontal="center" vertical="center"/>
    </xf>
    <xf numFmtId="0" fontId="48" fillId="7" borderId="38" xfId="0" applyFont="1" applyFill="1" applyBorder="1" applyAlignment="1">
      <alignment vertical="center" wrapText="1"/>
    </xf>
    <xf numFmtId="0" fontId="48" fillId="7" borderId="53" xfId="0" applyFont="1" applyFill="1" applyBorder="1" applyAlignment="1">
      <alignment vertical="center" wrapText="1"/>
    </xf>
    <xf numFmtId="0" fontId="41" fillId="0" borderId="0" xfId="0" applyFont="1" applyAlignment="1">
      <alignment horizontal="left" vertical="center" wrapText="1"/>
    </xf>
    <xf numFmtId="0" fontId="42" fillId="0" borderId="0" xfId="0" applyFont="1" applyAlignment="1">
      <alignment vertical="top" wrapText="1"/>
    </xf>
    <xf numFmtId="0" fontId="42" fillId="0" borderId="0" xfId="0" applyFont="1" applyAlignment="1">
      <alignment horizontal="left" vertical="center" wrapText="1"/>
    </xf>
    <xf numFmtId="0" fontId="52" fillId="11" borderId="0" xfId="0" applyFont="1" applyFill="1" applyAlignment="1">
      <alignment horizontal="center" vertical="center"/>
    </xf>
    <xf numFmtId="0" fontId="52" fillId="11" borderId="39" xfId="0" applyFont="1" applyFill="1" applyBorder="1" applyAlignment="1">
      <alignment horizontal="center" vertical="center"/>
    </xf>
    <xf numFmtId="0" fontId="13" fillId="5" borderId="23"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4" fillId="0" borderId="32" xfId="0" applyFont="1" applyBorder="1" applyAlignment="1">
      <alignment horizontal="center" vertical="center" wrapText="1"/>
    </xf>
    <xf numFmtId="0" fontId="14" fillId="0" borderId="49" xfId="0" applyFont="1" applyBorder="1" applyAlignment="1">
      <alignment wrapText="1"/>
    </xf>
    <xf numFmtId="0" fontId="48" fillId="7" borderId="43" xfId="0" applyFont="1" applyFill="1" applyBorder="1" applyAlignment="1">
      <alignment vertical="center" wrapText="1"/>
    </xf>
    <xf numFmtId="0" fontId="42" fillId="4" borderId="23" xfId="0" applyFont="1" applyFill="1" applyBorder="1"/>
    <xf numFmtId="0" fontId="42" fillId="4" borderId="32" xfId="0" applyFont="1" applyFill="1" applyBorder="1"/>
    <xf numFmtId="0" fontId="42" fillId="0" borderId="49" xfId="0" applyFont="1" applyBorder="1"/>
    <xf numFmtId="0" fontId="42" fillId="0" borderId="48" xfId="0" applyFont="1" applyBorder="1" applyAlignment="1">
      <alignment wrapText="1"/>
    </xf>
    <xf numFmtId="0" fontId="42" fillId="3" borderId="23" xfId="0" applyFont="1" applyFill="1" applyBorder="1"/>
    <xf numFmtId="0" fontId="42" fillId="3" borderId="32" xfId="0" applyFont="1" applyFill="1" applyBorder="1"/>
    <xf numFmtId="0" fontId="48" fillId="7" borderId="38" xfId="0" applyFont="1" applyFill="1" applyBorder="1" applyAlignment="1">
      <alignment horizontal="center" vertical="center" wrapText="1"/>
    </xf>
    <xf numFmtId="0" fontId="48" fillId="7" borderId="43" xfId="0" applyFont="1" applyFill="1" applyBorder="1" applyAlignment="1">
      <alignment horizontal="center" vertical="center" wrapText="1"/>
    </xf>
    <xf numFmtId="0" fontId="48" fillId="7" borderId="53" xfId="0" applyFont="1" applyFill="1" applyBorder="1" applyAlignment="1">
      <alignment horizontal="center" vertical="center" wrapText="1"/>
    </xf>
    <xf numFmtId="0" fontId="42" fillId="0" borderId="54" xfId="0" applyFont="1" applyBorder="1" applyAlignment="1">
      <alignment vertical="center" wrapText="1"/>
    </xf>
    <xf numFmtId="0" fontId="51" fillId="0" borderId="50" xfId="0" applyFont="1" applyBorder="1" applyAlignment="1">
      <alignment wrapText="1"/>
    </xf>
    <xf numFmtId="0" fontId="51" fillId="0" borderId="51" xfId="0" applyFont="1" applyBorder="1" applyAlignment="1">
      <alignment wrapText="1"/>
    </xf>
    <xf numFmtId="0" fontId="51" fillId="0" borderId="52" xfId="0" applyFont="1" applyBorder="1" applyAlignment="1">
      <alignment wrapText="1"/>
    </xf>
    <xf numFmtId="0" fontId="42" fillId="0" borderId="0" xfId="0" applyFont="1" applyAlignment="1">
      <alignment horizontal="left" wrapText="1"/>
    </xf>
    <xf numFmtId="0" fontId="42" fillId="0" borderId="51" xfId="0" applyFont="1" applyBorder="1" applyAlignment="1">
      <alignment wrapText="1"/>
    </xf>
    <xf numFmtId="0" fontId="42" fillId="0" borderId="52" xfId="0" applyFont="1" applyBorder="1" applyAlignment="1">
      <alignment wrapText="1"/>
    </xf>
    <xf numFmtId="0" fontId="42" fillId="5" borderId="23" xfId="0" applyFont="1" applyFill="1" applyBorder="1"/>
    <xf numFmtId="0" fontId="42" fillId="5" borderId="32" xfId="0" applyFont="1" applyFill="1" applyBorder="1"/>
    <xf numFmtId="0" fontId="52" fillId="11" borderId="0" xfId="0" applyFont="1" applyFill="1" applyAlignment="1">
      <alignment horizontal="left"/>
    </xf>
    <xf numFmtId="0" fontId="52" fillId="11" borderId="0" xfId="0" applyFont="1" applyFill="1" applyAlignment="1">
      <alignment horizontal="center"/>
    </xf>
    <xf numFmtId="0" fontId="52" fillId="11" borderId="39" xfId="0" applyFont="1" applyFill="1" applyBorder="1" applyAlignment="1">
      <alignment horizontal="center"/>
    </xf>
    <xf numFmtId="0" fontId="42" fillId="0" borderId="0" xfId="0" applyFont="1" applyAlignment="1">
      <alignment horizontal="left" vertical="top" wrapText="1"/>
    </xf>
    <xf numFmtId="0" fontId="42" fillId="0" borderId="23" xfId="0" applyFont="1" applyBorder="1"/>
    <xf numFmtId="0" fontId="42" fillId="0" borderId="32" xfId="0" applyFont="1" applyBorder="1"/>
    <xf numFmtId="0" fontId="4" fillId="4" borderId="23" xfId="0" applyFont="1" applyFill="1" applyBorder="1"/>
    <xf numFmtId="0" fontId="0" fillId="4" borderId="32" xfId="0" applyFill="1" applyBorder="1"/>
    <xf numFmtId="0" fontId="0" fillId="0" borderId="49" xfId="0" applyBorder="1"/>
    <xf numFmtId="0" fontId="4" fillId="5" borderId="23" xfId="0" applyFont="1" applyFill="1" applyBorder="1"/>
    <xf numFmtId="0" fontId="0" fillId="5" borderId="32" xfId="0" applyFill="1" applyBorder="1"/>
    <xf numFmtId="0" fontId="4" fillId="0" borderId="23" xfId="0" applyFont="1" applyBorder="1"/>
    <xf numFmtId="0" fontId="0" fillId="0" borderId="32" xfId="0" applyBorder="1"/>
    <xf numFmtId="0" fontId="4" fillId="3" borderId="23" xfId="0" applyFont="1" applyFill="1" applyBorder="1"/>
    <xf numFmtId="0" fontId="0" fillId="3" borderId="32" xfId="0" applyFill="1" applyBorder="1"/>
    <xf numFmtId="0" fontId="13" fillId="5" borderId="55" xfId="0" applyFont="1" applyFill="1" applyBorder="1" applyAlignment="1">
      <alignment horizontal="center" vertical="center" wrapText="1"/>
    </xf>
    <xf numFmtId="0" fontId="13" fillId="5" borderId="56" xfId="0" applyFont="1" applyFill="1" applyBorder="1" applyAlignment="1">
      <alignment horizontal="center" vertical="center" wrapText="1"/>
    </xf>
    <xf numFmtId="0" fontId="13" fillId="5" borderId="57" xfId="0" applyFont="1" applyFill="1" applyBorder="1" applyAlignment="1">
      <alignment horizontal="center" vertical="center" wrapText="1"/>
    </xf>
    <xf numFmtId="0" fontId="13" fillId="5" borderId="58" xfId="0" applyFont="1" applyFill="1" applyBorder="1" applyAlignment="1">
      <alignment horizontal="center" vertical="center" wrapText="1"/>
    </xf>
    <xf numFmtId="0" fontId="13" fillId="5" borderId="59" xfId="0" applyFont="1" applyFill="1" applyBorder="1" applyAlignment="1">
      <alignment horizontal="center" vertical="center" wrapText="1"/>
    </xf>
    <xf numFmtId="0" fontId="13" fillId="5" borderId="60"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5" borderId="61" xfId="0" applyFont="1" applyFill="1" applyBorder="1" applyAlignment="1">
      <alignment horizontal="center" vertical="center" wrapText="1"/>
    </xf>
    <xf numFmtId="0" fontId="43" fillId="3" borderId="24" xfId="0" applyFont="1" applyFill="1" applyBorder="1" applyAlignment="1">
      <alignment horizontal="center" vertical="center" wrapText="1"/>
    </xf>
    <xf numFmtId="0" fontId="43" fillId="3" borderId="9" xfId="0" applyFont="1" applyFill="1" applyBorder="1" applyAlignment="1">
      <alignment horizontal="center" vertical="center" wrapText="1"/>
    </xf>
    <xf numFmtId="0" fontId="43" fillId="3" borderId="44" xfId="0" applyFont="1" applyFill="1" applyBorder="1" applyAlignment="1">
      <alignment horizontal="center" vertical="center" wrapText="1"/>
    </xf>
    <xf numFmtId="0" fontId="40" fillId="10" borderId="62" xfId="0" applyFont="1" applyFill="1" applyBorder="1" applyAlignment="1">
      <alignment horizontal="right" vertical="center" wrapText="1"/>
    </xf>
    <xf numFmtId="0" fontId="6" fillId="0" borderId="0" xfId="0" applyFont="1" applyAlignment="1">
      <alignment horizontal="right" vertical="center" wrapText="1"/>
    </xf>
    <xf numFmtId="0" fontId="43" fillId="5" borderId="21" xfId="0" applyFont="1" applyFill="1" applyBorder="1" applyAlignment="1">
      <alignment horizontal="center" vertical="center" wrapText="1"/>
    </xf>
    <xf numFmtId="0" fontId="42" fillId="0" borderId="21" xfId="0" applyFont="1" applyBorder="1" applyAlignment="1">
      <alignment horizontal="center" vertical="center" wrapText="1"/>
    </xf>
    <xf numFmtId="0" fontId="6" fillId="0" borderId="0" xfId="0" applyFont="1" applyAlignment="1">
      <alignment vertical="center" wrapText="1"/>
    </xf>
    <xf numFmtId="0" fontId="43" fillId="0" borderId="21" xfId="0" applyFont="1" applyBorder="1" applyAlignment="1">
      <alignment horizontal="center" vertical="center" wrapText="1"/>
    </xf>
    <xf numFmtId="0" fontId="43" fillId="4" borderId="21" xfId="0" applyFont="1" applyFill="1" applyBorder="1" applyAlignment="1">
      <alignment horizontal="center" vertical="center" wrapText="1"/>
    </xf>
    <xf numFmtId="0" fontId="42" fillId="0" borderId="21" xfId="0" applyFont="1" applyBorder="1" applyAlignment="1">
      <alignment horizontal="center" vertical="center"/>
    </xf>
    <xf numFmtId="0" fontId="40" fillId="0" borderId="21" xfId="0" applyFont="1" applyBorder="1" applyAlignment="1">
      <alignment horizontal="center" vertical="center" wrapText="1"/>
    </xf>
    <xf numFmtId="0" fontId="13" fillId="5" borderId="32" xfId="0" applyFont="1" applyFill="1" applyBorder="1" applyAlignment="1">
      <alignment horizontal="center" vertical="center" wrapText="1"/>
    </xf>
    <xf numFmtId="0" fontId="13" fillId="5" borderId="49" xfId="0" applyFont="1" applyFill="1" applyBorder="1" applyAlignment="1">
      <alignment horizontal="center" vertical="center" wrapText="1"/>
    </xf>
    <xf numFmtId="0" fontId="35" fillId="5" borderId="23" xfId="0" applyFont="1" applyFill="1" applyBorder="1" applyAlignment="1">
      <alignment horizontal="center" vertical="center" wrapText="1"/>
    </xf>
    <xf numFmtId="0" fontId="36" fillId="0" borderId="32" xfId="0" applyFont="1" applyBorder="1" applyAlignment="1">
      <alignment horizontal="center"/>
    </xf>
    <xf numFmtId="0" fontId="36" fillId="0" borderId="49" xfId="0" applyFont="1" applyBorder="1" applyAlignment="1">
      <alignment horizontal="center"/>
    </xf>
    <xf numFmtId="0" fontId="75" fillId="0" borderId="21" xfId="0" applyFont="1" applyBorder="1" applyAlignment="1">
      <alignment horizontal="center" vertical="center" wrapText="1"/>
    </xf>
    <xf numFmtId="0" fontId="71" fillId="0" borderId="21" xfId="0" applyFont="1" applyBorder="1" applyAlignment="1">
      <alignment horizontal="center" vertical="center" wrapText="1"/>
    </xf>
    <xf numFmtId="0" fontId="74" fillId="5" borderId="55" xfId="0" applyFont="1" applyFill="1" applyBorder="1" applyAlignment="1">
      <alignment horizontal="center" vertical="center" wrapText="1"/>
    </xf>
    <xf numFmtId="0" fontId="74" fillId="5" borderId="56" xfId="0" applyFont="1" applyFill="1" applyBorder="1" applyAlignment="1">
      <alignment horizontal="center" vertical="center" wrapText="1"/>
    </xf>
    <xf numFmtId="0" fontId="74" fillId="5" borderId="58" xfId="0" applyFont="1" applyFill="1" applyBorder="1" applyAlignment="1">
      <alignment horizontal="center" vertical="center" wrapText="1"/>
    </xf>
    <xf numFmtId="0" fontId="74" fillId="5" borderId="0" xfId="0" applyFont="1" applyFill="1" applyAlignment="1">
      <alignment horizontal="center" vertical="center" wrapText="1"/>
    </xf>
    <xf numFmtId="0" fontId="74" fillId="5" borderId="60" xfId="0" applyFont="1" applyFill="1" applyBorder="1" applyAlignment="1">
      <alignment horizontal="center" vertical="center" wrapText="1"/>
    </xf>
    <xf numFmtId="0" fontId="74" fillId="5" borderId="30" xfId="0" applyFont="1" applyFill="1" applyBorder="1" applyAlignment="1">
      <alignment horizontal="center" vertical="center" wrapText="1"/>
    </xf>
    <xf numFmtId="14" fontId="75" fillId="10" borderId="62" xfId="0" applyNumberFormat="1" applyFont="1" applyFill="1" applyBorder="1" applyAlignment="1">
      <alignment horizontal="center" vertical="center" wrapText="1"/>
    </xf>
    <xf numFmtId="0" fontId="75" fillId="0" borderId="62" xfId="0" applyFont="1" applyBorder="1" applyAlignment="1">
      <alignment horizontal="right" vertical="center" wrapText="1"/>
    </xf>
    <xf numFmtId="0" fontId="78" fillId="5" borderId="21" xfId="0" applyFont="1" applyFill="1" applyBorder="1" applyAlignment="1">
      <alignment horizontal="center" vertical="center" wrapText="1"/>
    </xf>
    <xf numFmtId="0" fontId="77" fillId="0" borderId="21" xfId="0" applyFont="1" applyBorder="1" applyAlignment="1">
      <alignment horizontal="center" vertical="center" wrapText="1"/>
    </xf>
    <xf numFmtId="0" fontId="78" fillId="4" borderId="21" xfId="0" applyFont="1" applyFill="1" applyBorder="1" applyAlignment="1">
      <alignment horizontal="center" vertical="center" wrapText="1"/>
    </xf>
    <xf numFmtId="0" fontId="77" fillId="0" borderId="21" xfId="0" applyFont="1" applyBorder="1" applyAlignment="1">
      <alignment horizontal="center" vertical="center"/>
    </xf>
    <xf numFmtId="0" fontId="78" fillId="3" borderId="24" xfId="0" applyFont="1" applyFill="1" applyBorder="1" applyAlignment="1">
      <alignment horizontal="center" vertical="center" wrapText="1"/>
    </xf>
    <xf numFmtId="0" fontId="78" fillId="3" borderId="9" xfId="0" applyFont="1" applyFill="1" applyBorder="1" applyAlignment="1">
      <alignment horizontal="center" vertical="center" wrapText="1"/>
    </xf>
    <xf numFmtId="0" fontId="78" fillId="3" borderId="44" xfId="0" applyFont="1" applyFill="1" applyBorder="1" applyAlignment="1">
      <alignment horizontal="center" vertical="center" wrapText="1"/>
    </xf>
    <xf numFmtId="0" fontId="78" fillId="0" borderId="21" xfId="0" applyFont="1" applyBorder="1" applyAlignment="1">
      <alignment horizontal="center" vertical="center" wrapText="1"/>
    </xf>
    <xf numFmtId="0" fontId="35" fillId="5" borderId="32" xfId="0" applyFont="1" applyFill="1" applyBorder="1" applyAlignment="1">
      <alignment horizontal="center" vertical="center" wrapText="1"/>
    </xf>
    <xf numFmtId="0" fontId="75" fillId="0" borderId="21" xfId="0" applyFont="1" applyBorder="1" applyAlignment="1">
      <alignment horizontal="right" vertical="center" wrapText="1"/>
    </xf>
    <xf numFmtId="14" fontId="75" fillId="10" borderId="21" xfId="0" applyNumberFormat="1" applyFont="1" applyFill="1" applyBorder="1" applyAlignment="1">
      <alignment horizontal="center" vertical="center" wrapText="1"/>
    </xf>
    <xf numFmtId="0" fontId="78" fillId="3" borderId="21" xfId="0" applyFont="1" applyFill="1" applyBorder="1" applyAlignment="1">
      <alignment horizontal="center" vertical="center" wrapText="1"/>
    </xf>
    <xf numFmtId="0" fontId="78" fillId="0" borderId="44" xfId="0" applyFont="1" applyBorder="1" applyAlignment="1">
      <alignment horizontal="center" vertical="center" wrapText="1"/>
    </xf>
    <xf numFmtId="0" fontId="0" fillId="0" borderId="46" xfId="0" applyBorder="1"/>
    <xf numFmtId="0" fontId="0" fillId="0" borderId="47" xfId="0" applyBorder="1"/>
    <xf numFmtId="0" fontId="15" fillId="0" borderId="63" xfId="0" applyFont="1" applyBorder="1" applyAlignment="1">
      <alignment horizontal="left"/>
    </xf>
    <xf numFmtId="0" fontId="15" fillId="0" borderId="0" xfId="0" applyFont="1"/>
    <xf numFmtId="0" fontId="16" fillId="0" borderId="0" xfId="0" applyFont="1"/>
    <xf numFmtId="0" fontId="0" fillId="0" borderId="84" xfId="0" applyNumberFormat="1" applyBorder="1"/>
    <xf numFmtId="0" fontId="0" fillId="0" borderId="92" xfId="0" applyNumberFormat="1" applyBorder="1"/>
    <xf numFmtId="0" fontId="0" fillId="0" borderId="94" xfId="0" applyNumberFormat="1" applyBorder="1"/>
    <xf numFmtId="0" fontId="0" fillId="0" borderId="86" xfId="0" applyNumberFormat="1" applyBorder="1"/>
    <xf numFmtId="0" fontId="0" fillId="0" borderId="0" xfId="0" applyNumberFormat="1"/>
    <xf numFmtId="0" fontId="0" fillId="0" borderId="95" xfId="0" applyNumberFormat="1" applyBorder="1"/>
    <xf numFmtId="0" fontId="0" fillId="0" borderId="88" xfId="0" applyNumberFormat="1" applyBorder="1"/>
    <xf numFmtId="0" fontId="0" fillId="0" borderId="93" xfId="0" applyNumberFormat="1" applyBorder="1"/>
    <xf numFmtId="0" fontId="0" fillId="0" borderId="96" xfId="0" applyNumberFormat="1" applyBorder="1"/>
    <xf numFmtId="0" fontId="0" fillId="0" borderId="85" xfId="0" applyNumberFormat="1" applyBorder="1"/>
    <xf numFmtId="0" fontId="0" fillId="0" borderId="87" xfId="0" applyNumberFormat="1" applyBorder="1"/>
    <xf numFmtId="0" fontId="0" fillId="0" borderId="89" xfId="0" applyNumberFormat="1" applyBorder="1"/>
    <xf numFmtId="0" fontId="0" fillId="7" borderId="41" xfId="0" applyNumberFormat="1" applyFill="1" applyBorder="1"/>
    <xf numFmtId="0" fontId="0" fillId="7" borderId="42" xfId="0" applyNumberFormat="1" applyFill="1" applyBorder="1"/>
    <xf numFmtId="0" fontId="0" fillId="7" borderId="97" xfId="0" applyNumberFormat="1" applyFill="1" applyBorder="1"/>
    <xf numFmtId="0" fontId="0" fillId="7" borderId="40" xfId="0" applyNumberFormat="1" applyFill="1" applyBorder="1"/>
    <xf numFmtId="0" fontId="0" fillId="7" borderId="0" xfId="0" applyNumberFormat="1" applyFill="1" applyBorder="1"/>
    <xf numFmtId="0" fontId="0" fillId="7" borderId="98" xfId="0" applyNumberFormat="1" applyFill="1" applyBorder="1"/>
    <xf numFmtId="0" fontId="0" fillId="7" borderId="99" xfId="0" applyNumberFormat="1" applyFill="1" applyBorder="1"/>
    <xf numFmtId="0" fontId="0" fillId="7" borderId="100" xfId="0" applyNumberFormat="1" applyFill="1" applyBorder="1"/>
    <xf numFmtId="0" fontId="0" fillId="7" borderId="101" xfId="0" applyNumberFormat="1" applyFill="1" applyBorder="1"/>
  </cellXfs>
  <cellStyles count="2">
    <cellStyle name="Lien hypertexte" xfId="1" builtinId="8"/>
    <cellStyle name="Normal" xfId="0" builtinId="0"/>
  </cellStyles>
  <dxfs count="279">
    <dxf>
      <alignment textRotation="45" readingOrder="0"/>
    </dxf>
    <dxf>
      <alignment textRotation="45" readingOrder="0"/>
    </dxf>
    <dxf>
      <alignment textRotation="45" readingOrder="0"/>
    </dxf>
    <dxf>
      <fill>
        <patternFill patternType="solid">
          <bgColor indexed="9"/>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textRotation="45" readingOrder="0"/>
    </dxf>
    <dxf>
      <alignment textRotation="45" readingOrder="0"/>
    </dxf>
    <dxf>
      <alignment textRotation="45" readingOrder="0"/>
    </dxf>
    <dxf>
      <fill>
        <patternFill patternType="solid">
          <bgColor indexed="9"/>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textRotation="45" readingOrder="0"/>
    </dxf>
    <dxf>
      <alignment textRotation="45" readingOrder="0"/>
    </dxf>
    <dxf>
      <alignment textRotation="45" readingOrder="0"/>
    </dxf>
    <dxf>
      <fill>
        <patternFill patternType="solid">
          <bgColor indexed="9"/>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textRotation="45" readingOrder="0"/>
    </dxf>
    <dxf>
      <alignment textRotation="45" readingOrder="0"/>
    </dxf>
    <dxf>
      <alignment textRotation="45" readingOrder="0"/>
    </dxf>
    <dxf>
      <fill>
        <patternFill patternType="solid">
          <bgColor indexed="9"/>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indexed="13"/>
        </patternFill>
      </fill>
    </dxf>
    <dxf>
      <fill>
        <patternFill>
          <bgColor indexed="52"/>
        </patternFill>
      </fill>
    </dxf>
    <dxf>
      <fill>
        <patternFill>
          <bgColor indexed="17"/>
        </patternFill>
      </fill>
    </dxf>
    <dxf>
      <fill>
        <patternFill>
          <bgColor indexed="10"/>
        </patternFill>
      </fill>
    </dxf>
    <dxf>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C000"/>
        </patternFill>
      </fill>
    </dxf>
    <dxf>
      <fill>
        <patternFill>
          <bgColor rgb="FF00B050"/>
        </patternFill>
      </fill>
    </dxf>
    <dxf>
      <fill>
        <patternFill>
          <bgColor rgb="FFFFFF00"/>
        </patternFill>
      </fill>
    </dxf>
    <dxf>
      <fill>
        <patternFill>
          <bgColor indexed="10"/>
        </patternFill>
      </fill>
    </dxf>
    <dxf>
      <fill>
        <patternFill>
          <bgColor indexed="10"/>
        </patternFill>
      </fill>
    </dxf>
    <dxf>
      <fill>
        <patternFill>
          <bgColor rgb="FF00B050"/>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indexed="10"/>
        </patternFill>
      </fill>
    </dxf>
    <dxf>
      <fill>
        <patternFill>
          <bgColor rgb="FFFFC00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00B050"/>
        </patternFill>
      </fill>
    </dxf>
    <dxf>
      <fill>
        <patternFill>
          <bgColor rgb="FFFFC000"/>
        </patternFill>
      </fill>
    </dxf>
    <dxf>
      <fill>
        <patternFill>
          <bgColor indexed="10"/>
        </patternFill>
      </fill>
    </dxf>
    <dxf>
      <fill>
        <patternFill>
          <bgColor rgb="FFFFFF0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indexed="13"/>
        </patternFill>
      </fill>
    </dxf>
    <dxf>
      <fill>
        <patternFill>
          <bgColor indexed="52"/>
        </patternFill>
      </fill>
    </dxf>
    <dxf>
      <fill>
        <patternFill>
          <bgColor indexed="17"/>
        </patternFill>
      </fill>
    </dxf>
    <dxf>
      <fill>
        <patternFill>
          <bgColor indexed="10"/>
        </patternFill>
      </fill>
    </dxf>
    <dxf>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FFC000"/>
        </patternFill>
      </fill>
    </dxf>
    <dxf>
      <fill>
        <patternFill>
          <bgColor rgb="FF00B050"/>
        </patternFill>
      </fill>
    </dxf>
    <dxf>
      <fill>
        <patternFill>
          <bgColor rgb="FFFFFF00"/>
        </patternFill>
      </fill>
    </dxf>
    <dxf>
      <fill>
        <patternFill>
          <bgColor indexed="10"/>
        </patternFill>
      </fill>
    </dxf>
    <dxf>
      <fill>
        <patternFill>
          <bgColor indexed="10"/>
        </patternFill>
      </fill>
    </dxf>
    <dxf>
      <fill>
        <patternFill>
          <bgColor rgb="FF00B050"/>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indexed="10"/>
        </patternFill>
      </fill>
    </dxf>
    <dxf>
      <fill>
        <patternFill>
          <bgColor rgb="FFFFC000"/>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rgb="FF00B050"/>
        </patternFill>
      </fill>
    </dxf>
    <dxf>
      <fill>
        <patternFill>
          <bgColor rgb="FFFFC000"/>
        </patternFill>
      </fill>
    </dxf>
    <dxf>
      <fill>
        <patternFill>
          <bgColor indexed="10"/>
        </patternFill>
      </fill>
    </dxf>
    <dxf>
      <fill>
        <patternFill>
          <bgColor rgb="FFFFFF00"/>
        </patternFill>
      </fill>
    </dxf>
    <dxf>
      <fill>
        <patternFill>
          <bgColor indexed="1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indexed="10"/>
        </patternFill>
      </fill>
    </dxf>
    <dxf>
      <fill>
        <patternFill>
          <bgColor rgb="FF00B050"/>
        </patternFill>
      </fill>
    </dxf>
    <dxf>
      <fill>
        <patternFill>
          <bgColor rgb="FFFFC000"/>
        </patternFill>
      </fill>
    </dxf>
    <dxf>
      <fill>
        <patternFill>
          <bgColor indexed="10"/>
        </patternFill>
      </fill>
    </dxf>
    <dxf>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52"/>
        </patternFill>
      </fill>
    </dxf>
    <dxf>
      <fill>
        <patternFill>
          <bgColor indexed="13"/>
        </patternFill>
      </fill>
    </dxf>
    <dxf>
      <fill>
        <patternFill>
          <bgColor indexed="52"/>
        </patternFill>
      </fill>
    </dxf>
    <dxf>
      <fill>
        <patternFill>
          <bgColor indexed="13"/>
        </patternFill>
      </fill>
    </dxf>
    <dxf>
      <fill>
        <patternFill>
          <bgColor indexed="52"/>
        </patternFill>
      </fill>
    </dxf>
    <dxf>
      <fill>
        <patternFill>
          <bgColor indexed="13"/>
        </patternFill>
      </fill>
    </dxf>
    <dxf>
      <fill>
        <patternFill>
          <bgColor indexed="13"/>
        </patternFill>
      </fill>
    </dxf>
    <dxf>
      <fill>
        <patternFill>
          <bgColor indexed="52"/>
        </patternFill>
      </fill>
    </dxf>
    <dxf>
      <fill>
        <patternFill>
          <bgColor indexed="17"/>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indexed="52"/>
        </patternFill>
      </fill>
    </dxf>
    <dxf>
      <fill>
        <patternFill>
          <bgColor indexed="13"/>
        </patternFill>
      </fill>
    </dxf>
    <dxf>
      <fill>
        <patternFill>
          <bgColor indexed="17"/>
        </patternFill>
      </fill>
    </dxf>
    <dxf>
      <fill>
        <patternFill>
          <bgColor rgb="FFFFFF00"/>
        </patternFill>
      </fill>
    </dxf>
    <dxf>
      <fill>
        <patternFill>
          <bgColor rgb="FFFFC000"/>
        </patternFill>
      </fill>
    </dxf>
    <dxf>
      <fill>
        <patternFill>
          <bgColor rgb="FF00B050"/>
        </patternFill>
      </fill>
    </dxf>
    <dxf>
      <fill>
        <patternFill>
          <bgColor indexed="10"/>
        </patternFill>
      </fill>
    </dxf>
    <dxf>
      <fill>
        <patternFill>
          <bgColor indexed="13"/>
        </patternFill>
      </fill>
    </dxf>
    <dxf>
      <fill>
        <patternFill>
          <bgColor indexed="52"/>
        </patternFill>
      </fill>
    </dxf>
    <dxf>
      <fill>
        <patternFill>
          <bgColor indexed="17"/>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numFmt numFmtId="30" formatCode="@"/>
      <alignment textRotation="75"/>
    </dxf>
    <dxf>
      <numFmt numFmtId="30" formatCode="@"/>
      <alignment textRotation="75"/>
    </dxf>
    <dxf>
      <numFmt numFmtId="30" formatCode="@"/>
      <alignment textRotation="75"/>
    </dxf>
    <dxf>
      <numFmt numFmtId="30" formatCode="@"/>
      <alignment textRotation="75"/>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indexed="9"/>
        </patternFill>
      </fill>
    </dxf>
    <dxf>
      <alignment textRotation="45" readingOrder="0"/>
    </dxf>
    <dxf>
      <alignment textRotation="45" readingOrder="0"/>
    </dxf>
    <dxf>
      <alignment textRotation="45" readingOrder="0"/>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theme="6" tint="0.59996337778862885"/>
        </patternFill>
      </fill>
    </dxf>
    <dxf>
      <fill>
        <patternFill>
          <bgColor rgb="FFFF0000"/>
        </patternFill>
      </fill>
    </dxf>
    <dxf>
      <fill>
        <patternFill>
          <bgColor rgb="FFFFC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pivotCacheDefinition" Target="pivotCache/pivotCacheDefinition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graphes2014!Tableau croisé dynamique1</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Unités organisationnelles et selons leur criticité
</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graphes2014'!$B$148:$B$149</c:f>
              <c:strCache>
                <c:ptCount val="1"/>
                <c:pt idx="0">
                  <c:v>V</c:v>
                </c:pt>
              </c:strCache>
            </c:strRef>
          </c:tx>
          <c:spPr>
            <a:solidFill>
              <a:srgbClr val="00B050"/>
            </a:solidFill>
          </c:spPr>
          <c:invertIfNegative val="0"/>
          <c:cat>
            <c:strRef>
              <c:f>'Synthèse générale graphes2014'!$A$150:$A$162</c:f>
              <c:strCache>
                <c:ptCount val="12"/>
                <c:pt idx="0">
                  <c:v>Direction</c:v>
                </c:pt>
                <c:pt idx="1">
                  <c:v>Agence comptable</c:v>
                </c:pt>
                <c:pt idx="2">
                  <c:v>Département vivre</c:v>
                </c:pt>
                <c:pt idx="3">
                  <c:v>Département comprendre</c:v>
                </c:pt>
                <c:pt idx="4">
                  <c:v>Commun</c:v>
                </c:pt>
                <c:pt idx="5">
                  <c:v>Secrétariat général</c:v>
                </c:pt>
                <c:pt idx="6">
                  <c:v>Département imaginer</c:v>
                </c:pt>
                <c:pt idx="7">
                  <c:v>Délégation</c:v>
                </c:pt>
                <c:pt idx="8">
                  <c:v>Département des publics</c:v>
                </c:pt>
                <c:pt idx="9">
                  <c:v>Département des systèmes d'information</c:v>
                </c:pt>
                <c:pt idx="10">
                  <c:v>Département lire le monde</c:v>
                </c:pt>
                <c:pt idx="11">
                  <c:v>Département services techniques</c:v>
                </c:pt>
              </c:strCache>
            </c:strRef>
          </c:cat>
          <c:val>
            <c:numRef>
              <c:f>'Synthèse générale graphes2014'!$B$150:$B$162</c:f>
              <c:numCache>
                <c:formatCode>General</c:formatCode>
                <c:ptCount val="12"/>
                <c:pt idx="0">
                  <c:v>1</c:v>
                </c:pt>
                <c:pt idx="1">
                  <c:v>6</c:v>
                </c:pt>
                <c:pt idx="2">
                  <c:v>6</c:v>
                </c:pt>
                <c:pt idx="3">
                  <c:v>5</c:v>
                </c:pt>
                <c:pt idx="4">
                  <c:v>8</c:v>
                </c:pt>
                <c:pt idx="5">
                  <c:v>10</c:v>
                </c:pt>
                <c:pt idx="6">
                  <c:v>14</c:v>
                </c:pt>
                <c:pt idx="7">
                  <c:v>16</c:v>
                </c:pt>
                <c:pt idx="8">
                  <c:v>11</c:v>
                </c:pt>
                <c:pt idx="9">
                  <c:v>15</c:v>
                </c:pt>
                <c:pt idx="10">
                  <c:v>18</c:v>
                </c:pt>
                <c:pt idx="11">
                  <c:v>22</c:v>
                </c:pt>
              </c:numCache>
            </c:numRef>
          </c:val>
          <c:extLst>
            <c:ext xmlns:c16="http://schemas.microsoft.com/office/drawing/2014/chart" uri="{C3380CC4-5D6E-409C-BE32-E72D297353CC}">
              <c16:uniqueId val="{00000000-9B04-4C2F-9465-EB8B63F4D2F7}"/>
            </c:ext>
          </c:extLst>
        </c:ser>
        <c:ser>
          <c:idx val="1"/>
          <c:order val="1"/>
          <c:tx>
            <c:strRef>
              <c:f>'Synthèse générale graphes2014'!$C$148:$C$149</c:f>
              <c:strCache>
                <c:ptCount val="1"/>
                <c:pt idx="0">
                  <c:v>J</c:v>
                </c:pt>
              </c:strCache>
            </c:strRef>
          </c:tx>
          <c:spPr>
            <a:solidFill>
              <a:srgbClr val="FFFF00"/>
            </a:solidFill>
          </c:spPr>
          <c:invertIfNegative val="0"/>
          <c:cat>
            <c:strRef>
              <c:f>'Synthèse générale graphes2014'!$A$150:$A$162</c:f>
              <c:strCache>
                <c:ptCount val="12"/>
                <c:pt idx="0">
                  <c:v>Direction</c:v>
                </c:pt>
                <c:pt idx="1">
                  <c:v>Agence comptable</c:v>
                </c:pt>
                <c:pt idx="2">
                  <c:v>Département vivre</c:v>
                </c:pt>
                <c:pt idx="3">
                  <c:v>Département comprendre</c:v>
                </c:pt>
                <c:pt idx="4">
                  <c:v>Commun</c:v>
                </c:pt>
                <c:pt idx="5">
                  <c:v>Secrétariat général</c:v>
                </c:pt>
                <c:pt idx="6">
                  <c:v>Département imaginer</c:v>
                </c:pt>
                <c:pt idx="7">
                  <c:v>Délégation</c:v>
                </c:pt>
                <c:pt idx="8">
                  <c:v>Département des publics</c:v>
                </c:pt>
                <c:pt idx="9">
                  <c:v>Département des systèmes d'information</c:v>
                </c:pt>
                <c:pt idx="10">
                  <c:v>Département lire le monde</c:v>
                </c:pt>
                <c:pt idx="11">
                  <c:v>Département services techniques</c:v>
                </c:pt>
              </c:strCache>
            </c:strRef>
          </c:cat>
          <c:val>
            <c:numRef>
              <c:f>'Synthèse générale graphes2014'!$C$150:$C$162</c:f>
              <c:numCache>
                <c:formatCode>General</c:formatCode>
                <c:ptCount val="12"/>
                <c:pt idx="0">
                  <c:v>4</c:v>
                </c:pt>
                <c:pt idx="1">
                  <c:v>1</c:v>
                </c:pt>
                <c:pt idx="2">
                  <c:v>2</c:v>
                </c:pt>
                <c:pt idx="3">
                  <c:v>7</c:v>
                </c:pt>
                <c:pt idx="4">
                  <c:v>6</c:v>
                </c:pt>
                <c:pt idx="5">
                  <c:v>10</c:v>
                </c:pt>
                <c:pt idx="6">
                  <c:v>5</c:v>
                </c:pt>
                <c:pt idx="7">
                  <c:v>5</c:v>
                </c:pt>
                <c:pt idx="8">
                  <c:v>17</c:v>
                </c:pt>
                <c:pt idx="9">
                  <c:v>5</c:v>
                </c:pt>
                <c:pt idx="10">
                  <c:v>13</c:v>
                </c:pt>
                <c:pt idx="11">
                  <c:v>16</c:v>
                </c:pt>
              </c:numCache>
            </c:numRef>
          </c:val>
          <c:extLst>
            <c:ext xmlns:c16="http://schemas.microsoft.com/office/drawing/2014/chart" uri="{C3380CC4-5D6E-409C-BE32-E72D297353CC}">
              <c16:uniqueId val="{00000001-9B04-4C2F-9465-EB8B63F4D2F7}"/>
            </c:ext>
          </c:extLst>
        </c:ser>
        <c:ser>
          <c:idx val="2"/>
          <c:order val="2"/>
          <c:tx>
            <c:strRef>
              <c:f>'Synthèse générale graphes2014'!$D$148:$D$149</c:f>
              <c:strCache>
                <c:ptCount val="1"/>
                <c:pt idx="0">
                  <c:v>O</c:v>
                </c:pt>
              </c:strCache>
            </c:strRef>
          </c:tx>
          <c:spPr>
            <a:solidFill>
              <a:srgbClr val="FFC000"/>
            </a:solidFill>
          </c:spPr>
          <c:invertIfNegative val="0"/>
          <c:cat>
            <c:strRef>
              <c:f>'Synthèse générale graphes2014'!$A$150:$A$162</c:f>
              <c:strCache>
                <c:ptCount val="12"/>
                <c:pt idx="0">
                  <c:v>Direction</c:v>
                </c:pt>
                <c:pt idx="1">
                  <c:v>Agence comptable</c:v>
                </c:pt>
                <c:pt idx="2">
                  <c:v>Département vivre</c:v>
                </c:pt>
                <c:pt idx="3">
                  <c:v>Département comprendre</c:v>
                </c:pt>
                <c:pt idx="4">
                  <c:v>Commun</c:v>
                </c:pt>
                <c:pt idx="5">
                  <c:v>Secrétariat général</c:v>
                </c:pt>
                <c:pt idx="6">
                  <c:v>Département imaginer</c:v>
                </c:pt>
                <c:pt idx="7">
                  <c:v>Délégation</c:v>
                </c:pt>
                <c:pt idx="8">
                  <c:v>Département des publics</c:v>
                </c:pt>
                <c:pt idx="9">
                  <c:v>Département des systèmes d'information</c:v>
                </c:pt>
                <c:pt idx="10">
                  <c:v>Département lire le monde</c:v>
                </c:pt>
                <c:pt idx="11">
                  <c:v>Département services techniques</c:v>
                </c:pt>
              </c:strCache>
            </c:strRef>
          </c:cat>
          <c:val>
            <c:numRef>
              <c:f>'Synthèse générale graphes2014'!$D$150:$D$162</c:f>
              <c:numCache>
                <c:formatCode>General</c:formatCode>
                <c:ptCount val="12"/>
                <c:pt idx="3">
                  <c:v>3</c:v>
                </c:pt>
                <c:pt idx="4">
                  <c:v>5</c:v>
                </c:pt>
                <c:pt idx="5">
                  <c:v>1</c:v>
                </c:pt>
                <c:pt idx="6">
                  <c:v>3</c:v>
                </c:pt>
                <c:pt idx="7">
                  <c:v>5</c:v>
                </c:pt>
                <c:pt idx="8">
                  <c:v>3</c:v>
                </c:pt>
                <c:pt idx="9">
                  <c:v>11</c:v>
                </c:pt>
                <c:pt idx="10">
                  <c:v>9</c:v>
                </c:pt>
                <c:pt idx="11">
                  <c:v>6</c:v>
                </c:pt>
              </c:numCache>
            </c:numRef>
          </c:val>
          <c:extLst>
            <c:ext xmlns:c16="http://schemas.microsoft.com/office/drawing/2014/chart" uri="{C3380CC4-5D6E-409C-BE32-E72D297353CC}">
              <c16:uniqueId val="{00000002-9B04-4C2F-9465-EB8B63F4D2F7}"/>
            </c:ext>
          </c:extLst>
        </c:ser>
        <c:ser>
          <c:idx val="3"/>
          <c:order val="3"/>
          <c:tx>
            <c:strRef>
              <c:f>'Synthèse générale graphes2014'!$E$148:$E$149</c:f>
              <c:strCache>
                <c:ptCount val="1"/>
                <c:pt idx="0">
                  <c:v>R</c:v>
                </c:pt>
              </c:strCache>
            </c:strRef>
          </c:tx>
          <c:spPr>
            <a:solidFill>
              <a:srgbClr val="FF0000"/>
            </a:solidFill>
          </c:spPr>
          <c:invertIfNegative val="0"/>
          <c:cat>
            <c:strRef>
              <c:f>'Synthèse générale graphes2014'!$A$150:$A$162</c:f>
              <c:strCache>
                <c:ptCount val="12"/>
                <c:pt idx="0">
                  <c:v>Direction</c:v>
                </c:pt>
                <c:pt idx="1">
                  <c:v>Agence comptable</c:v>
                </c:pt>
                <c:pt idx="2">
                  <c:v>Département vivre</c:v>
                </c:pt>
                <c:pt idx="3">
                  <c:v>Département comprendre</c:v>
                </c:pt>
                <c:pt idx="4">
                  <c:v>Commun</c:v>
                </c:pt>
                <c:pt idx="5">
                  <c:v>Secrétariat général</c:v>
                </c:pt>
                <c:pt idx="6">
                  <c:v>Département imaginer</c:v>
                </c:pt>
                <c:pt idx="7">
                  <c:v>Délégation</c:v>
                </c:pt>
                <c:pt idx="8">
                  <c:v>Département des publics</c:v>
                </c:pt>
                <c:pt idx="9">
                  <c:v>Département des systèmes d'information</c:v>
                </c:pt>
                <c:pt idx="10">
                  <c:v>Département lire le monde</c:v>
                </c:pt>
                <c:pt idx="11">
                  <c:v>Département services techniques</c:v>
                </c:pt>
              </c:strCache>
            </c:strRef>
          </c:cat>
          <c:val>
            <c:numRef>
              <c:f>'Synthèse générale graphes2014'!$E$150:$E$162</c:f>
              <c:numCache>
                <c:formatCode>General</c:formatCode>
                <c:ptCount val="12"/>
                <c:pt idx="0">
                  <c:v>1</c:v>
                </c:pt>
                <c:pt idx="4">
                  <c:v>1</c:v>
                </c:pt>
                <c:pt idx="9">
                  <c:v>3</c:v>
                </c:pt>
              </c:numCache>
            </c:numRef>
          </c:val>
          <c:extLst>
            <c:ext xmlns:c16="http://schemas.microsoft.com/office/drawing/2014/chart" uri="{C3380CC4-5D6E-409C-BE32-E72D297353CC}">
              <c16:uniqueId val="{00000003-9B04-4C2F-9465-EB8B63F4D2F7}"/>
            </c:ext>
          </c:extLst>
        </c:ser>
        <c:dLbls>
          <c:showLegendKey val="0"/>
          <c:showVal val="0"/>
          <c:showCatName val="0"/>
          <c:showSerName val="0"/>
          <c:showPercent val="0"/>
          <c:showBubbleSize val="0"/>
        </c:dLbls>
        <c:gapWidth val="55"/>
        <c:overlap val="100"/>
        <c:axId val="523472848"/>
        <c:axId val="1"/>
      </c:barChart>
      <c:catAx>
        <c:axId val="523472848"/>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3472848"/>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graphes2014!Tableau croisé dynamique3</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familles de dangers</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graphes2014'!$B$172:$B$173</c:f>
              <c:strCache>
                <c:ptCount val="1"/>
                <c:pt idx="0">
                  <c:v>V</c:v>
                </c:pt>
              </c:strCache>
            </c:strRef>
          </c:tx>
          <c:spPr>
            <a:solidFill>
              <a:srgbClr val="00B050"/>
            </a:solidFill>
          </c:spPr>
          <c:invertIfNegative val="0"/>
          <c:cat>
            <c:strRef>
              <c:f>'Synthèse générale graphes2014'!$A$174:$A$196</c:f>
              <c:strCache>
                <c:ptCount val="22"/>
                <c:pt idx="0">
                  <c:v>22:Manque de formation</c:v>
                </c:pt>
                <c:pt idx="1">
                  <c:v>26:Posture pénibles avec positions forcées des articulations</c:v>
                </c:pt>
                <c:pt idx="2">
                  <c:v>24:Ergonomie du poste de travail</c:v>
                </c:pt>
                <c:pt idx="3">
                  <c:v>12:Manutention mécanique</c:v>
                </c:pt>
                <c:pt idx="4">
                  <c:v>09:Installations sanitaires </c:v>
                </c:pt>
                <c:pt idx="5">
                  <c:v>07:Eclairage</c:v>
                </c:pt>
                <c:pt idx="6">
                  <c:v>25:Accès chantier</c:v>
                </c:pt>
                <c:pt idx="7">
                  <c:v>05:Ambiances thermiques (climatiques)</c:v>
                </c:pt>
                <c:pt idx="8">
                  <c:v>21:Manque d’hygiène</c:v>
                </c:pt>
                <c:pt idx="9">
                  <c:v>19:Organisation de travail</c:v>
                </c:pt>
                <c:pt idx="10">
                  <c:v>03:Produits, émissions et déchets</c:v>
                </c:pt>
                <c:pt idx="11">
                  <c:v>01:Incendie, d’explosion</c:v>
                </c:pt>
                <c:pt idx="12">
                  <c:v>20:Présence de public, d’objet précieux (œuvre, valeur…)</c:v>
                </c:pt>
                <c:pt idx="13">
                  <c:v>08:Bruit</c:v>
                </c:pt>
                <c:pt idx="14">
                  <c:v>02:Electricité</c:v>
                </c:pt>
                <c:pt idx="15">
                  <c:v>23:Effondrements et aux chutes d’objets</c:v>
                </c:pt>
                <c:pt idx="16">
                  <c:v>17:Circulations et aux déplacements (heurt, collision, …)</c:v>
                </c:pt>
                <c:pt idx="17">
                  <c:v>04:Déplacement de plain-pied et travail en hauteur</c:v>
                </c:pt>
                <c:pt idx="18">
                  <c:v>10:Machines, outils et équipements de travail</c:v>
                </c:pt>
                <c:pt idx="19">
                  <c:v>11:Manutention manuelle</c:v>
                </c:pt>
                <c:pt idx="20">
                  <c:v>13:Travail sur écran</c:v>
                </c:pt>
                <c:pt idx="21">
                  <c:v>14:Risques psychosociaux *</c:v>
                </c:pt>
              </c:strCache>
            </c:strRef>
          </c:cat>
          <c:val>
            <c:numRef>
              <c:f>'Synthèse générale graphes2014'!$B$174:$B$196</c:f>
              <c:numCache>
                <c:formatCode>General</c:formatCode>
                <c:ptCount val="22"/>
                <c:pt idx="1">
                  <c:v>1</c:v>
                </c:pt>
                <c:pt idx="2">
                  <c:v>1</c:v>
                </c:pt>
                <c:pt idx="3">
                  <c:v>2</c:v>
                </c:pt>
                <c:pt idx="4">
                  <c:v>3</c:v>
                </c:pt>
                <c:pt idx="5">
                  <c:v>4</c:v>
                </c:pt>
                <c:pt idx="6">
                  <c:v>3</c:v>
                </c:pt>
                <c:pt idx="7">
                  <c:v>3</c:v>
                </c:pt>
                <c:pt idx="8">
                  <c:v>3</c:v>
                </c:pt>
                <c:pt idx="9">
                  <c:v>3</c:v>
                </c:pt>
                <c:pt idx="10">
                  <c:v>1</c:v>
                </c:pt>
                <c:pt idx="12">
                  <c:v>6</c:v>
                </c:pt>
                <c:pt idx="13">
                  <c:v>5</c:v>
                </c:pt>
                <c:pt idx="15">
                  <c:v>11</c:v>
                </c:pt>
                <c:pt idx="17">
                  <c:v>10</c:v>
                </c:pt>
                <c:pt idx="18">
                  <c:v>13</c:v>
                </c:pt>
                <c:pt idx="19">
                  <c:v>27</c:v>
                </c:pt>
                <c:pt idx="20">
                  <c:v>3</c:v>
                </c:pt>
                <c:pt idx="21">
                  <c:v>33</c:v>
                </c:pt>
              </c:numCache>
            </c:numRef>
          </c:val>
          <c:extLst>
            <c:ext xmlns:c16="http://schemas.microsoft.com/office/drawing/2014/chart" uri="{C3380CC4-5D6E-409C-BE32-E72D297353CC}">
              <c16:uniqueId val="{00000000-1A29-4C9E-963B-380D0D8F5E29}"/>
            </c:ext>
          </c:extLst>
        </c:ser>
        <c:ser>
          <c:idx val="1"/>
          <c:order val="1"/>
          <c:tx>
            <c:strRef>
              <c:f>'Synthèse générale graphes2014'!$C$172:$C$173</c:f>
              <c:strCache>
                <c:ptCount val="1"/>
                <c:pt idx="0">
                  <c:v>J</c:v>
                </c:pt>
              </c:strCache>
            </c:strRef>
          </c:tx>
          <c:spPr>
            <a:solidFill>
              <a:srgbClr val="FFFF00"/>
            </a:solidFill>
          </c:spPr>
          <c:invertIfNegative val="0"/>
          <c:cat>
            <c:strRef>
              <c:f>'Synthèse générale graphes2014'!$A$174:$A$196</c:f>
              <c:strCache>
                <c:ptCount val="22"/>
                <c:pt idx="0">
                  <c:v>22:Manque de formation</c:v>
                </c:pt>
                <c:pt idx="1">
                  <c:v>26:Posture pénibles avec positions forcées des articulations</c:v>
                </c:pt>
                <c:pt idx="2">
                  <c:v>24:Ergonomie du poste de travail</c:v>
                </c:pt>
                <c:pt idx="3">
                  <c:v>12:Manutention mécanique</c:v>
                </c:pt>
                <c:pt idx="4">
                  <c:v>09:Installations sanitaires </c:v>
                </c:pt>
                <c:pt idx="5">
                  <c:v>07:Eclairage</c:v>
                </c:pt>
                <c:pt idx="6">
                  <c:v>25:Accès chantier</c:v>
                </c:pt>
                <c:pt idx="7">
                  <c:v>05:Ambiances thermiques (climatiques)</c:v>
                </c:pt>
                <c:pt idx="8">
                  <c:v>21:Manque d’hygiène</c:v>
                </c:pt>
                <c:pt idx="9">
                  <c:v>19:Organisation de travail</c:v>
                </c:pt>
                <c:pt idx="10">
                  <c:v>03:Produits, émissions et déchets</c:v>
                </c:pt>
                <c:pt idx="11">
                  <c:v>01:Incendie, d’explosion</c:v>
                </c:pt>
                <c:pt idx="12">
                  <c:v>20:Présence de public, d’objet précieux (œuvre, valeur…)</c:v>
                </c:pt>
                <c:pt idx="13">
                  <c:v>08:Bruit</c:v>
                </c:pt>
                <c:pt idx="14">
                  <c:v>02:Electricité</c:v>
                </c:pt>
                <c:pt idx="15">
                  <c:v>23:Effondrements et aux chutes d’objets</c:v>
                </c:pt>
                <c:pt idx="16">
                  <c:v>17:Circulations et aux déplacements (heurt, collision, …)</c:v>
                </c:pt>
                <c:pt idx="17">
                  <c:v>04:Déplacement de plain-pied et travail en hauteur</c:v>
                </c:pt>
                <c:pt idx="18">
                  <c:v>10:Machines, outils et équipements de travail</c:v>
                </c:pt>
                <c:pt idx="19">
                  <c:v>11:Manutention manuelle</c:v>
                </c:pt>
                <c:pt idx="20">
                  <c:v>13:Travail sur écran</c:v>
                </c:pt>
                <c:pt idx="21">
                  <c:v>14:Risques psychosociaux *</c:v>
                </c:pt>
              </c:strCache>
            </c:strRef>
          </c:cat>
          <c:val>
            <c:numRef>
              <c:f>'Synthèse générale graphes2014'!$C$174:$C$196</c:f>
              <c:numCache>
                <c:formatCode>General</c:formatCode>
                <c:ptCount val="22"/>
                <c:pt idx="0">
                  <c:v>1</c:v>
                </c:pt>
                <c:pt idx="2">
                  <c:v>1</c:v>
                </c:pt>
                <c:pt idx="6">
                  <c:v>1</c:v>
                </c:pt>
                <c:pt idx="7">
                  <c:v>2</c:v>
                </c:pt>
                <c:pt idx="8">
                  <c:v>2</c:v>
                </c:pt>
                <c:pt idx="10">
                  <c:v>5</c:v>
                </c:pt>
                <c:pt idx="12">
                  <c:v>4</c:v>
                </c:pt>
                <c:pt idx="13">
                  <c:v>5</c:v>
                </c:pt>
                <c:pt idx="17">
                  <c:v>5</c:v>
                </c:pt>
                <c:pt idx="18">
                  <c:v>6</c:v>
                </c:pt>
                <c:pt idx="19">
                  <c:v>9</c:v>
                </c:pt>
                <c:pt idx="20">
                  <c:v>34</c:v>
                </c:pt>
                <c:pt idx="21">
                  <c:v>16</c:v>
                </c:pt>
              </c:numCache>
            </c:numRef>
          </c:val>
          <c:extLst>
            <c:ext xmlns:c16="http://schemas.microsoft.com/office/drawing/2014/chart" uri="{C3380CC4-5D6E-409C-BE32-E72D297353CC}">
              <c16:uniqueId val="{00000001-1A29-4C9E-963B-380D0D8F5E29}"/>
            </c:ext>
          </c:extLst>
        </c:ser>
        <c:ser>
          <c:idx val="2"/>
          <c:order val="2"/>
          <c:tx>
            <c:strRef>
              <c:f>'Synthèse générale graphes2014'!$D$172:$D$173</c:f>
              <c:strCache>
                <c:ptCount val="1"/>
                <c:pt idx="0">
                  <c:v>O</c:v>
                </c:pt>
              </c:strCache>
            </c:strRef>
          </c:tx>
          <c:spPr>
            <a:solidFill>
              <a:srgbClr val="FFC000"/>
            </a:solidFill>
          </c:spPr>
          <c:invertIfNegative val="0"/>
          <c:cat>
            <c:strRef>
              <c:f>'Synthèse générale graphes2014'!$A$174:$A$196</c:f>
              <c:strCache>
                <c:ptCount val="22"/>
                <c:pt idx="0">
                  <c:v>22:Manque de formation</c:v>
                </c:pt>
                <c:pt idx="1">
                  <c:v>26:Posture pénibles avec positions forcées des articulations</c:v>
                </c:pt>
                <c:pt idx="2">
                  <c:v>24:Ergonomie du poste de travail</c:v>
                </c:pt>
                <c:pt idx="3">
                  <c:v>12:Manutention mécanique</c:v>
                </c:pt>
                <c:pt idx="4">
                  <c:v>09:Installations sanitaires </c:v>
                </c:pt>
                <c:pt idx="5">
                  <c:v>07:Eclairage</c:v>
                </c:pt>
                <c:pt idx="6">
                  <c:v>25:Accès chantier</c:v>
                </c:pt>
                <c:pt idx="7">
                  <c:v>05:Ambiances thermiques (climatiques)</c:v>
                </c:pt>
                <c:pt idx="8">
                  <c:v>21:Manque d’hygiène</c:v>
                </c:pt>
                <c:pt idx="9">
                  <c:v>19:Organisation de travail</c:v>
                </c:pt>
                <c:pt idx="10">
                  <c:v>03:Produits, émissions et déchets</c:v>
                </c:pt>
                <c:pt idx="11">
                  <c:v>01:Incendie, d’explosion</c:v>
                </c:pt>
                <c:pt idx="12">
                  <c:v>20:Présence de public, d’objet précieux (œuvre, valeur…)</c:v>
                </c:pt>
                <c:pt idx="13">
                  <c:v>08:Bruit</c:v>
                </c:pt>
                <c:pt idx="14">
                  <c:v>02:Electricité</c:v>
                </c:pt>
                <c:pt idx="15">
                  <c:v>23:Effondrements et aux chutes d’objets</c:v>
                </c:pt>
                <c:pt idx="16">
                  <c:v>17:Circulations et aux déplacements (heurt, collision, …)</c:v>
                </c:pt>
                <c:pt idx="17">
                  <c:v>04:Déplacement de plain-pied et travail en hauteur</c:v>
                </c:pt>
                <c:pt idx="18">
                  <c:v>10:Machines, outils et équipements de travail</c:v>
                </c:pt>
                <c:pt idx="19">
                  <c:v>11:Manutention manuelle</c:v>
                </c:pt>
                <c:pt idx="20">
                  <c:v>13:Travail sur écran</c:v>
                </c:pt>
                <c:pt idx="21">
                  <c:v>14:Risques psychosociaux *</c:v>
                </c:pt>
              </c:strCache>
            </c:strRef>
          </c:cat>
          <c:val>
            <c:numRef>
              <c:f>'Synthèse générale graphes2014'!$D$174:$D$196</c:f>
              <c:numCache>
                <c:formatCode>General</c:formatCode>
                <c:ptCount val="22"/>
                <c:pt idx="3">
                  <c:v>1</c:v>
                </c:pt>
                <c:pt idx="9">
                  <c:v>3</c:v>
                </c:pt>
                <c:pt idx="10">
                  <c:v>1</c:v>
                </c:pt>
                <c:pt idx="11">
                  <c:v>9</c:v>
                </c:pt>
                <c:pt idx="14">
                  <c:v>9</c:v>
                </c:pt>
                <c:pt idx="15">
                  <c:v>2</c:v>
                </c:pt>
                <c:pt idx="16">
                  <c:v>17</c:v>
                </c:pt>
                <c:pt idx="17">
                  <c:v>3</c:v>
                </c:pt>
                <c:pt idx="18">
                  <c:v>1</c:v>
                </c:pt>
              </c:numCache>
            </c:numRef>
          </c:val>
          <c:extLst>
            <c:ext xmlns:c16="http://schemas.microsoft.com/office/drawing/2014/chart" uri="{C3380CC4-5D6E-409C-BE32-E72D297353CC}">
              <c16:uniqueId val="{00000002-1A29-4C9E-963B-380D0D8F5E29}"/>
            </c:ext>
          </c:extLst>
        </c:ser>
        <c:ser>
          <c:idx val="3"/>
          <c:order val="3"/>
          <c:tx>
            <c:strRef>
              <c:f>'Synthèse générale graphes2014'!$E$172:$E$173</c:f>
              <c:strCache>
                <c:ptCount val="1"/>
                <c:pt idx="0">
                  <c:v>R</c:v>
                </c:pt>
              </c:strCache>
            </c:strRef>
          </c:tx>
          <c:spPr>
            <a:solidFill>
              <a:srgbClr val="FF0000"/>
            </a:solidFill>
          </c:spPr>
          <c:invertIfNegative val="0"/>
          <c:cat>
            <c:strRef>
              <c:f>'Synthèse générale graphes2014'!$A$174:$A$196</c:f>
              <c:strCache>
                <c:ptCount val="22"/>
                <c:pt idx="0">
                  <c:v>22:Manque de formation</c:v>
                </c:pt>
                <c:pt idx="1">
                  <c:v>26:Posture pénibles avec positions forcées des articulations</c:v>
                </c:pt>
                <c:pt idx="2">
                  <c:v>24:Ergonomie du poste de travail</c:v>
                </c:pt>
                <c:pt idx="3">
                  <c:v>12:Manutention mécanique</c:v>
                </c:pt>
                <c:pt idx="4">
                  <c:v>09:Installations sanitaires </c:v>
                </c:pt>
                <c:pt idx="5">
                  <c:v>07:Eclairage</c:v>
                </c:pt>
                <c:pt idx="6">
                  <c:v>25:Accès chantier</c:v>
                </c:pt>
                <c:pt idx="7">
                  <c:v>05:Ambiances thermiques (climatiques)</c:v>
                </c:pt>
                <c:pt idx="8">
                  <c:v>21:Manque d’hygiène</c:v>
                </c:pt>
                <c:pt idx="9">
                  <c:v>19:Organisation de travail</c:v>
                </c:pt>
                <c:pt idx="10">
                  <c:v>03:Produits, émissions et déchets</c:v>
                </c:pt>
                <c:pt idx="11">
                  <c:v>01:Incendie, d’explosion</c:v>
                </c:pt>
                <c:pt idx="12">
                  <c:v>20:Présence de public, d’objet précieux (œuvre, valeur…)</c:v>
                </c:pt>
                <c:pt idx="13">
                  <c:v>08:Bruit</c:v>
                </c:pt>
                <c:pt idx="14">
                  <c:v>02:Electricité</c:v>
                </c:pt>
                <c:pt idx="15">
                  <c:v>23:Effondrements et aux chutes d’objets</c:v>
                </c:pt>
                <c:pt idx="16">
                  <c:v>17:Circulations et aux déplacements (heurt, collision, …)</c:v>
                </c:pt>
                <c:pt idx="17">
                  <c:v>04:Déplacement de plain-pied et travail en hauteur</c:v>
                </c:pt>
                <c:pt idx="18">
                  <c:v>10:Machines, outils et équipements de travail</c:v>
                </c:pt>
                <c:pt idx="19">
                  <c:v>11:Manutention manuelle</c:v>
                </c:pt>
                <c:pt idx="20">
                  <c:v>13:Travail sur écran</c:v>
                </c:pt>
                <c:pt idx="21">
                  <c:v>14:Risques psychosociaux *</c:v>
                </c:pt>
              </c:strCache>
            </c:strRef>
          </c:cat>
          <c:val>
            <c:numRef>
              <c:f>'Synthèse générale graphes2014'!$E$174:$E$196</c:f>
              <c:numCache>
                <c:formatCode>General</c:formatCode>
                <c:ptCount val="22"/>
                <c:pt idx="1">
                  <c:v>1</c:v>
                </c:pt>
                <c:pt idx="14">
                  <c:v>2</c:v>
                </c:pt>
                <c:pt idx="16">
                  <c:v>1</c:v>
                </c:pt>
                <c:pt idx="21">
                  <c:v>1</c:v>
                </c:pt>
              </c:numCache>
            </c:numRef>
          </c:val>
          <c:extLst>
            <c:ext xmlns:c16="http://schemas.microsoft.com/office/drawing/2014/chart" uri="{C3380CC4-5D6E-409C-BE32-E72D297353CC}">
              <c16:uniqueId val="{00000003-1A29-4C9E-963B-380D0D8F5E29}"/>
            </c:ext>
          </c:extLst>
        </c:ser>
        <c:dLbls>
          <c:showLegendKey val="0"/>
          <c:showVal val="0"/>
          <c:showCatName val="0"/>
          <c:showSerName val="0"/>
          <c:showPercent val="0"/>
          <c:showBubbleSize val="0"/>
        </c:dLbls>
        <c:gapWidth val="55"/>
        <c:overlap val="100"/>
        <c:axId val="523467600"/>
        <c:axId val="1"/>
      </c:barChart>
      <c:catAx>
        <c:axId val="523467600"/>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3467600"/>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graphes2014!Tableau croisé dynamique4</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selon la criticité</a:t>
            </a:r>
          </a:p>
        </c:rich>
      </c:tx>
      <c:overlay val="0"/>
      <c:spPr>
        <a:noFill/>
        <a:ln w="25400">
          <a:noFill/>
        </a:ln>
      </c:spPr>
    </c:title>
    <c:autoTitleDeleted val="0"/>
    <c:pivotFmts>
      <c:pivotFmt>
        <c:idx val="0"/>
        <c:marker>
          <c:symbol val="none"/>
        </c:marker>
        <c:dLbl>
          <c:idx val="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FF00"/>
          </a:solidFill>
        </c:spPr>
      </c:pivotFmt>
      <c:pivotFmt>
        <c:idx val="2"/>
        <c:spPr>
          <a:solidFill>
            <a:srgbClr val="FFC000"/>
          </a:solidFill>
        </c:spPr>
      </c:pivotFmt>
      <c:pivotFmt>
        <c:idx val="3"/>
        <c:spPr>
          <a:solidFill>
            <a:srgbClr val="FF0000"/>
          </a:solidFill>
        </c:spPr>
      </c:pivotFmt>
      <c:pivotFmt>
        <c:idx val="4"/>
        <c:spPr>
          <a:solidFill>
            <a:srgbClr val="00B050"/>
          </a:solidFill>
        </c:spPr>
      </c:pivotFmt>
    </c:pivotFmts>
    <c:plotArea>
      <c:layout/>
      <c:pieChart>
        <c:varyColors val="1"/>
        <c:ser>
          <c:idx val="0"/>
          <c:order val="0"/>
          <c:tx>
            <c:strRef>
              <c:f>'Synthèse générale graphes2014'!$B$199:$B$200</c:f>
              <c:strCache>
                <c:ptCount val="1"/>
                <c:pt idx="0">
                  <c:v>Total</c:v>
                </c:pt>
              </c:strCache>
            </c:strRef>
          </c:tx>
          <c:dPt>
            <c:idx val="0"/>
            <c:bubble3D val="0"/>
            <c:spPr>
              <a:solidFill>
                <a:srgbClr val="FFFF00"/>
              </a:solidFill>
            </c:spPr>
            <c:extLst>
              <c:ext xmlns:c16="http://schemas.microsoft.com/office/drawing/2014/chart" uri="{C3380CC4-5D6E-409C-BE32-E72D297353CC}">
                <c16:uniqueId val="{00000000-75C6-47DB-B406-3E92EDBF6846}"/>
              </c:ext>
            </c:extLst>
          </c:dPt>
          <c:dPt>
            <c:idx val="1"/>
            <c:bubble3D val="0"/>
            <c:spPr>
              <a:solidFill>
                <a:srgbClr val="FFC000"/>
              </a:solidFill>
            </c:spPr>
            <c:extLst>
              <c:ext xmlns:c16="http://schemas.microsoft.com/office/drawing/2014/chart" uri="{C3380CC4-5D6E-409C-BE32-E72D297353CC}">
                <c16:uniqueId val="{00000001-75C6-47DB-B406-3E92EDBF6846}"/>
              </c:ext>
            </c:extLst>
          </c:dPt>
          <c:dPt>
            <c:idx val="2"/>
            <c:bubble3D val="0"/>
            <c:spPr>
              <a:solidFill>
                <a:srgbClr val="FF0000"/>
              </a:solidFill>
            </c:spPr>
            <c:extLst>
              <c:ext xmlns:c16="http://schemas.microsoft.com/office/drawing/2014/chart" uri="{C3380CC4-5D6E-409C-BE32-E72D297353CC}">
                <c16:uniqueId val="{00000002-75C6-47DB-B406-3E92EDBF6846}"/>
              </c:ext>
            </c:extLst>
          </c:dPt>
          <c:dPt>
            <c:idx val="3"/>
            <c:bubble3D val="0"/>
            <c:spPr>
              <a:solidFill>
                <a:srgbClr val="00B050"/>
              </a:solidFill>
            </c:spPr>
            <c:extLst>
              <c:ext xmlns:c16="http://schemas.microsoft.com/office/drawing/2014/chart" uri="{C3380CC4-5D6E-409C-BE32-E72D297353CC}">
                <c16:uniqueId val="{00000003-75C6-47DB-B406-3E92EDBF6846}"/>
              </c:ext>
            </c:extLst>
          </c:dPt>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0"/>
            <c:showBubbleSize val="0"/>
            <c:showLeaderLines val="1"/>
            <c:extLst>
              <c:ext xmlns:c15="http://schemas.microsoft.com/office/drawing/2012/chart" uri="{CE6537A1-D6FC-4f65-9D91-7224C49458BB}"/>
            </c:extLst>
          </c:dLbls>
          <c:cat>
            <c:strRef>
              <c:f>'Synthèse générale graphes2014'!$A$201:$A$205</c:f>
              <c:strCache>
                <c:ptCount val="4"/>
                <c:pt idx="0">
                  <c:v>J</c:v>
                </c:pt>
                <c:pt idx="1">
                  <c:v>O</c:v>
                </c:pt>
                <c:pt idx="2">
                  <c:v>R</c:v>
                </c:pt>
                <c:pt idx="3">
                  <c:v>V</c:v>
                </c:pt>
              </c:strCache>
            </c:strRef>
          </c:cat>
          <c:val>
            <c:numRef>
              <c:f>'Synthèse générale graphes2014'!$B$201:$B$205</c:f>
              <c:numCache>
                <c:formatCode>General</c:formatCode>
                <c:ptCount val="4"/>
                <c:pt idx="0">
                  <c:v>91</c:v>
                </c:pt>
                <c:pt idx="1">
                  <c:v>46</c:v>
                </c:pt>
                <c:pt idx="2">
                  <c:v>5</c:v>
                </c:pt>
                <c:pt idx="3">
                  <c:v>132</c:v>
                </c:pt>
              </c:numCache>
            </c:numRef>
          </c:val>
          <c:extLst>
            <c:ext xmlns:c16="http://schemas.microsoft.com/office/drawing/2014/chart" uri="{C3380CC4-5D6E-409C-BE32-E72D297353CC}">
              <c16:uniqueId val="{00000005-75C6-47DB-B406-3E92EDBF6846}"/>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022" l="0.70000000000000018" r="0.70000000000000018" t="0.75000000000000022" header="0.3000000000000001" footer="0.3000000000000001"/>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800" b="1" i="0" u="none" strike="noStrike" baseline="0">
              <a:solidFill>
                <a:srgbClr val="000000"/>
              </a:solidFill>
              <a:latin typeface="Calibri"/>
              <a:ea typeface="Calibri"/>
              <a:cs typeface="Calibri"/>
            </a:defRPr>
          </a:pPr>
          <a:endParaRPr lang="fr-FR"/>
        </a:p>
      </c:txPr>
    </c:title>
    <c:autoTitleDeleted val="0"/>
    <c:plotArea>
      <c:layout>
        <c:manualLayout>
          <c:layoutTarget val="inner"/>
          <c:xMode val="edge"/>
          <c:yMode val="edge"/>
          <c:x val="0.39089848308051339"/>
          <c:y val="9.8471986417657045E-2"/>
          <c:w val="0.57526254375729291"/>
          <c:h val="0.8234295415959253"/>
        </c:manualLayout>
      </c:layout>
      <c:barChart>
        <c:barDir val="bar"/>
        <c:grouping val="stacked"/>
        <c:varyColors val="0"/>
        <c:ser>
          <c:idx val="0"/>
          <c:order val="0"/>
          <c:tx>
            <c:strRef>
              <c:f>'Synthèse générale graphes2014'!$H$219</c:f>
              <c:strCache>
                <c:ptCount val="1"/>
                <c:pt idx="0">
                  <c:v>Nombre d'actions préconisées</c:v>
                </c:pt>
              </c:strCache>
            </c:strRef>
          </c:tx>
          <c:invertIfNegative val="0"/>
          <c:cat>
            <c:strRef>
              <c:f>'Synthèse générale graphes2014'!$A$220:$A$241</c:f>
              <c:strCache>
                <c:ptCount val="22"/>
                <c:pt idx="0">
                  <c:v>01:Incendie, d’explosion</c:v>
                </c:pt>
                <c:pt idx="1">
                  <c:v>02:Electricité</c:v>
                </c:pt>
                <c:pt idx="2">
                  <c:v>03:Produits, émissions et déchets</c:v>
                </c:pt>
                <c:pt idx="3">
                  <c:v>04:Déplacement de plain-pied et travail en hauteur</c:v>
                </c:pt>
                <c:pt idx="4">
                  <c:v>05:Ambiances thermiques (climatiques)</c:v>
                </c:pt>
                <c:pt idx="5">
                  <c:v>07:Eclairage</c:v>
                </c:pt>
                <c:pt idx="6">
                  <c:v>08:Bruit</c:v>
                </c:pt>
                <c:pt idx="7">
                  <c:v>09:Installations sanitaires </c:v>
                </c:pt>
                <c:pt idx="8">
                  <c:v>10:Machines, outils et équipements de travail</c:v>
                </c:pt>
                <c:pt idx="9">
                  <c:v>11:Manutention manuelle</c:v>
                </c:pt>
                <c:pt idx="10">
                  <c:v>12:Manutention mécanique</c:v>
                </c:pt>
                <c:pt idx="11">
                  <c:v>13:Travail sur écran</c:v>
                </c:pt>
                <c:pt idx="12">
                  <c:v>14:Risques psychosociaux *</c:v>
                </c:pt>
                <c:pt idx="13">
                  <c:v>17:Circulations et aux déplacements (heurt, collision, …)</c:v>
                </c:pt>
                <c:pt idx="14">
                  <c:v>19:Organisation de travail</c:v>
                </c:pt>
                <c:pt idx="15">
                  <c:v>20:Présence de public, d’objet précieux (œuvre, valeur…)</c:v>
                </c:pt>
                <c:pt idx="16">
                  <c:v>21:Manque d’hygiène</c:v>
                </c:pt>
                <c:pt idx="17">
                  <c:v>22:Manque de formation</c:v>
                </c:pt>
                <c:pt idx="18">
                  <c:v>23:Effondrements et aux chutes d’objets</c:v>
                </c:pt>
                <c:pt idx="19">
                  <c:v>24:Ergonomie du poste de travail</c:v>
                </c:pt>
                <c:pt idx="20">
                  <c:v>25:Accès chantier</c:v>
                </c:pt>
                <c:pt idx="21">
                  <c:v>26:Posture pénibles avec positions forcées des articulations</c:v>
                </c:pt>
              </c:strCache>
            </c:strRef>
          </c:cat>
          <c:val>
            <c:numRef>
              <c:f>'Synthèse générale graphes2014'!$H$220:$H$242</c:f>
              <c:numCache>
                <c:formatCode>General</c:formatCode>
                <c:ptCount val="23"/>
                <c:pt idx="0">
                  <c:v>14</c:v>
                </c:pt>
                <c:pt idx="1">
                  <c:v>17</c:v>
                </c:pt>
                <c:pt idx="2">
                  <c:v>17</c:v>
                </c:pt>
                <c:pt idx="3">
                  <c:v>22</c:v>
                </c:pt>
                <c:pt idx="4">
                  <c:v>6</c:v>
                </c:pt>
                <c:pt idx="5">
                  <c:v>5</c:v>
                </c:pt>
                <c:pt idx="6">
                  <c:v>11</c:v>
                </c:pt>
                <c:pt idx="7">
                  <c:v>4</c:v>
                </c:pt>
                <c:pt idx="8">
                  <c:v>30</c:v>
                </c:pt>
                <c:pt idx="9">
                  <c:v>31</c:v>
                </c:pt>
                <c:pt idx="10">
                  <c:v>9</c:v>
                </c:pt>
                <c:pt idx="11">
                  <c:v>9</c:v>
                </c:pt>
                <c:pt idx="12">
                  <c:v>42</c:v>
                </c:pt>
                <c:pt idx="13">
                  <c:v>8</c:v>
                </c:pt>
                <c:pt idx="14">
                  <c:v>8</c:v>
                </c:pt>
                <c:pt idx="15">
                  <c:v>14</c:v>
                </c:pt>
                <c:pt idx="16">
                  <c:v>15</c:v>
                </c:pt>
                <c:pt idx="17">
                  <c:v>4</c:v>
                </c:pt>
                <c:pt idx="18">
                  <c:v>18</c:v>
                </c:pt>
                <c:pt idx="19">
                  <c:v>2</c:v>
                </c:pt>
                <c:pt idx="20">
                  <c:v>5</c:v>
                </c:pt>
                <c:pt idx="21">
                  <c:v>4</c:v>
                </c:pt>
              </c:numCache>
            </c:numRef>
          </c:val>
          <c:extLst>
            <c:ext xmlns:c16="http://schemas.microsoft.com/office/drawing/2014/chart" uri="{C3380CC4-5D6E-409C-BE32-E72D297353CC}">
              <c16:uniqueId val="{00000000-8C3E-4F0D-B640-9AF82C68E81A}"/>
            </c:ext>
          </c:extLst>
        </c:ser>
        <c:dLbls>
          <c:showLegendKey val="0"/>
          <c:showVal val="0"/>
          <c:showCatName val="0"/>
          <c:showSerName val="0"/>
          <c:showPercent val="0"/>
          <c:showBubbleSize val="0"/>
        </c:dLbls>
        <c:gapWidth val="150"/>
        <c:overlap val="100"/>
        <c:axId val="523471864"/>
        <c:axId val="1"/>
      </c:barChart>
      <c:catAx>
        <c:axId val="523471864"/>
        <c:scaling>
          <c:orientation val="minMax"/>
        </c:scaling>
        <c:delete val="0"/>
        <c:axPos val="l"/>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1"/>
        <c:lblAlgn val="ctr"/>
        <c:lblOffset val="100"/>
        <c:noMultiLvlLbl val="0"/>
      </c:catAx>
      <c:valAx>
        <c:axId val="1"/>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3471864"/>
        <c:crosses val="autoZero"/>
        <c:crossBetween val="between"/>
      </c:valAx>
    </c:plotArea>
    <c:legend>
      <c:legendPos val="r"/>
      <c:layout>
        <c:manualLayout>
          <c:xMode val="edge"/>
          <c:yMode val="edge"/>
          <c:x val="0.84705788160243811"/>
          <c:y val="2.3129197135587256E-3"/>
          <c:w val="0.15162739343928877"/>
          <c:h val="0.11293504271219068"/>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graphes2014!Tableau croisé dynamique2</c:name>
    <c:fmtId val="0"/>
  </c:pivotSource>
  <c:chart>
    <c:title>
      <c:tx>
        <c:rich>
          <a:bodyPr/>
          <a:lstStyle/>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Ventilation des Risques priorité 1</a:t>
            </a:r>
          </a:p>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 </a:t>
            </a:r>
          </a:p>
        </c:rich>
      </c:tx>
      <c:overlay val="0"/>
      <c:spPr>
        <a:noFill/>
        <a:ln w="25400">
          <a:noFill/>
        </a:ln>
      </c:spPr>
    </c:title>
    <c:autoTitleDeleted val="0"/>
    <c:pivotFmts>
      <c:pivotFmt>
        <c:idx val="0"/>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graphes2014'!$B$246:$B$247</c:f>
              <c:strCache>
                <c:ptCount val="1"/>
                <c:pt idx="0">
                  <c:v>R</c:v>
                </c:pt>
              </c:strCache>
            </c:strRef>
          </c:tx>
          <c:spPr>
            <a:solidFill>
              <a:srgbClr val="FF0000"/>
            </a:solidFill>
          </c:spPr>
          <c:invertIfNegative val="0"/>
          <c:cat>
            <c:strRef>
              <c:f>'Synthèse générale graphes2014'!$A$248:$A$252</c:f>
              <c:strCache>
                <c:ptCount val="4"/>
                <c:pt idx="0">
                  <c:v>14:Risques psychosociaux *</c:v>
                </c:pt>
                <c:pt idx="1">
                  <c:v>17:Circulations et aux déplacements (heurt, collision, …)</c:v>
                </c:pt>
                <c:pt idx="2">
                  <c:v>26:Posture pénibles avec positions forcées des articulations</c:v>
                </c:pt>
                <c:pt idx="3">
                  <c:v>02:Electricité</c:v>
                </c:pt>
              </c:strCache>
            </c:strRef>
          </c:cat>
          <c:val>
            <c:numRef>
              <c:f>'Synthèse générale graphes2014'!$B$248:$B$252</c:f>
              <c:numCache>
                <c:formatCode>General</c:formatCode>
                <c:ptCount val="4"/>
                <c:pt idx="0">
                  <c:v>1</c:v>
                </c:pt>
                <c:pt idx="1">
                  <c:v>1</c:v>
                </c:pt>
                <c:pt idx="2">
                  <c:v>1</c:v>
                </c:pt>
                <c:pt idx="3">
                  <c:v>2</c:v>
                </c:pt>
              </c:numCache>
            </c:numRef>
          </c:val>
          <c:extLst>
            <c:ext xmlns:c16="http://schemas.microsoft.com/office/drawing/2014/chart" uri="{C3380CC4-5D6E-409C-BE32-E72D297353CC}">
              <c16:uniqueId val="{00000000-938D-4869-81FF-8B15515B6254}"/>
            </c:ext>
          </c:extLst>
        </c:ser>
        <c:dLbls>
          <c:showLegendKey val="0"/>
          <c:showVal val="0"/>
          <c:showCatName val="0"/>
          <c:showSerName val="0"/>
          <c:showPercent val="0"/>
          <c:showBubbleSize val="0"/>
        </c:dLbls>
        <c:gapWidth val="55"/>
        <c:overlap val="100"/>
        <c:axId val="523469240"/>
        <c:axId val="1"/>
      </c:barChart>
      <c:catAx>
        <c:axId val="523469240"/>
        <c:scaling>
          <c:orientation val="minMax"/>
        </c:scaling>
        <c:delete val="0"/>
        <c:axPos val="l"/>
        <c:numFmt formatCode="General" sourceLinked="1"/>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max val="3"/>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3469240"/>
        <c:crosses val="autoZero"/>
        <c:crossBetween val="between"/>
        <c:majorUnit val="1"/>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graphes2019!Tableau croisé dynamique1</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Unités organisationnelles et selons leur criticité
</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graphes2019'!$B$158:$B$159</c:f>
              <c:strCache>
                <c:ptCount val="1"/>
                <c:pt idx="0">
                  <c:v>V</c:v>
                </c:pt>
              </c:strCache>
            </c:strRef>
          </c:tx>
          <c:spPr>
            <a:solidFill>
              <a:srgbClr val="00B050"/>
            </a:solidFill>
          </c:spPr>
          <c:invertIfNegative val="0"/>
          <c:cat>
            <c:strRef>
              <c:f>'Synthèse générale graphes2019'!$A$160:$A$172</c:f>
              <c:strCache>
                <c:ptCount val="12"/>
                <c:pt idx="0">
                  <c:v>Direction</c:v>
                </c:pt>
                <c:pt idx="1">
                  <c:v>Agence comptable</c:v>
                </c:pt>
                <c:pt idx="2">
                  <c:v>Département vivre</c:v>
                </c:pt>
                <c:pt idx="3">
                  <c:v>Secrétariat général</c:v>
                </c:pt>
                <c:pt idx="4">
                  <c:v>Département imaginer</c:v>
                </c:pt>
                <c:pt idx="5">
                  <c:v>Département comprendre</c:v>
                </c:pt>
                <c:pt idx="6">
                  <c:v>Commun</c:v>
                </c:pt>
                <c:pt idx="7">
                  <c:v>Délégation</c:v>
                </c:pt>
                <c:pt idx="8">
                  <c:v>Département des systèmes d'information</c:v>
                </c:pt>
                <c:pt idx="9">
                  <c:v>Département lire le monde</c:v>
                </c:pt>
                <c:pt idx="10">
                  <c:v>Département des publics</c:v>
                </c:pt>
                <c:pt idx="11">
                  <c:v>Département services techniques</c:v>
                </c:pt>
              </c:strCache>
            </c:strRef>
          </c:cat>
          <c:val>
            <c:numRef>
              <c:f>'Synthèse générale graphes2019'!$B$160:$B$172</c:f>
              <c:numCache>
                <c:formatCode>General</c:formatCode>
                <c:ptCount val="12"/>
                <c:pt idx="0">
                  <c:v>3</c:v>
                </c:pt>
                <c:pt idx="1">
                  <c:v>7</c:v>
                </c:pt>
                <c:pt idx="2">
                  <c:v>7</c:v>
                </c:pt>
                <c:pt idx="3">
                  <c:v>12</c:v>
                </c:pt>
                <c:pt idx="4">
                  <c:v>13</c:v>
                </c:pt>
                <c:pt idx="5">
                  <c:v>12</c:v>
                </c:pt>
                <c:pt idx="6">
                  <c:v>6</c:v>
                </c:pt>
                <c:pt idx="7">
                  <c:v>18</c:v>
                </c:pt>
                <c:pt idx="8">
                  <c:v>20</c:v>
                </c:pt>
                <c:pt idx="9">
                  <c:v>21</c:v>
                </c:pt>
                <c:pt idx="10">
                  <c:v>22</c:v>
                </c:pt>
                <c:pt idx="11">
                  <c:v>31</c:v>
                </c:pt>
              </c:numCache>
            </c:numRef>
          </c:val>
          <c:extLst>
            <c:ext xmlns:c16="http://schemas.microsoft.com/office/drawing/2014/chart" uri="{C3380CC4-5D6E-409C-BE32-E72D297353CC}">
              <c16:uniqueId val="{00000000-473E-40FD-B894-1771FE0CC11B}"/>
            </c:ext>
          </c:extLst>
        </c:ser>
        <c:ser>
          <c:idx val="1"/>
          <c:order val="1"/>
          <c:tx>
            <c:strRef>
              <c:f>'Synthèse générale graphes2019'!$C$158:$C$159</c:f>
              <c:strCache>
                <c:ptCount val="1"/>
                <c:pt idx="0">
                  <c:v>J</c:v>
                </c:pt>
              </c:strCache>
            </c:strRef>
          </c:tx>
          <c:spPr>
            <a:solidFill>
              <a:srgbClr val="FFFF00"/>
            </a:solidFill>
          </c:spPr>
          <c:invertIfNegative val="0"/>
          <c:cat>
            <c:strRef>
              <c:f>'Synthèse générale graphes2019'!$A$160:$A$172</c:f>
              <c:strCache>
                <c:ptCount val="12"/>
                <c:pt idx="0">
                  <c:v>Direction</c:v>
                </c:pt>
                <c:pt idx="1">
                  <c:v>Agence comptable</c:v>
                </c:pt>
                <c:pt idx="2">
                  <c:v>Département vivre</c:v>
                </c:pt>
                <c:pt idx="3">
                  <c:v>Secrétariat général</c:v>
                </c:pt>
                <c:pt idx="4">
                  <c:v>Département imaginer</c:v>
                </c:pt>
                <c:pt idx="5">
                  <c:v>Département comprendre</c:v>
                </c:pt>
                <c:pt idx="6">
                  <c:v>Commun</c:v>
                </c:pt>
                <c:pt idx="7">
                  <c:v>Délégation</c:v>
                </c:pt>
                <c:pt idx="8">
                  <c:v>Département des systèmes d'information</c:v>
                </c:pt>
                <c:pt idx="9">
                  <c:v>Département lire le monde</c:v>
                </c:pt>
                <c:pt idx="10">
                  <c:v>Département des publics</c:v>
                </c:pt>
                <c:pt idx="11">
                  <c:v>Département services techniques</c:v>
                </c:pt>
              </c:strCache>
            </c:strRef>
          </c:cat>
          <c:val>
            <c:numRef>
              <c:f>'Synthèse générale graphes2019'!$C$160:$C$172</c:f>
              <c:numCache>
                <c:formatCode>General</c:formatCode>
                <c:ptCount val="12"/>
                <c:pt idx="0">
                  <c:v>3</c:v>
                </c:pt>
                <c:pt idx="2">
                  <c:v>1</c:v>
                </c:pt>
                <c:pt idx="3">
                  <c:v>2</c:v>
                </c:pt>
                <c:pt idx="4">
                  <c:v>6</c:v>
                </c:pt>
                <c:pt idx="5">
                  <c:v>6</c:v>
                </c:pt>
                <c:pt idx="6">
                  <c:v>10</c:v>
                </c:pt>
                <c:pt idx="7">
                  <c:v>4</c:v>
                </c:pt>
                <c:pt idx="8">
                  <c:v>5</c:v>
                </c:pt>
                <c:pt idx="9">
                  <c:v>11</c:v>
                </c:pt>
                <c:pt idx="10">
                  <c:v>18</c:v>
                </c:pt>
                <c:pt idx="11">
                  <c:v>13</c:v>
                </c:pt>
              </c:numCache>
            </c:numRef>
          </c:val>
          <c:extLst>
            <c:ext xmlns:c16="http://schemas.microsoft.com/office/drawing/2014/chart" uri="{C3380CC4-5D6E-409C-BE32-E72D297353CC}">
              <c16:uniqueId val="{00000001-473E-40FD-B894-1771FE0CC11B}"/>
            </c:ext>
          </c:extLst>
        </c:ser>
        <c:ser>
          <c:idx val="2"/>
          <c:order val="2"/>
          <c:tx>
            <c:strRef>
              <c:f>'Synthèse générale graphes2019'!$D$158:$D$159</c:f>
              <c:strCache>
                <c:ptCount val="1"/>
                <c:pt idx="0">
                  <c:v>O</c:v>
                </c:pt>
              </c:strCache>
            </c:strRef>
          </c:tx>
          <c:spPr>
            <a:solidFill>
              <a:srgbClr val="FFC000"/>
            </a:solidFill>
          </c:spPr>
          <c:invertIfNegative val="0"/>
          <c:cat>
            <c:strRef>
              <c:f>'Synthèse générale graphes2019'!$A$160:$A$172</c:f>
              <c:strCache>
                <c:ptCount val="12"/>
                <c:pt idx="0">
                  <c:v>Direction</c:v>
                </c:pt>
                <c:pt idx="1">
                  <c:v>Agence comptable</c:v>
                </c:pt>
                <c:pt idx="2">
                  <c:v>Département vivre</c:v>
                </c:pt>
                <c:pt idx="3">
                  <c:v>Secrétariat général</c:v>
                </c:pt>
                <c:pt idx="4">
                  <c:v>Département imaginer</c:v>
                </c:pt>
                <c:pt idx="5">
                  <c:v>Département comprendre</c:v>
                </c:pt>
                <c:pt idx="6">
                  <c:v>Commun</c:v>
                </c:pt>
                <c:pt idx="7">
                  <c:v>Délégation</c:v>
                </c:pt>
                <c:pt idx="8">
                  <c:v>Département des systèmes d'information</c:v>
                </c:pt>
                <c:pt idx="9">
                  <c:v>Département lire le monde</c:v>
                </c:pt>
                <c:pt idx="10">
                  <c:v>Département des publics</c:v>
                </c:pt>
                <c:pt idx="11">
                  <c:v>Département services techniques</c:v>
                </c:pt>
              </c:strCache>
            </c:strRef>
          </c:cat>
          <c:val>
            <c:numRef>
              <c:f>'Synthèse générale graphes2019'!$D$160:$D$172</c:f>
              <c:numCache>
                <c:formatCode>General</c:formatCode>
                <c:ptCount val="12"/>
                <c:pt idx="3">
                  <c:v>1</c:v>
                </c:pt>
                <c:pt idx="4">
                  <c:v>1</c:v>
                </c:pt>
                <c:pt idx="5">
                  <c:v>4</c:v>
                </c:pt>
                <c:pt idx="6">
                  <c:v>5</c:v>
                </c:pt>
                <c:pt idx="7">
                  <c:v>3</c:v>
                </c:pt>
                <c:pt idx="8">
                  <c:v>9</c:v>
                </c:pt>
                <c:pt idx="9">
                  <c:v>8</c:v>
                </c:pt>
                <c:pt idx="10">
                  <c:v>3</c:v>
                </c:pt>
                <c:pt idx="11">
                  <c:v>4</c:v>
                </c:pt>
              </c:numCache>
            </c:numRef>
          </c:val>
          <c:extLst>
            <c:ext xmlns:c16="http://schemas.microsoft.com/office/drawing/2014/chart" uri="{C3380CC4-5D6E-409C-BE32-E72D297353CC}">
              <c16:uniqueId val="{00000002-473E-40FD-B894-1771FE0CC11B}"/>
            </c:ext>
          </c:extLst>
        </c:ser>
        <c:ser>
          <c:idx val="3"/>
          <c:order val="3"/>
          <c:tx>
            <c:strRef>
              <c:f>'Synthèse générale graphes2019'!$E$158:$E$159</c:f>
              <c:strCache>
                <c:ptCount val="1"/>
                <c:pt idx="0">
                  <c:v>R</c:v>
                </c:pt>
              </c:strCache>
            </c:strRef>
          </c:tx>
          <c:spPr>
            <a:solidFill>
              <a:srgbClr val="FF0000"/>
            </a:solidFill>
          </c:spPr>
          <c:invertIfNegative val="0"/>
          <c:cat>
            <c:strRef>
              <c:f>'Synthèse générale graphes2019'!$A$160:$A$172</c:f>
              <c:strCache>
                <c:ptCount val="12"/>
                <c:pt idx="0">
                  <c:v>Direction</c:v>
                </c:pt>
                <c:pt idx="1">
                  <c:v>Agence comptable</c:v>
                </c:pt>
                <c:pt idx="2">
                  <c:v>Département vivre</c:v>
                </c:pt>
                <c:pt idx="3">
                  <c:v>Secrétariat général</c:v>
                </c:pt>
                <c:pt idx="4">
                  <c:v>Département imaginer</c:v>
                </c:pt>
                <c:pt idx="5">
                  <c:v>Département comprendre</c:v>
                </c:pt>
                <c:pt idx="6">
                  <c:v>Commun</c:v>
                </c:pt>
                <c:pt idx="7">
                  <c:v>Délégation</c:v>
                </c:pt>
                <c:pt idx="8">
                  <c:v>Département des systèmes d'information</c:v>
                </c:pt>
                <c:pt idx="9">
                  <c:v>Département lire le monde</c:v>
                </c:pt>
                <c:pt idx="10">
                  <c:v>Département des publics</c:v>
                </c:pt>
                <c:pt idx="11">
                  <c:v>Département services techniques</c:v>
                </c:pt>
              </c:strCache>
            </c:strRef>
          </c:cat>
          <c:val>
            <c:numRef>
              <c:f>'Synthèse générale graphes2019'!$E$160:$E$172</c:f>
              <c:numCache>
                <c:formatCode>General</c:formatCode>
                <c:ptCount val="12"/>
                <c:pt idx="6">
                  <c:v>1</c:v>
                </c:pt>
                <c:pt idx="8">
                  <c:v>1</c:v>
                </c:pt>
                <c:pt idx="10">
                  <c:v>1</c:v>
                </c:pt>
              </c:numCache>
            </c:numRef>
          </c:val>
          <c:extLst>
            <c:ext xmlns:c16="http://schemas.microsoft.com/office/drawing/2014/chart" uri="{C3380CC4-5D6E-409C-BE32-E72D297353CC}">
              <c16:uniqueId val="{00000003-473E-40FD-B894-1771FE0CC11B}"/>
            </c:ext>
          </c:extLst>
        </c:ser>
        <c:dLbls>
          <c:showLegendKey val="0"/>
          <c:showVal val="0"/>
          <c:showCatName val="0"/>
          <c:showSerName val="0"/>
          <c:showPercent val="0"/>
          <c:showBubbleSize val="0"/>
        </c:dLbls>
        <c:gapWidth val="55"/>
        <c:overlap val="100"/>
        <c:axId val="521269368"/>
        <c:axId val="1"/>
      </c:barChart>
      <c:catAx>
        <c:axId val="521269368"/>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69368"/>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graphes2019!Tableau croisé dynamique3</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familles de dangers</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graphes2019'!$B$182:$B$183</c:f>
              <c:strCache>
                <c:ptCount val="1"/>
                <c:pt idx="0">
                  <c:v>V</c:v>
                </c:pt>
              </c:strCache>
            </c:strRef>
          </c:tx>
          <c:spPr>
            <a:solidFill>
              <a:srgbClr val="00B050"/>
            </a:solidFill>
          </c:spPr>
          <c:invertIfNegative val="0"/>
          <c:cat>
            <c:strRef>
              <c:f>'Synthèse générale graphes2019'!$A$184:$A$207</c:f>
              <c:strCache>
                <c:ptCount val="23"/>
                <c:pt idx="0">
                  <c:v>06:Aération et l’assainissement </c:v>
                </c:pt>
                <c:pt idx="1">
                  <c:v>22:Manque de formation</c:v>
                </c:pt>
                <c:pt idx="2">
                  <c:v>26:Posture pénibles avec positions forcées des articulations</c:v>
                </c:pt>
                <c:pt idx="3">
                  <c:v>24:Ergonomie du poste de travail</c:v>
                </c:pt>
                <c:pt idx="4">
                  <c:v>12:Manutention mécanique</c:v>
                </c:pt>
                <c:pt idx="5">
                  <c:v>25:Accès chantier</c:v>
                </c:pt>
                <c:pt idx="6">
                  <c:v>09:Installations sanitaires </c:v>
                </c:pt>
                <c:pt idx="7">
                  <c:v>05:Ambiances thermiques (climatiques)</c:v>
                </c:pt>
                <c:pt idx="8">
                  <c:v>21:Manque d’hygiène</c:v>
                </c:pt>
                <c:pt idx="9">
                  <c:v>03:Produits, émissions et déchets</c:v>
                </c:pt>
                <c:pt idx="10">
                  <c:v>07:Eclairage</c:v>
                </c:pt>
                <c:pt idx="11">
                  <c:v>01:Incendie, d’explosion</c:v>
                </c:pt>
                <c:pt idx="12">
                  <c:v>23:Effondrements et aux chutes d’objets</c:v>
                </c:pt>
                <c:pt idx="13">
                  <c:v>02:Electricité</c:v>
                </c:pt>
                <c:pt idx="14">
                  <c:v>19:Organisation de travail</c:v>
                </c:pt>
                <c:pt idx="15">
                  <c:v>08:Bruit</c:v>
                </c:pt>
                <c:pt idx="16">
                  <c:v>20:Présence de public, d’objet précieux (œuvre, valeur…)</c:v>
                </c:pt>
                <c:pt idx="17">
                  <c:v>04:Déplacement de plain-pied et travail en hauteur</c:v>
                </c:pt>
                <c:pt idx="18">
                  <c:v>10:Machines, outils et équipements de travail</c:v>
                </c:pt>
                <c:pt idx="19">
                  <c:v>17:Circulations et aux déplacements (heurt, collision, …)</c:v>
                </c:pt>
                <c:pt idx="20">
                  <c:v>13:Travail sur écran</c:v>
                </c:pt>
                <c:pt idx="21">
                  <c:v>11:Manutention manuelle</c:v>
                </c:pt>
                <c:pt idx="22">
                  <c:v>14:Risques psychosociaux *</c:v>
                </c:pt>
              </c:strCache>
            </c:strRef>
          </c:cat>
          <c:val>
            <c:numRef>
              <c:f>'Synthèse générale graphes2019'!$B$184:$B$207</c:f>
              <c:numCache>
                <c:formatCode>General</c:formatCode>
                <c:ptCount val="23"/>
                <c:pt idx="2">
                  <c:v>1</c:v>
                </c:pt>
                <c:pt idx="3">
                  <c:v>1</c:v>
                </c:pt>
                <c:pt idx="4">
                  <c:v>2</c:v>
                </c:pt>
                <c:pt idx="5">
                  <c:v>3</c:v>
                </c:pt>
                <c:pt idx="6">
                  <c:v>2</c:v>
                </c:pt>
                <c:pt idx="7">
                  <c:v>3</c:v>
                </c:pt>
                <c:pt idx="8">
                  <c:v>3</c:v>
                </c:pt>
                <c:pt idx="9">
                  <c:v>3</c:v>
                </c:pt>
                <c:pt idx="10">
                  <c:v>8</c:v>
                </c:pt>
                <c:pt idx="12">
                  <c:v>7</c:v>
                </c:pt>
                <c:pt idx="13">
                  <c:v>4</c:v>
                </c:pt>
                <c:pt idx="14">
                  <c:v>5</c:v>
                </c:pt>
                <c:pt idx="15">
                  <c:v>6</c:v>
                </c:pt>
                <c:pt idx="16">
                  <c:v>10</c:v>
                </c:pt>
                <c:pt idx="17">
                  <c:v>9</c:v>
                </c:pt>
                <c:pt idx="18">
                  <c:v>14</c:v>
                </c:pt>
                <c:pt idx="19">
                  <c:v>1</c:v>
                </c:pt>
                <c:pt idx="20">
                  <c:v>29</c:v>
                </c:pt>
                <c:pt idx="21">
                  <c:v>28</c:v>
                </c:pt>
                <c:pt idx="22">
                  <c:v>33</c:v>
                </c:pt>
              </c:numCache>
            </c:numRef>
          </c:val>
          <c:extLst>
            <c:ext xmlns:c16="http://schemas.microsoft.com/office/drawing/2014/chart" uri="{C3380CC4-5D6E-409C-BE32-E72D297353CC}">
              <c16:uniqueId val="{00000000-B3D7-42D5-896D-A5F9E324CD2D}"/>
            </c:ext>
          </c:extLst>
        </c:ser>
        <c:ser>
          <c:idx val="1"/>
          <c:order val="1"/>
          <c:tx>
            <c:strRef>
              <c:f>'Synthèse générale graphes2019'!$C$182:$C$183</c:f>
              <c:strCache>
                <c:ptCount val="1"/>
                <c:pt idx="0">
                  <c:v>J</c:v>
                </c:pt>
              </c:strCache>
            </c:strRef>
          </c:tx>
          <c:spPr>
            <a:solidFill>
              <a:srgbClr val="FFFF00"/>
            </a:solidFill>
          </c:spPr>
          <c:invertIfNegative val="0"/>
          <c:cat>
            <c:strRef>
              <c:f>'Synthèse générale graphes2019'!$A$184:$A$207</c:f>
              <c:strCache>
                <c:ptCount val="23"/>
                <c:pt idx="0">
                  <c:v>06:Aération et l’assainissement </c:v>
                </c:pt>
                <c:pt idx="1">
                  <c:v>22:Manque de formation</c:v>
                </c:pt>
                <c:pt idx="2">
                  <c:v>26:Posture pénibles avec positions forcées des articulations</c:v>
                </c:pt>
                <c:pt idx="3">
                  <c:v>24:Ergonomie du poste de travail</c:v>
                </c:pt>
                <c:pt idx="4">
                  <c:v>12:Manutention mécanique</c:v>
                </c:pt>
                <c:pt idx="5">
                  <c:v>25:Accès chantier</c:v>
                </c:pt>
                <c:pt idx="6">
                  <c:v>09:Installations sanitaires </c:v>
                </c:pt>
                <c:pt idx="7">
                  <c:v>05:Ambiances thermiques (climatiques)</c:v>
                </c:pt>
                <c:pt idx="8">
                  <c:v>21:Manque d’hygiène</c:v>
                </c:pt>
                <c:pt idx="9">
                  <c:v>03:Produits, émissions et déchets</c:v>
                </c:pt>
                <c:pt idx="10">
                  <c:v>07:Eclairage</c:v>
                </c:pt>
                <c:pt idx="11">
                  <c:v>01:Incendie, d’explosion</c:v>
                </c:pt>
                <c:pt idx="12">
                  <c:v>23:Effondrements et aux chutes d’objets</c:v>
                </c:pt>
                <c:pt idx="13">
                  <c:v>02:Electricité</c:v>
                </c:pt>
                <c:pt idx="14">
                  <c:v>19:Organisation de travail</c:v>
                </c:pt>
                <c:pt idx="15">
                  <c:v>08:Bruit</c:v>
                </c:pt>
                <c:pt idx="16">
                  <c:v>20:Présence de public, d’objet précieux (œuvre, valeur…)</c:v>
                </c:pt>
                <c:pt idx="17">
                  <c:v>04:Déplacement de plain-pied et travail en hauteur</c:v>
                </c:pt>
                <c:pt idx="18">
                  <c:v>10:Machines, outils et équipements de travail</c:v>
                </c:pt>
                <c:pt idx="19">
                  <c:v>17:Circulations et aux déplacements (heurt, collision, …)</c:v>
                </c:pt>
                <c:pt idx="20">
                  <c:v>13:Travail sur écran</c:v>
                </c:pt>
                <c:pt idx="21">
                  <c:v>11:Manutention manuelle</c:v>
                </c:pt>
                <c:pt idx="22">
                  <c:v>14:Risques psychosociaux *</c:v>
                </c:pt>
              </c:strCache>
            </c:strRef>
          </c:cat>
          <c:val>
            <c:numRef>
              <c:f>'Synthèse générale graphes2019'!$C$184:$C$207</c:f>
              <c:numCache>
                <c:formatCode>General</c:formatCode>
                <c:ptCount val="23"/>
                <c:pt idx="0">
                  <c:v>1</c:v>
                </c:pt>
                <c:pt idx="1">
                  <c:v>1</c:v>
                </c:pt>
                <c:pt idx="3">
                  <c:v>1</c:v>
                </c:pt>
                <c:pt idx="6">
                  <c:v>1</c:v>
                </c:pt>
                <c:pt idx="7">
                  <c:v>2</c:v>
                </c:pt>
                <c:pt idx="8">
                  <c:v>3</c:v>
                </c:pt>
                <c:pt idx="9">
                  <c:v>4</c:v>
                </c:pt>
                <c:pt idx="11">
                  <c:v>1</c:v>
                </c:pt>
                <c:pt idx="12">
                  <c:v>1</c:v>
                </c:pt>
                <c:pt idx="14">
                  <c:v>1</c:v>
                </c:pt>
                <c:pt idx="15">
                  <c:v>5</c:v>
                </c:pt>
                <c:pt idx="16">
                  <c:v>5</c:v>
                </c:pt>
                <c:pt idx="17">
                  <c:v>5</c:v>
                </c:pt>
                <c:pt idx="18">
                  <c:v>5</c:v>
                </c:pt>
                <c:pt idx="19">
                  <c:v>2</c:v>
                </c:pt>
                <c:pt idx="20">
                  <c:v>4</c:v>
                </c:pt>
                <c:pt idx="21">
                  <c:v>18</c:v>
                </c:pt>
                <c:pt idx="22">
                  <c:v>19</c:v>
                </c:pt>
              </c:numCache>
            </c:numRef>
          </c:val>
          <c:extLst>
            <c:ext xmlns:c16="http://schemas.microsoft.com/office/drawing/2014/chart" uri="{C3380CC4-5D6E-409C-BE32-E72D297353CC}">
              <c16:uniqueId val="{00000001-B3D7-42D5-896D-A5F9E324CD2D}"/>
            </c:ext>
          </c:extLst>
        </c:ser>
        <c:ser>
          <c:idx val="2"/>
          <c:order val="2"/>
          <c:tx>
            <c:strRef>
              <c:f>'Synthèse générale graphes2019'!$D$182:$D$183</c:f>
              <c:strCache>
                <c:ptCount val="1"/>
                <c:pt idx="0">
                  <c:v>O</c:v>
                </c:pt>
              </c:strCache>
            </c:strRef>
          </c:tx>
          <c:spPr>
            <a:solidFill>
              <a:srgbClr val="FFC000"/>
            </a:solidFill>
          </c:spPr>
          <c:invertIfNegative val="0"/>
          <c:cat>
            <c:strRef>
              <c:f>'Synthèse générale graphes2019'!$A$184:$A$207</c:f>
              <c:strCache>
                <c:ptCount val="23"/>
                <c:pt idx="0">
                  <c:v>06:Aération et l’assainissement </c:v>
                </c:pt>
                <c:pt idx="1">
                  <c:v>22:Manque de formation</c:v>
                </c:pt>
                <c:pt idx="2">
                  <c:v>26:Posture pénibles avec positions forcées des articulations</c:v>
                </c:pt>
                <c:pt idx="3">
                  <c:v>24:Ergonomie du poste de travail</c:v>
                </c:pt>
                <c:pt idx="4">
                  <c:v>12:Manutention mécanique</c:v>
                </c:pt>
                <c:pt idx="5">
                  <c:v>25:Accès chantier</c:v>
                </c:pt>
                <c:pt idx="6">
                  <c:v>09:Installations sanitaires </c:v>
                </c:pt>
                <c:pt idx="7">
                  <c:v>05:Ambiances thermiques (climatiques)</c:v>
                </c:pt>
                <c:pt idx="8">
                  <c:v>21:Manque d’hygiène</c:v>
                </c:pt>
                <c:pt idx="9">
                  <c:v>03:Produits, émissions et déchets</c:v>
                </c:pt>
                <c:pt idx="10">
                  <c:v>07:Eclairage</c:v>
                </c:pt>
                <c:pt idx="11">
                  <c:v>01:Incendie, d’explosion</c:v>
                </c:pt>
                <c:pt idx="12">
                  <c:v>23:Effondrements et aux chutes d’objets</c:v>
                </c:pt>
                <c:pt idx="13">
                  <c:v>02:Electricité</c:v>
                </c:pt>
                <c:pt idx="14">
                  <c:v>19:Organisation de travail</c:v>
                </c:pt>
                <c:pt idx="15">
                  <c:v>08:Bruit</c:v>
                </c:pt>
                <c:pt idx="16">
                  <c:v>20:Présence de public, d’objet précieux (œuvre, valeur…)</c:v>
                </c:pt>
                <c:pt idx="17">
                  <c:v>04:Déplacement de plain-pied et travail en hauteur</c:v>
                </c:pt>
                <c:pt idx="18">
                  <c:v>10:Machines, outils et équipements de travail</c:v>
                </c:pt>
                <c:pt idx="19">
                  <c:v>17:Circulations et aux déplacements (heurt, collision, …)</c:v>
                </c:pt>
                <c:pt idx="20">
                  <c:v>13:Travail sur écran</c:v>
                </c:pt>
                <c:pt idx="21">
                  <c:v>11:Manutention manuelle</c:v>
                </c:pt>
                <c:pt idx="22">
                  <c:v>14:Risques psychosociaux *</c:v>
                </c:pt>
              </c:strCache>
            </c:strRef>
          </c:cat>
          <c:val>
            <c:numRef>
              <c:f>'Synthèse générale graphes2019'!$D$184:$D$207</c:f>
              <c:numCache>
                <c:formatCode>General</c:formatCode>
                <c:ptCount val="23"/>
                <c:pt idx="4">
                  <c:v>1</c:v>
                </c:pt>
                <c:pt idx="11">
                  <c:v>7</c:v>
                </c:pt>
                <c:pt idx="12">
                  <c:v>1</c:v>
                </c:pt>
                <c:pt idx="13">
                  <c:v>5</c:v>
                </c:pt>
                <c:pt idx="14">
                  <c:v>5</c:v>
                </c:pt>
                <c:pt idx="17">
                  <c:v>2</c:v>
                </c:pt>
                <c:pt idx="18">
                  <c:v>1</c:v>
                </c:pt>
                <c:pt idx="19">
                  <c:v>16</c:v>
                </c:pt>
              </c:numCache>
            </c:numRef>
          </c:val>
          <c:extLst>
            <c:ext xmlns:c16="http://schemas.microsoft.com/office/drawing/2014/chart" uri="{C3380CC4-5D6E-409C-BE32-E72D297353CC}">
              <c16:uniqueId val="{00000002-B3D7-42D5-896D-A5F9E324CD2D}"/>
            </c:ext>
          </c:extLst>
        </c:ser>
        <c:ser>
          <c:idx val="3"/>
          <c:order val="3"/>
          <c:tx>
            <c:strRef>
              <c:f>'Synthèse générale graphes2019'!$E$182:$E$183</c:f>
              <c:strCache>
                <c:ptCount val="1"/>
                <c:pt idx="0">
                  <c:v>R</c:v>
                </c:pt>
              </c:strCache>
            </c:strRef>
          </c:tx>
          <c:spPr>
            <a:solidFill>
              <a:srgbClr val="FF0000"/>
            </a:solidFill>
          </c:spPr>
          <c:invertIfNegative val="0"/>
          <c:cat>
            <c:strRef>
              <c:f>'Synthèse générale graphes2019'!$A$184:$A$207</c:f>
              <c:strCache>
                <c:ptCount val="23"/>
                <c:pt idx="0">
                  <c:v>06:Aération et l’assainissement </c:v>
                </c:pt>
                <c:pt idx="1">
                  <c:v>22:Manque de formation</c:v>
                </c:pt>
                <c:pt idx="2">
                  <c:v>26:Posture pénibles avec positions forcées des articulations</c:v>
                </c:pt>
                <c:pt idx="3">
                  <c:v>24:Ergonomie du poste de travail</c:v>
                </c:pt>
                <c:pt idx="4">
                  <c:v>12:Manutention mécanique</c:v>
                </c:pt>
                <c:pt idx="5">
                  <c:v>25:Accès chantier</c:v>
                </c:pt>
                <c:pt idx="6">
                  <c:v>09:Installations sanitaires </c:v>
                </c:pt>
                <c:pt idx="7">
                  <c:v>05:Ambiances thermiques (climatiques)</c:v>
                </c:pt>
                <c:pt idx="8">
                  <c:v>21:Manque d’hygiène</c:v>
                </c:pt>
                <c:pt idx="9">
                  <c:v>03:Produits, émissions et déchets</c:v>
                </c:pt>
                <c:pt idx="10">
                  <c:v>07:Eclairage</c:v>
                </c:pt>
                <c:pt idx="11">
                  <c:v>01:Incendie, d’explosion</c:v>
                </c:pt>
                <c:pt idx="12">
                  <c:v>23:Effondrements et aux chutes d’objets</c:v>
                </c:pt>
                <c:pt idx="13">
                  <c:v>02:Electricité</c:v>
                </c:pt>
                <c:pt idx="14">
                  <c:v>19:Organisation de travail</c:v>
                </c:pt>
                <c:pt idx="15">
                  <c:v>08:Bruit</c:v>
                </c:pt>
                <c:pt idx="16">
                  <c:v>20:Présence de public, d’objet précieux (œuvre, valeur…)</c:v>
                </c:pt>
                <c:pt idx="17">
                  <c:v>04:Déplacement de plain-pied et travail en hauteur</c:v>
                </c:pt>
                <c:pt idx="18">
                  <c:v>10:Machines, outils et équipements de travail</c:v>
                </c:pt>
                <c:pt idx="19">
                  <c:v>17:Circulations et aux déplacements (heurt, collision, …)</c:v>
                </c:pt>
                <c:pt idx="20">
                  <c:v>13:Travail sur écran</c:v>
                </c:pt>
                <c:pt idx="21">
                  <c:v>11:Manutention manuelle</c:v>
                </c:pt>
                <c:pt idx="22">
                  <c:v>14:Risques psychosociaux *</c:v>
                </c:pt>
              </c:strCache>
            </c:strRef>
          </c:cat>
          <c:val>
            <c:numRef>
              <c:f>'Synthèse générale graphes2019'!$E$184:$E$207</c:f>
              <c:numCache>
                <c:formatCode>General</c:formatCode>
                <c:ptCount val="23"/>
                <c:pt idx="2">
                  <c:v>1</c:v>
                </c:pt>
                <c:pt idx="19">
                  <c:v>2</c:v>
                </c:pt>
              </c:numCache>
            </c:numRef>
          </c:val>
          <c:extLst>
            <c:ext xmlns:c16="http://schemas.microsoft.com/office/drawing/2014/chart" uri="{C3380CC4-5D6E-409C-BE32-E72D297353CC}">
              <c16:uniqueId val="{00000003-B3D7-42D5-896D-A5F9E324CD2D}"/>
            </c:ext>
          </c:extLst>
        </c:ser>
        <c:dLbls>
          <c:showLegendKey val="0"/>
          <c:showVal val="0"/>
          <c:showCatName val="0"/>
          <c:showSerName val="0"/>
          <c:showPercent val="0"/>
          <c:showBubbleSize val="0"/>
        </c:dLbls>
        <c:gapWidth val="55"/>
        <c:overlap val="100"/>
        <c:axId val="521271992"/>
        <c:axId val="1"/>
      </c:barChart>
      <c:catAx>
        <c:axId val="521271992"/>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71992"/>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graphes2019!Tableau croisé dynamique4</c:name>
    <c:fmtId val="0"/>
  </c:pivotSource>
  <c:chart>
    <c:title>
      <c:tx>
        <c:rich>
          <a:bodyPr/>
          <a:lstStyle/>
          <a:p>
            <a:pPr>
              <a:defRPr sz="1800" b="1" i="0" u="none" strike="noStrike" baseline="0">
                <a:solidFill>
                  <a:srgbClr val="000000"/>
                </a:solidFill>
                <a:latin typeface="Calibri"/>
                <a:ea typeface="Calibri"/>
                <a:cs typeface="Calibri"/>
              </a:defRPr>
            </a:pPr>
            <a:r>
              <a:rPr lang="fr-FR"/>
              <a:t>Ventilation des risques selon la criticité</a:t>
            </a:r>
          </a:p>
        </c:rich>
      </c:tx>
      <c:overlay val="0"/>
      <c:spPr>
        <a:noFill/>
        <a:ln w="25400">
          <a:noFill/>
        </a:ln>
      </c:spPr>
    </c:title>
    <c:autoTitleDeleted val="0"/>
    <c:pivotFmts>
      <c:pivotFmt>
        <c:idx val="0"/>
        <c:marker>
          <c:symbol val="none"/>
        </c:marker>
        <c:dLbl>
          <c:idx val="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FF00"/>
          </a:solidFill>
        </c:spPr>
      </c:pivotFmt>
      <c:pivotFmt>
        <c:idx val="2"/>
        <c:spPr>
          <a:solidFill>
            <a:srgbClr val="FFC000"/>
          </a:solidFill>
        </c:spPr>
      </c:pivotFmt>
      <c:pivotFmt>
        <c:idx val="3"/>
        <c:spPr>
          <a:solidFill>
            <a:srgbClr val="FF0000"/>
          </a:solidFill>
        </c:spPr>
      </c:pivotFmt>
      <c:pivotFmt>
        <c:idx val="4"/>
        <c:spPr>
          <a:solidFill>
            <a:srgbClr val="00B050"/>
          </a:solidFill>
        </c:spPr>
      </c:pivotFmt>
    </c:pivotFmts>
    <c:plotArea>
      <c:layout/>
      <c:pieChart>
        <c:varyColors val="1"/>
        <c:ser>
          <c:idx val="0"/>
          <c:order val="0"/>
          <c:tx>
            <c:strRef>
              <c:f>'Synthèse générale graphes2019'!$B$209:$B$210</c:f>
              <c:strCache>
                <c:ptCount val="1"/>
                <c:pt idx="0">
                  <c:v>Total</c:v>
                </c:pt>
              </c:strCache>
            </c:strRef>
          </c:tx>
          <c:dPt>
            <c:idx val="0"/>
            <c:bubble3D val="0"/>
            <c:spPr>
              <a:solidFill>
                <a:srgbClr val="FFFF00"/>
              </a:solidFill>
            </c:spPr>
            <c:extLst>
              <c:ext xmlns:c16="http://schemas.microsoft.com/office/drawing/2014/chart" uri="{C3380CC4-5D6E-409C-BE32-E72D297353CC}">
                <c16:uniqueId val="{00000000-1B5C-4D16-89C7-E59CE1E9D8FC}"/>
              </c:ext>
            </c:extLst>
          </c:dPt>
          <c:dPt>
            <c:idx val="1"/>
            <c:bubble3D val="0"/>
            <c:spPr>
              <a:solidFill>
                <a:srgbClr val="FFC000"/>
              </a:solidFill>
            </c:spPr>
            <c:extLst>
              <c:ext xmlns:c16="http://schemas.microsoft.com/office/drawing/2014/chart" uri="{C3380CC4-5D6E-409C-BE32-E72D297353CC}">
                <c16:uniqueId val="{00000001-1B5C-4D16-89C7-E59CE1E9D8FC}"/>
              </c:ext>
            </c:extLst>
          </c:dPt>
          <c:dPt>
            <c:idx val="2"/>
            <c:bubble3D val="0"/>
            <c:spPr>
              <a:solidFill>
                <a:srgbClr val="FF0000"/>
              </a:solidFill>
            </c:spPr>
            <c:extLst>
              <c:ext xmlns:c16="http://schemas.microsoft.com/office/drawing/2014/chart" uri="{C3380CC4-5D6E-409C-BE32-E72D297353CC}">
                <c16:uniqueId val="{00000002-1B5C-4D16-89C7-E59CE1E9D8FC}"/>
              </c:ext>
            </c:extLst>
          </c:dPt>
          <c:dPt>
            <c:idx val="3"/>
            <c:bubble3D val="0"/>
            <c:spPr>
              <a:solidFill>
                <a:srgbClr val="00B050"/>
              </a:solidFill>
            </c:spPr>
            <c:extLst>
              <c:ext xmlns:c16="http://schemas.microsoft.com/office/drawing/2014/chart" uri="{C3380CC4-5D6E-409C-BE32-E72D297353CC}">
                <c16:uniqueId val="{00000003-1B5C-4D16-89C7-E59CE1E9D8FC}"/>
              </c:ext>
            </c:extLst>
          </c:dPt>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0"/>
            <c:showBubbleSize val="0"/>
            <c:showLeaderLines val="1"/>
            <c:extLst>
              <c:ext xmlns:c15="http://schemas.microsoft.com/office/drawing/2012/chart" uri="{CE6537A1-D6FC-4f65-9D91-7224C49458BB}"/>
            </c:extLst>
          </c:dLbls>
          <c:cat>
            <c:strRef>
              <c:f>'Synthèse générale graphes2019'!$A$211:$A$215</c:f>
              <c:strCache>
                <c:ptCount val="4"/>
                <c:pt idx="0">
                  <c:v>J</c:v>
                </c:pt>
                <c:pt idx="1">
                  <c:v>O</c:v>
                </c:pt>
                <c:pt idx="2">
                  <c:v>R</c:v>
                </c:pt>
                <c:pt idx="3">
                  <c:v>V</c:v>
                </c:pt>
              </c:strCache>
            </c:strRef>
          </c:cat>
          <c:val>
            <c:numRef>
              <c:f>'Synthèse générale graphes2019'!$B$211:$B$215</c:f>
              <c:numCache>
                <c:formatCode>General</c:formatCode>
                <c:ptCount val="4"/>
                <c:pt idx="0">
                  <c:v>79</c:v>
                </c:pt>
                <c:pt idx="1">
                  <c:v>38</c:v>
                </c:pt>
                <c:pt idx="2">
                  <c:v>3</c:v>
                </c:pt>
                <c:pt idx="3">
                  <c:v>172</c:v>
                </c:pt>
              </c:numCache>
            </c:numRef>
          </c:val>
          <c:extLst>
            <c:ext xmlns:c16="http://schemas.microsoft.com/office/drawing/2014/chart" uri="{C3380CC4-5D6E-409C-BE32-E72D297353CC}">
              <c16:uniqueId val="{00000005-1B5C-4D16-89C7-E59CE1E9D8F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022" l="0.70000000000000018" r="0.70000000000000018" t="0.75000000000000022" header="0.3000000000000001" footer="0.3000000000000001"/>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800" b="1" i="0" u="none" strike="noStrike" baseline="0">
              <a:solidFill>
                <a:srgbClr val="000000"/>
              </a:solidFill>
              <a:latin typeface="Calibri"/>
              <a:ea typeface="Calibri"/>
              <a:cs typeface="Calibri"/>
            </a:defRPr>
          </a:pPr>
          <a:endParaRPr lang="fr-FR"/>
        </a:p>
      </c:txPr>
    </c:title>
    <c:autoTitleDeleted val="0"/>
    <c:plotArea>
      <c:layout>
        <c:manualLayout>
          <c:layoutTarget val="inner"/>
          <c:xMode val="edge"/>
          <c:yMode val="edge"/>
          <c:x val="0.39089848308051339"/>
          <c:y val="9.8471986417657045E-2"/>
          <c:w val="0.57526254375729291"/>
          <c:h val="0.8234295415959253"/>
        </c:manualLayout>
      </c:layout>
      <c:barChart>
        <c:barDir val="bar"/>
        <c:grouping val="stacked"/>
        <c:varyColors val="0"/>
        <c:ser>
          <c:idx val="0"/>
          <c:order val="0"/>
          <c:tx>
            <c:strRef>
              <c:f>'Synthèse générale graphes2019'!$H$229</c:f>
              <c:strCache>
                <c:ptCount val="1"/>
                <c:pt idx="0">
                  <c:v>Nombre d'actions préconisées</c:v>
                </c:pt>
              </c:strCache>
            </c:strRef>
          </c:tx>
          <c:invertIfNegative val="0"/>
          <c:cat>
            <c:strRef>
              <c:f>'Synthèse générale graphes2019'!$A$230:$A$251</c:f>
              <c:strCache>
                <c:ptCount val="22"/>
                <c:pt idx="0">
                  <c:v>01:Incendie, d’explosion</c:v>
                </c:pt>
                <c:pt idx="1">
                  <c:v>02:Electricité</c:v>
                </c:pt>
                <c:pt idx="2">
                  <c:v>03:Produits, émissions et déchets</c:v>
                </c:pt>
                <c:pt idx="3">
                  <c:v>04:Déplacement de plain-pied et travail en hauteur</c:v>
                </c:pt>
                <c:pt idx="4">
                  <c:v>05:Ambiances thermiques (climatiques)</c:v>
                </c:pt>
                <c:pt idx="5">
                  <c:v>07:Eclairage</c:v>
                </c:pt>
                <c:pt idx="6">
                  <c:v>08:Bruit</c:v>
                </c:pt>
                <c:pt idx="7">
                  <c:v>09:Installations sanitaires </c:v>
                </c:pt>
                <c:pt idx="8">
                  <c:v>10:Machines, outils et équipements de travail</c:v>
                </c:pt>
                <c:pt idx="9">
                  <c:v>11:Manutention manuelle</c:v>
                </c:pt>
                <c:pt idx="10">
                  <c:v>12:Manutention mécanique</c:v>
                </c:pt>
                <c:pt idx="11">
                  <c:v>13:Travail sur écran</c:v>
                </c:pt>
                <c:pt idx="12">
                  <c:v>14:Risques psychosociaux *</c:v>
                </c:pt>
                <c:pt idx="13">
                  <c:v>17:Circulations et aux déplacements (heurt, collision, …)</c:v>
                </c:pt>
                <c:pt idx="14">
                  <c:v>19:Organisation de travail</c:v>
                </c:pt>
                <c:pt idx="15">
                  <c:v>20:Présence de public, d’objet précieux (œuvre, valeur…)</c:v>
                </c:pt>
                <c:pt idx="16">
                  <c:v>21:Manque d’hygiène</c:v>
                </c:pt>
                <c:pt idx="17">
                  <c:v>22:Manque de formation</c:v>
                </c:pt>
                <c:pt idx="18">
                  <c:v>23:Effondrements et aux chutes d’objets</c:v>
                </c:pt>
                <c:pt idx="19">
                  <c:v>24:Ergonomie du poste de travail</c:v>
                </c:pt>
                <c:pt idx="20">
                  <c:v>25:Accès chantier</c:v>
                </c:pt>
                <c:pt idx="21">
                  <c:v>26:Posture pénibles avec positions forcées des articulations</c:v>
                </c:pt>
              </c:strCache>
            </c:strRef>
          </c:cat>
          <c:val>
            <c:numRef>
              <c:f>'Synthèse générale graphes2019'!$H$230:$H$252</c:f>
              <c:numCache>
                <c:formatCode>General</c:formatCode>
                <c:ptCount val="23"/>
                <c:pt idx="0">
                  <c:v>14</c:v>
                </c:pt>
                <c:pt idx="1">
                  <c:v>17</c:v>
                </c:pt>
                <c:pt idx="2">
                  <c:v>17</c:v>
                </c:pt>
                <c:pt idx="3">
                  <c:v>22</c:v>
                </c:pt>
                <c:pt idx="4">
                  <c:v>6</c:v>
                </c:pt>
                <c:pt idx="5">
                  <c:v>5</c:v>
                </c:pt>
                <c:pt idx="6">
                  <c:v>11</c:v>
                </c:pt>
                <c:pt idx="7">
                  <c:v>4</c:v>
                </c:pt>
                <c:pt idx="8">
                  <c:v>30</c:v>
                </c:pt>
                <c:pt idx="9">
                  <c:v>31</c:v>
                </c:pt>
                <c:pt idx="10">
                  <c:v>9</c:v>
                </c:pt>
                <c:pt idx="11">
                  <c:v>9</c:v>
                </c:pt>
                <c:pt idx="12">
                  <c:v>42</c:v>
                </c:pt>
                <c:pt idx="13">
                  <c:v>8</c:v>
                </c:pt>
                <c:pt idx="14">
                  <c:v>8</c:v>
                </c:pt>
                <c:pt idx="15">
                  <c:v>14</c:v>
                </c:pt>
                <c:pt idx="16">
                  <c:v>15</c:v>
                </c:pt>
                <c:pt idx="17">
                  <c:v>4</c:v>
                </c:pt>
                <c:pt idx="18">
                  <c:v>18</c:v>
                </c:pt>
                <c:pt idx="19">
                  <c:v>2</c:v>
                </c:pt>
                <c:pt idx="20">
                  <c:v>5</c:v>
                </c:pt>
                <c:pt idx="21">
                  <c:v>4</c:v>
                </c:pt>
              </c:numCache>
            </c:numRef>
          </c:val>
          <c:extLst>
            <c:ext xmlns:c16="http://schemas.microsoft.com/office/drawing/2014/chart" uri="{C3380CC4-5D6E-409C-BE32-E72D297353CC}">
              <c16:uniqueId val="{00000000-8C70-4675-9BCB-034983A55609}"/>
            </c:ext>
          </c:extLst>
        </c:ser>
        <c:dLbls>
          <c:showLegendKey val="0"/>
          <c:showVal val="0"/>
          <c:showCatName val="0"/>
          <c:showSerName val="0"/>
          <c:showPercent val="0"/>
          <c:showBubbleSize val="0"/>
        </c:dLbls>
        <c:gapWidth val="150"/>
        <c:overlap val="100"/>
        <c:axId val="521271664"/>
        <c:axId val="1"/>
      </c:barChart>
      <c:catAx>
        <c:axId val="521271664"/>
        <c:scaling>
          <c:orientation val="minMax"/>
        </c:scaling>
        <c:delete val="0"/>
        <c:axPos val="l"/>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1"/>
        <c:lblAlgn val="ctr"/>
        <c:lblOffset val="100"/>
        <c:noMultiLvlLbl val="0"/>
      </c:catAx>
      <c:valAx>
        <c:axId val="1"/>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71664"/>
        <c:crosses val="autoZero"/>
        <c:crossBetween val="between"/>
      </c:valAx>
    </c:plotArea>
    <c:legend>
      <c:legendPos val="r"/>
      <c:layout>
        <c:manualLayout>
          <c:xMode val="edge"/>
          <c:yMode val="edge"/>
          <c:x val="0.84705775246728843"/>
          <c:y val="2.3129197135587256E-3"/>
          <c:w val="0.15162739343928877"/>
          <c:h val="0.11293504271219068"/>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graphes2019!Tableau croisé dynamique2</c:name>
    <c:fmtId val="0"/>
  </c:pivotSource>
  <c:chart>
    <c:title>
      <c:tx>
        <c:rich>
          <a:bodyPr/>
          <a:lstStyle/>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Ventilation des Risques priorité 1</a:t>
            </a:r>
          </a:p>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 </a:t>
            </a:r>
          </a:p>
        </c:rich>
      </c:tx>
      <c:overlay val="0"/>
      <c:spPr>
        <a:noFill/>
        <a:ln w="25400">
          <a:noFill/>
        </a:ln>
      </c:spPr>
    </c:title>
    <c:autoTitleDeleted val="0"/>
    <c:pivotFmts>
      <c:pivotFmt>
        <c:idx val="0"/>
        <c:spPr>
          <a:solidFill>
            <a:srgbClr val="FF0000"/>
          </a:solidFill>
        </c:spPr>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graphes2019'!$B$256:$B$257</c:f>
              <c:strCache>
                <c:ptCount val="1"/>
                <c:pt idx="0">
                  <c:v>R</c:v>
                </c:pt>
              </c:strCache>
            </c:strRef>
          </c:tx>
          <c:spPr>
            <a:solidFill>
              <a:srgbClr val="FF0000"/>
            </a:solidFill>
          </c:spPr>
          <c:invertIfNegative val="0"/>
          <c:cat>
            <c:strRef>
              <c:f>'Synthèse générale graphes2019'!$A$258:$A$260</c:f>
              <c:strCache>
                <c:ptCount val="2"/>
                <c:pt idx="0">
                  <c:v>26:Posture pénibles avec positions forcées des articulations</c:v>
                </c:pt>
                <c:pt idx="1">
                  <c:v>17:Circulations et aux déplacements (heurt, collision, …)</c:v>
                </c:pt>
              </c:strCache>
            </c:strRef>
          </c:cat>
          <c:val>
            <c:numRef>
              <c:f>'Synthèse générale graphes2019'!$B$258:$B$260</c:f>
              <c:numCache>
                <c:formatCode>General</c:formatCode>
                <c:ptCount val="2"/>
                <c:pt idx="0">
                  <c:v>1</c:v>
                </c:pt>
                <c:pt idx="1">
                  <c:v>2</c:v>
                </c:pt>
              </c:numCache>
            </c:numRef>
          </c:val>
          <c:extLst>
            <c:ext xmlns:c16="http://schemas.microsoft.com/office/drawing/2014/chart" uri="{C3380CC4-5D6E-409C-BE32-E72D297353CC}">
              <c16:uniqueId val="{00000000-EE85-47EB-ADA1-16457160A23B}"/>
            </c:ext>
          </c:extLst>
        </c:ser>
        <c:dLbls>
          <c:showLegendKey val="0"/>
          <c:showVal val="0"/>
          <c:showCatName val="0"/>
          <c:showSerName val="0"/>
          <c:showPercent val="0"/>
          <c:showBubbleSize val="0"/>
        </c:dLbls>
        <c:gapWidth val="55"/>
        <c:overlap val="100"/>
        <c:axId val="521265760"/>
        <c:axId val="1"/>
      </c:barChart>
      <c:catAx>
        <c:axId val="521265760"/>
        <c:scaling>
          <c:orientation val="minMax"/>
        </c:scaling>
        <c:delete val="0"/>
        <c:axPos val="l"/>
        <c:numFmt formatCode="General" sourceLinked="1"/>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max val="3"/>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65760"/>
        <c:crosses val="autoZero"/>
        <c:crossBetween val="between"/>
        <c:majorUnit val="1"/>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graphes24!Tableau croisé dynamique1</c:name>
    <c:fmtId val="1"/>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Unités organisationnelles et selons leur criticité
</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
        <c:idx val="4"/>
        <c:spPr>
          <a:solidFill>
            <a:srgbClr val="00B050"/>
          </a:solidFill>
        </c:spPr>
        <c:marker>
          <c:symbol val="none"/>
        </c:marker>
        <c:dLbl>
          <c:idx val="0"/>
          <c:delete val="1"/>
          <c:extLst>
            <c:ext xmlns:c15="http://schemas.microsoft.com/office/drawing/2012/chart" uri="{CE6537A1-D6FC-4f65-9D91-7224C49458BB}"/>
          </c:extLst>
        </c:dLbl>
      </c:pivotFmt>
      <c:pivotFmt>
        <c:idx val="5"/>
        <c:spPr>
          <a:solidFill>
            <a:srgbClr val="FFFF00"/>
          </a:solidFill>
        </c:spPr>
        <c:marker>
          <c:symbol val="none"/>
        </c:marker>
        <c:dLbl>
          <c:idx val="0"/>
          <c:delete val="1"/>
          <c:extLst>
            <c:ext xmlns:c15="http://schemas.microsoft.com/office/drawing/2012/chart" uri="{CE6537A1-D6FC-4f65-9D91-7224C49458BB}"/>
          </c:extLst>
        </c:dLbl>
      </c:pivotFmt>
      <c:pivotFmt>
        <c:idx val="6"/>
        <c:spPr>
          <a:solidFill>
            <a:srgbClr val="FFC000"/>
          </a:solidFill>
        </c:spPr>
        <c:marker>
          <c:symbol val="none"/>
        </c:marker>
        <c:dLbl>
          <c:idx val="0"/>
          <c:delete val="1"/>
          <c:extLst>
            <c:ext xmlns:c15="http://schemas.microsoft.com/office/drawing/2012/chart" uri="{CE6537A1-D6FC-4f65-9D91-7224C49458BB}"/>
          </c:extLst>
        </c:dLbl>
      </c:pivotFmt>
      <c:pivotFmt>
        <c:idx val="7"/>
        <c:spPr>
          <a:solidFill>
            <a:srgbClr val="FF0000"/>
          </a:solidFill>
        </c:spPr>
        <c:marker>
          <c:symbol val="none"/>
        </c:marker>
        <c:dLbl>
          <c:idx val="0"/>
          <c:delete val="1"/>
          <c:extLst>
            <c:ext xmlns:c15="http://schemas.microsoft.com/office/drawing/2012/chart" uri="{CE6537A1-D6FC-4f65-9D91-7224C49458BB}"/>
          </c:extLst>
        </c:dLbl>
      </c:pivotFmt>
      <c:pivotFmt>
        <c:idx val="8"/>
        <c:marker>
          <c:symbol val="none"/>
        </c:marker>
        <c:dLbl>
          <c:idx val="0"/>
          <c:delete val="1"/>
          <c:extLst>
            <c:ext xmlns:c15="http://schemas.microsoft.com/office/drawing/2012/chart" uri="{CE6537A1-D6FC-4f65-9D91-7224C49458BB}"/>
          </c:extLst>
        </c:dLbl>
      </c:pivotFmt>
      <c:pivotFmt>
        <c:idx val="9"/>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graphes24'!$B$158:$B$159</c:f>
              <c:strCache>
                <c:ptCount val="1"/>
                <c:pt idx="0">
                  <c:v>V</c:v>
                </c:pt>
              </c:strCache>
            </c:strRef>
          </c:tx>
          <c:spPr>
            <a:solidFill>
              <a:srgbClr val="00B050"/>
            </a:solidFill>
          </c:spPr>
          <c:invertIfNegative val="0"/>
          <c:cat>
            <c:strRef>
              <c:f>'Synthèse générale graphes24'!$A$160:$A$176</c:f>
              <c:strCache>
                <c:ptCount val="16"/>
                <c:pt idx="0">
                  <c:v>Dept développement culturel et cinéma</c:v>
                </c:pt>
                <c:pt idx="1">
                  <c:v>Département  Services et collections numériques</c:v>
                </c:pt>
                <c:pt idx="2">
                  <c:v>Déménagement</c:v>
                </c:pt>
                <c:pt idx="3">
                  <c:v>Direction</c:v>
                </c:pt>
                <c:pt idx="4">
                  <c:v>Agence comptable</c:v>
                </c:pt>
                <c:pt idx="5">
                  <c:v>Département vivre</c:v>
                </c:pt>
                <c:pt idx="6">
                  <c:v>Département Collections et  médiations</c:v>
                </c:pt>
                <c:pt idx="7">
                  <c:v>Secrétariat général</c:v>
                </c:pt>
                <c:pt idx="8">
                  <c:v>Département services et collections numériques</c:v>
                </c:pt>
                <c:pt idx="9">
                  <c:v>Délégation</c:v>
                </c:pt>
                <c:pt idx="10">
                  <c:v>Département collections et médiations</c:v>
                </c:pt>
                <c:pt idx="11">
                  <c:v>Département des systèmes d'information</c:v>
                </c:pt>
                <c:pt idx="12">
                  <c:v>Département des publics</c:v>
                </c:pt>
                <c:pt idx="13">
                  <c:v>Département services techniques</c:v>
                </c:pt>
                <c:pt idx="14">
                  <c:v>Département Développement culturel et cinéma</c:v>
                </c:pt>
                <c:pt idx="15">
                  <c:v>Commun</c:v>
                </c:pt>
              </c:strCache>
            </c:strRef>
          </c:cat>
          <c:val>
            <c:numRef>
              <c:f>'Synthèse générale graphes24'!$B$160:$B$176</c:f>
              <c:numCache>
                <c:formatCode>General</c:formatCode>
                <c:ptCount val="16"/>
                <c:pt idx="2">
                  <c:v>4</c:v>
                </c:pt>
                <c:pt idx="3">
                  <c:v>2</c:v>
                </c:pt>
                <c:pt idx="4">
                  <c:v>7</c:v>
                </c:pt>
                <c:pt idx="5">
                  <c:v>6</c:v>
                </c:pt>
                <c:pt idx="6">
                  <c:v>3</c:v>
                </c:pt>
                <c:pt idx="7">
                  <c:v>12</c:v>
                </c:pt>
                <c:pt idx="8">
                  <c:v>11</c:v>
                </c:pt>
                <c:pt idx="9">
                  <c:v>21</c:v>
                </c:pt>
                <c:pt idx="10">
                  <c:v>22</c:v>
                </c:pt>
                <c:pt idx="11">
                  <c:v>24</c:v>
                </c:pt>
                <c:pt idx="12">
                  <c:v>26</c:v>
                </c:pt>
                <c:pt idx="13">
                  <c:v>30</c:v>
                </c:pt>
                <c:pt idx="14">
                  <c:v>23</c:v>
                </c:pt>
                <c:pt idx="15">
                  <c:v>29</c:v>
                </c:pt>
              </c:numCache>
            </c:numRef>
          </c:val>
          <c:extLst>
            <c:ext xmlns:c16="http://schemas.microsoft.com/office/drawing/2014/chart" uri="{C3380CC4-5D6E-409C-BE32-E72D297353CC}">
              <c16:uniqueId val="{00000000-900A-4FA8-A4A0-4CE0F5FC7D40}"/>
            </c:ext>
          </c:extLst>
        </c:ser>
        <c:ser>
          <c:idx val="1"/>
          <c:order val="1"/>
          <c:tx>
            <c:strRef>
              <c:f>'Synthèse générale graphes24'!$C$158:$C$159</c:f>
              <c:strCache>
                <c:ptCount val="1"/>
                <c:pt idx="0">
                  <c:v>J</c:v>
                </c:pt>
              </c:strCache>
            </c:strRef>
          </c:tx>
          <c:spPr>
            <a:solidFill>
              <a:srgbClr val="FFFF00"/>
            </a:solidFill>
          </c:spPr>
          <c:invertIfNegative val="0"/>
          <c:cat>
            <c:strRef>
              <c:f>'Synthèse générale graphes24'!$A$160:$A$176</c:f>
              <c:strCache>
                <c:ptCount val="16"/>
                <c:pt idx="0">
                  <c:v>Dept développement culturel et cinéma</c:v>
                </c:pt>
                <c:pt idx="1">
                  <c:v>Département  Services et collections numériques</c:v>
                </c:pt>
                <c:pt idx="2">
                  <c:v>Déménagement</c:v>
                </c:pt>
                <c:pt idx="3">
                  <c:v>Direction</c:v>
                </c:pt>
                <c:pt idx="4">
                  <c:v>Agence comptable</c:v>
                </c:pt>
                <c:pt idx="5">
                  <c:v>Département vivre</c:v>
                </c:pt>
                <c:pt idx="6">
                  <c:v>Département Collections et  médiations</c:v>
                </c:pt>
                <c:pt idx="7">
                  <c:v>Secrétariat général</c:v>
                </c:pt>
                <c:pt idx="8">
                  <c:v>Département services et collections numériques</c:v>
                </c:pt>
                <c:pt idx="9">
                  <c:v>Délégation</c:v>
                </c:pt>
                <c:pt idx="10">
                  <c:v>Département collections et médiations</c:v>
                </c:pt>
                <c:pt idx="11">
                  <c:v>Département des systèmes d'information</c:v>
                </c:pt>
                <c:pt idx="12">
                  <c:v>Département des publics</c:v>
                </c:pt>
                <c:pt idx="13">
                  <c:v>Département services techniques</c:v>
                </c:pt>
                <c:pt idx="14">
                  <c:v>Département Développement culturel et cinéma</c:v>
                </c:pt>
                <c:pt idx="15">
                  <c:v>Commun</c:v>
                </c:pt>
              </c:strCache>
            </c:strRef>
          </c:cat>
          <c:val>
            <c:numRef>
              <c:f>'Synthèse générale graphes24'!$C$160:$C$176</c:f>
              <c:numCache>
                <c:formatCode>General</c:formatCode>
                <c:ptCount val="16"/>
                <c:pt idx="1">
                  <c:v>2</c:v>
                </c:pt>
                <c:pt idx="2">
                  <c:v>1</c:v>
                </c:pt>
                <c:pt idx="3">
                  <c:v>4</c:v>
                </c:pt>
                <c:pt idx="5">
                  <c:v>2</c:v>
                </c:pt>
                <c:pt idx="6">
                  <c:v>5</c:v>
                </c:pt>
                <c:pt idx="7">
                  <c:v>7</c:v>
                </c:pt>
                <c:pt idx="8">
                  <c:v>13</c:v>
                </c:pt>
                <c:pt idx="9">
                  <c:v>9</c:v>
                </c:pt>
                <c:pt idx="10">
                  <c:v>17</c:v>
                </c:pt>
                <c:pt idx="11">
                  <c:v>11</c:v>
                </c:pt>
                <c:pt idx="12">
                  <c:v>22</c:v>
                </c:pt>
                <c:pt idx="13">
                  <c:v>24</c:v>
                </c:pt>
                <c:pt idx="14">
                  <c:v>30</c:v>
                </c:pt>
                <c:pt idx="15">
                  <c:v>51</c:v>
                </c:pt>
              </c:numCache>
            </c:numRef>
          </c:val>
          <c:extLst>
            <c:ext xmlns:c16="http://schemas.microsoft.com/office/drawing/2014/chart" uri="{C3380CC4-5D6E-409C-BE32-E72D297353CC}">
              <c16:uniqueId val="{00000001-900A-4FA8-A4A0-4CE0F5FC7D40}"/>
            </c:ext>
          </c:extLst>
        </c:ser>
        <c:ser>
          <c:idx val="2"/>
          <c:order val="2"/>
          <c:tx>
            <c:strRef>
              <c:f>'Synthèse générale graphes24'!$D$158:$D$159</c:f>
              <c:strCache>
                <c:ptCount val="1"/>
                <c:pt idx="0">
                  <c:v>O</c:v>
                </c:pt>
              </c:strCache>
            </c:strRef>
          </c:tx>
          <c:spPr>
            <a:solidFill>
              <a:srgbClr val="FFC000"/>
            </a:solidFill>
          </c:spPr>
          <c:invertIfNegative val="0"/>
          <c:cat>
            <c:strRef>
              <c:f>'Synthèse générale graphes24'!$A$160:$A$176</c:f>
              <c:strCache>
                <c:ptCount val="16"/>
                <c:pt idx="0">
                  <c:v>Dept développement culturel et cinéma</c:v>
                </c:pt>
                <c:pt idx="1">
                  <c:v>Département  Services et collections numériques</c:v>
                </c:pt>
                <c:pt idx="2">
                  <c:v>Déménagement</c:v>
                </c:pt>
                <c:pt idx="3">
                  <c:v>Direction</c:v>
                </c:pt>
                <c:pt idx="4">
                  <c:v>Agence comptable</c:v>
                </c:pt>
                <c:pt idx="5">
                  <c:v>Département vivre</c:v>
                </c:pt>
                <c:pt idx="6">
                  <c:v>Département Collections et  médiations</c:v>
                </c:pt>
                <c:pt idx="7">
                  <c:v>Secrétariat général</c:v>
                </c:pt>
                <c:pt idx="8">
                  <c:v>Département services et collections numériques</c:v>
                </c:pt>
                <c:pt idx="9">
                  <c:v>Délégation</c:v>
                </c:pt>
                <c:pt idx="10">
                  <c:v>Département collections et médiations</c:v>
                </c:pt>
                <c:pt idx="11">
                  <c:v>Département des systèmes d'information</c:v>
                </c:pt>
                <c:pt idx="12">
                  <c:v>Département des publics</c:v>
                </c:pt>
                <c:pt idx="13">
                  <c:v>Département services techniques</c:v>
                </c:pt>
                <c:pt idx="14">
                  <c:v>Département Développement culturel et cinéma</c:v>
                </c:pt>
                <c:pt idx="15">
                  <c:v>Commun</c:v>
                </c:pt>
              </c:strCache>
            </c:strRef>
          </c:cat>
          <c:val>
            <c:numRef>
              <c:f>'Synthèse générale graphes24'!$D$160:$D$176</c:f>
              <c:numCache>
                <c:formatCode>General</c:formatCode>
                <c:ptCount val="16"/>
                <c:pt idx="0">
                  <c:v>1</c:v>
                </c:pt>
                <c:pt idx="5">
                  <c:v>1</c:v>
                </c:pt>
                <c:pt idx="6">
                  <c:v>2</c:v>
                </c:pt>
                <c:pt idx="7">
                  <c:v>1</c:v>
                </c:pt>
                <c:pt idx="8">
                  <c:v>1</c:v>
                </c:pt>
                <c:pt idx="9">
                  <c:v>3</c:v>
                </c:pt>
                <c:pt idx="11">
                  <c:v>7</c:v>
                </c:pt>
                <c:pt idx="12">
                  <c:v>4</c:v>
                </c:pt>
                <c:pt idx="13">
                  <c:v>4</c:v>
                </c:pt>
                <c:pt idx="14">
                  <c:v>8</c:v>
                </c:pt>
                <c:pt idx="15">
                  <c:v>5</c:v>
                </c:pt>
              </c:numCache>
            </c:numRef>
          </c:val>
          <c:extLst>
            <c:ext xmlns:c16="http://schemas.microsoft.com/office/drawing/2014/chart" uri="{C3380CC4-5D6E-409C-BE32-E72D297353CC}">
              <c16:uniqueId val="{00000002-900A-4FA8-A4A0-4CE0F5FC7D40}"/>
            </c:ext>
          </c:extLst>
        </c:ser>
        <c:ser>
          <c:idx val="3"/>
          <c:order val="3"/>
          <c:tx>
            <c:strRef>
              <c:f>'Synthèse générale graphes24'!$E$158:$E$159</c:f>
              <c:strCache>
                <c:ptCount val="1"/>
                <c:pt idx="0">
                  <c:v>R</c:v>
                </c:pt>
              </c:strCache>
            </c:strRef>
          </c:tx>
          <c:spPr>
            <a:solidFill>
              <a:srgbClr val="FF0000"/>
            </a:solidFill>
          </c:spPr>
          <c:invertIfNegative val="0"/>
          <c:cat>
            <c:strRef>
              <c:f>'Synthèse générale graphes24'!$A$160:$A$176</c:f>
              <c:strCache>
                <c:ptCount val="16"/>
                <c:pt idx="0">
                  <c:v>Dept développement culturel et cinéma</c:v>
                </c:pt>
                <c:pt idx="1">
                  <c:v>Département  Services et collections numériques</c:v>
                </c:pt>
                <c:pt idx="2">
                  <c:v>Déménagement</c:v>
                </c:pt>
                <c:pt idx="3">
                  <c:v>Direction</c:v>
                </c:pt>
                <c:pt idx="4">
                  <c:v>Agence comptable</c:v>
                </c:pt>
                <c:pt idx="5">
                  <c:v>Département vivre</c:v>
                </c:pt>
                <c:pt idx="6">
                  <c:v>Département Collections et  médiations</c:v>
                </c:pt>
                <c:pt idx="7">
                  <c:v>Secrétariat général</c:v>
                </c:pt>
                <c:pt idx="8">
                  <c:v>Département services et collections numériques</c:v>
                </c:pt>
                <c:pt idx="9">
                  <c:v>Délégation</c:v>
                </c:pt>
                <c:pt idx="10">
                  <c:v>Département collections et médiations</c:v>
                </c:pt>
                <c:pt idx="11">
                  <c:v>Département des systèmes d'information</c:v>
                </c:pt>
                <c:pt idx="12">
                  <c:v>Département des publics</c:v>
                </c:pt>
                <c:pt idx="13">
                  <c:v>Département services techniques</c:v>
                </c:pt>
                <c:pt idx="14">
                  <c:v>Département Développement culturel et cinéma</c:v>
                </c:pt>
                <c:pt idx="15">
                  <c:v>Commun</c:v>
                </c:pt>
              </c:strCache>
            </c:strRef>
          </c:cat>
          <c:val>
            <c:numRef>
              <c:f>'Synthèse générale graphes24'!$E$160:$E$176</c:f>
              <c:numCache>
                <c:formatCode>General</c:formatCode>
                <c:ptCount val="16"/>
                <c:pt idx="7">
                  <c:v>1</c:v>
                </c:pt>
                <c:pt idx="11">
                  <c:v>1</c:v>
                </c:pt>
                <c:pt idx="15">
                  <c:v>2</c:v>
                </c:pt>
              </c:numCache>
            </c:numRef>
          </c:val>
          <c:extLst>
            <c:ext xmlns:c16="http://schemas.microsoft.com/office/drawing/2014/chart" uri="{C3380CC4-5D6E-409C-BE32-E72D297353CC}">
              <c16:uniqueId val="{00000003-900A-4FA8-A4A0-4CE0F5FC7D40}"/>
            </c:ext>
          </c:extLst>
        </c:ser>
        <c:dLbls>
          <c:showLegendKey val="0"/>
          <c:showVal val="0"/>
          <c:showCatName val="0"/>
          <c:showSerName val="0"/>
          <c:showPercent val="0"/>
          <c:showBubbleSize val="0"/>
        </c:dLbls>
        <c:gapWidth val="55"/>
        <c:overlap val="100"/>
        <c:axId val="521269368"/>
        <c:axId val="1"/>
      </c:barChart>
      <c:catAx>
        <c:axId val="521269368"/>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69368"/>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graphes24!Tableau croisé dynamique3</c:name>
    <c:fmtId val="1"/>
  </c:pivotSource>
  <c:chart>
    <c:title>
      <c:tx>
        <c:rich>
          <a:bodyPr/>
          <a:lstStyle/>
          <a:p>
            <a:pPr>
              <a:defRPr sz="1800" b="1" i="0" u="none" strike="noStrike" baseline="0">
                <a:solidFill>
                  <a:srgbClr val="000000"/>
                </a:solidFill>
                <a:latin typeface="Calibri"/>
                <a:ea typeface="Calibri"/>
                <a:cs typeface="Calibri"/>
              </a:defRPr>
            </a:pPr>
            <a:r>
              <a:rPr lang="fr-FR"/>
              <a:t>Ventilation des risques par familles de dangers</a:t>
            </a:r>
          </a:p>
        </c:rich>
      </c:tx>
      <c:overlay val="0"/>
      <c:spPr>
        <a:noFill/>
        <a:ln w="25400">
          <a:noFill/>
        </a:ln>
      </c:spPr>
    </c:title>
    <c:autoTitleDeleted val="0"/>
    <c:pivotFmts>
      <c:pivotFmt>
        <c:idx val="0"/>
        <c:spPr>
          <a:solidFill>
            <a:srgbClr val="00B050"/>
          </a:solidFill>
        </c:spPr>
        <c:marker>
          <c:symbol val="none"/>
        </c:marker>
        <c:dLbl>
          <c:idx val="0"/>
          <c:delete val="1"/>
          <c:extLst>
            <c:ext xmlns:c15="http://schemas.microsoft.com/office/drawing/2012/chart" uri="{CE6537A1-D6FC-4f65-9D91-7224C49458BB}"/>
          </c:extLst>
        </c:dLbl>
      </c:pivotFmt>
      <c:pivotFmt>
        <c:idx val="1"/>
        <c:spPr>
          <a:solidFill>
            <a:srgbClr val="FFFF00"/>
          </a:solidFill>
        </c:spPr>
        <c:marker>
          <c:symbol val="none"/>
        </c:marker>
        <c:dLbl>
          <c:idx val="0"/>
          <c:delete val="1"/>
          <c:extLst>
            <c:ext xmlns:c15="http://schemas.microsoft.com/office/drawing/2012/chart" uri="{CE6537A1-D6FC-4f65-9D91-7224C49458BB}"/>
          </c:extLst>
        </c:dLbl>
      </c:pivotFmt>
      <c:pivotFmt>
        <c:idx val="2"/>
        <c:spPr>
          <a:solidFill>
            <a:srgbClr val="FFC000"/>
          </a:solidFill>
        </c:spPr>
        <c:marker>
          <c:symbol val="none"/>
        </c:marker>
        <c:dLbl>
          <c:idx val="0"/>
          <c:delete val="1"/>
          <c:extLst>
            <c:ext xmlns:c15="http://schemas.microsoft.com/office/drawing/2012/chart" uri="{CE6537A1-D6FC-4f65-9D91-7224C49458BB}"/>
          </c:extLst>
        </c:dLbl>
      </c:pivotFmt>
      <c:pivotFmt>
        <c:idx val="3"/>
        <c:spPr>
          <a:solidFill>
            <a:srgbClr val="FF0000"/>
          </a:solidFill>
        </c:spPr>
        <c:marker>
          <c:symbol val="none"/>
        </c:marker>
        <c:dLbl>
          <c:idx val="0"/>
          <c:delete val="1"/>
          <c:extLst>
            <c:ext xmlns:c15="http://schemas.microsoft.com/office/drawing/2012/chart" uri="{CE6537A1-D6FC-4f65-9D91-7224C49458BB}"/>
          </c:extLst>
        </c:dLbl>
      </c:pivotFmt>
      <c:pivotFmt>
        <c:idx val="4"/>
        <c:spPr>
          <a:solidFill>
            <a:srgbClr val="00B050"/>
          </a:solidFill>
        </c:spPr>
        <c:marker>
          <c:symbol val="none"/>
        </c:marker>
        <c:dLbl>
          <c:idx val="0"/>
          <c:delete val="1"/>
          <c:extLst>
            <c:ext xmlns:c15="http://schemas.microsoft.com/office/drawing/2012/chart" uri="{CE6537A1-D6FC-4f65-9D91-7224C49458BB}"/>
          </c:extLst>
        </c:dLbl>
      </c:pivotFmt>
      <c:pivotFmt>
        <c:idx val="5"/>
        <c:spPr>
          <a:solidFill>
            <a:srgbClr val="FFFF00"/>
          </a:solidFill>
        </c:spPr>
        <c:marker>
          <c:symbol val="none"/>
        </c:marker>
        <c:dLbl>
          <c:idx val="0"/>
          <c:delete val="1"/>
          <c:extLst>
            <c:ext xmlns:c15="http://schemas.microsoft.com/office/drawing/2012/chart" uri="{CE6537A1-D6FC-4f65-9D91-7224C49458BB}"/>
          </c:extLst>
        </c:dLbl>
      </c:pivotFmt>
      <c:pivotFmt>
        <c:idx val="6"/>
        <c:spPr>
          <a:solidFill>
            <a:srgbClr val="FFC000"/>
          </a:solidFill>
        </c:spPr>
        <c:marker>
          <c:symbol val="none"/>
        </c:marker>
        <c:dLbl>
          <c:idx val="0"/>
          <c:delete val="1"/>
          <c:extLst>
            <c:ext xmlns:c15="http://schemas.microsoft.com/office/drawing/2012/chart" uri="{CE6537A1-D6FC-4f65-9D91-7224C49458BB}"/>
          </c:extLst>
        </c:dLbl>
      </c:pivotFmt>
      <c:pivotFmt>
        <c:idx val="7"/>
        <c:spPr>
          <a:solidFill>
            <a:srgbClr val="FF0000"/>
          </a:solidFill>
        </c:spPr>
        <c:marker>
          <c:symbol val="none"/>
        </c:marker>
        <c:dLbl>
          <c:idx val="0"/>
          <c:delete val="1"/>
          <c:extLst>
            <c:ext xmlns:c15="http://schemas.microsoft.com/office/drawing/2012/chart" uri="{CE6537A1-D6FC-4f65-9D91-7224C49458BB}"/>
          </c:extLst>
        </c:dLbl>
      </c:pivotFmt>
      <c:pivotFmt>
        <c:idx val="8"/>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'Synthèse générale graphes24'!$B$182:$B$183</c:f>
              <c:strCache>
                <c:ptCount val="1"/>
                <c:pt idx="0">
                  <c:v>V</c:v>
                </c:pt>
              </c:strCache>
            </c:strRef>
          </c:tx>
          <c:spPr>
            <a:solidFill>
              <a:srgbClr val="00B050"/>
            </a:solidFill>
          </c:spPr>
          <c:invertIfNegative val="0"/>
          <c:cat>
            <c:strRef>
              <c:f>'Synthèse générale graphes24'!$A$184:$A$207</c:f>
              <c:strCache>
                <c:ptCount val="23"/>
                <c:pt idx="0">
                  <c:v>22:Manque de formation</c:v>
                </c:pt>
                <c:pt idx="1">
                  <c:v>09:Installations sanitaires </c:v>
                </c:pt>
                <c:pt idx="2">
                  <c:v>26:Posture pénibles avec positions forcées des articulations</c:v>
                </c:pt>
                <c:pt idx="3">
                  <c:v>12:Manutention mécanique</c:v>
                </c:pt>
                <c:pt idx="4">
                  <c:v>25:Accès chantier</c:v>
                </c:pt>
                <c:pt idx="5">
                  <c:v>06:Aération et l’assainissement </c:v>
                </c:pt>
                <c:pt idx="6">
                  <c:v>24:Ergonomie du poste de travail</c:v>
                </c:pt>
                <c:pt idx="7">
                  <c:v>13:Travail sur écran</c:v>
                </c:pt>
                <c:pt idx="8">
                  <c:v>01:Incendie, d’explosion</c:v>
                </c:pt>
                <c:pt idx="9">
                  <c:v>02:Electricité</c:v>
                </c:pt>
                <c:pt idx="10">
                  <c:v>07:Eclairage</c:v>
                </c:pt>
                <c:pt idx="11">
                  <c:v>05:Ambiances thermiques (climatiques)</c:v>
                </c:pt>
                <c:pt idx="12">
                  <c:v>23:Effondrements et aux chutes d’objets</c:v>
                </c:pt>
                <c:pt idx="13">
                  <c:v>21:Manque d’hygiène</c:v>
                </c:pt>
                <c:pt idx="14">
                  <c:v>03:Produits, émissions et déchets</c:v>
                </c:pt>
                <c:pt idx="15">
                  <c:v>20:Présence de public, d’objet précieux (œuvre, valeur…)</c:v>
                </c:pt>
                <c:pt idx="16">
                  <c:v>10:Machines, outils et équipements de travail</c:v>
                </c:pt>
                <c:pt idx="17">
                  <c:v>19:Organisation de travail</c:v>
                </c:pt>
                <c:pt idx="18">
                  <c:v>17:Circulations et aux déplacements (heurt, collision, …)</c:v>
                </c:pt>
                <c:pt idx="19">
                  <c:v>08:Bruit</c:v>
                </c:pt>
                <c:pt idx="20">
                  <c:v>04:Déplacement de plain-pied et travail en hauteur</c:v>
                </c:pt>
                <c:pt idx="21">
                  <c:v>11:Manutention manuelle</c:v>
                </c:pt>
                <c:pt idx="22">
                  <c:v>14:Risques psychosociaux *</c:v>
                </c:pt>
              </c:strCache>
            </c:strRef>
          </c:cat>
          <c:val>
            <c:numRef>
              <c:f>'Synthèse générale graphes24'!$B$184:$B$207</c:f>
              <c:numCache>
                <c:formatCode>General</c:formatCode>
                <c:ptCount val="23"/>
                <c:pt idx="1">
                  <c:v>1</c:v>
                </c:pt>
                <c:pt idx="2">
                  <c:v>1</c:v>
                </c:pt>
                <c:pt idx="3">
                  <c:v>2</c:v>
                </c:pt>
                <c:pt idx="4">
                  <c:v>2</c:v>
                </c:pt>
                <c:pt idx="5">
                  <c:v>1</c:v>
                </c:pt>
                <c:pt idx="6">
                  <c:v>1</c:v>
                </c:pt>
                <c:pt idx="7">
                  <c:v>5</c:v>
                </c:pt>
                <c:pt idx="9">
                  <c:v>4</c:v>
                </c:pt>
                <c:pt idx="10">
                  <c:v>12</c:v>
                </c:pt>
                <c:pt idx="11">
                  <c:v>7</c:v>
                </c:pt>
                <c:pt idx="12">
                  <c:v>10</c:v>
                </c:pt>
                <c:pt idx="13">
                  <c:v>6</c:v>
                </c:pt>
                <c:pt idx="14">
                  <c:v>10</c:v>
                </c:pt>
                <c:pt idx="15">
                  <c:v>14</c:v>
                </c:pt>
                <c:pt idx="16">
                  <c:v>10</c:v>
                </c:pt>
                <c:pt idx="17">
                  <c:v>10</c:v>
                </c:pt>
                <c:pt idx="18">
                  <c:v>9</c:v>
                </c:pt>
                <c:pt idx="19">
                  <c:v>17</c:v>
                </c:pt>
                <c:pt idx="20">
                  <c:v>15</c:v>
                </c:pt>
                <c:pt idx="21">
                  <c:v>33</c:v>
                </c:pt>
                <c:pt idx="22">
                  <c:v>50</c:v>
                </c:pt>
              </c:numCache>
            </c:numRef>
          </c:val>
          <c:extLst>
            <c:ext xmlns:c16="http://schemas.microsoft.com/office/drawing/2014/chart" uri="{C3380CC4-5D6E-409C-BE32-E72D297353CC}">
              <c16:uniqueId val="{00000000-981B-4FC5-BC8B-DC8FFACC1B30}"/>
            </c:ext>
          </c:extLst>
        </c:ser>
        <c:ser>
          <c:idx val="1"/>
          <c:order val="1"/>
          <c:tx>
            <c:strRef>
              <c:f>'Synthèse générale graphes24'!$C$182:$C$183</c:f>
              <c:strCache>
                <c:ptCount val="1"/>
                <c:pt idx="0">
                  <c:v>J</c:v>
                </c:pt>
              </c:strCache>
            </c:strRef>
          </c:tx>
          <c:spPr>
            <a:solidFill>
              <a:srgbClr val="FFFF00"/>
            </a:solidFill>
          </c:spPr>
          <c:invertIfNegative val="0"/>
          <c:cat>
            <c:strRef>
              <c:f>'Synthèse générale graphes24'!$A$184:$A$207</c:f>
              <c:strCache>
                <c:ptCount val="23"/>
                <c:pt idx="0">
                  <c:v>22:Manque de formation</c:v>
                </c:pt>
                <c:pt idx="1">
                  <c:v>09:Installations sanitaires </c:v>
                </c:pt>
                <c:pt idx="2">
                  <c:v>26:Posture pénibles avec positions forcées des articulations</c:v>
                </c:pt>
                <c:pt idx="3">
                  <c:v>12:Manutention mécanique</c:v>
                </c:pt>
                <c:pt idx="4">
                  <c:v>25:Accès chantier</c:v>
                </c:pt>
                <c:pt idx="5">
                  <c:v>06:Aération et l’assainissement </c:v>
                </c:pt>
                <c:pt idx="6">
                  <c:v>24:Ergonomie du poste de travail</c:v>
                </c:pt>
                <c:pt idx="7">
                  <c:v>13:Travail sur écran</c:v>
                </c:pt>
                <c:pt idx="8">
                  <c:v>01:Incendie, d’explosion</c:v>
                </c:pt>
                <c:pt idx="9">
                  <c:v>02:Electricité</c:v>
                </c:pt>
                <c:pt idx="10">
                  <c:v>07:Eclairage</c:v>
                </c:pt>
                <c:pt idx="11">
                  <c:v>05:Ambiances thermiques (climatiques)</c:v>
                </c:pt>
                <c:pt idx="12">
                  <c:v>23:Effondrements et aux chutes d’objets</c:v>
                </c:pt>
                <c:pt idx="13">
                  <c:v>21:Manque d’hygiène</c:v>
                </c:pt>
                <c:pt idx="14">
                  <c:v>03:Produits, émissions et déchets</c:v>
                </c:pt>
                <c:pt idx="15">
                  <c:v>20:Présence de public, d’objet précieux (œuvre, valeur…)</c:v>
                </c:pt>
                <c:pt idx="16">
                  <c:v>10:Machines, outils et équipements de travail</c:v>
                </c:pt>
                <c:pt idx="17">
                  <c:v>19:Organisation de travail</c:v>
                </c:pt>
                <c:pt idx="18">
                  <c:v>17:Circulations et aux déplacements (heurt, collision, …)</c:v>
                </c:pt>
                <c:pt idx="19">
                  <c:v>08:Bruit</c:v>
                </c:pt>
                <c:pt idx="20">
                  <c:v>04:Déplacement de plain-pied et travail en hauteur</c:v>
                </c:pt>
                <c:pt idx="21">
                  <c:v>11:Manutention manuelle</c:v>
                </c:pt>
                <c:pt idx="22">
                  <c:v>14:Risques psychosociaux *</c:v>
                </c:pt>
              </c:strCache>
            </c:strRef>
          </c:cat>
          <c:val>
            <c:numRef>
              <c:f>'Synthèse générale graphes24'!$C$184:$C$207</c:f>
              <c:numCache>
                <c:formatCode>General</c:formatCode>
                <c:ptCount val="23"/>
                <c:pt idx="0">
                  <c:v>1</c:v>
                </c:pt>
                <c:pt idx="1">
                  <c:v>1</c:v>
                </c:pt>
                <c:pt idx="2">
                  <c:v>1</c:v>
                </c:pt>
                <c:pt idx="4">
                  <c:v>1</c:v>
                </c:pt>
                <c:pt idx="5">
                  <c:v>3</c:v>
                </c:pt>
                <c:pt idx="6">
                  <c:v>5</c:v>
                </c:pt>
                <c:pt idx="7">
                  <c:v>3</c:v>
                </c:pt>
                <c:pt idx="8">
                  <c:v>2</c:v>
                </c:pt>
                <c:pt idx="9">
                  <c:v>1</c:v>
                </c:pt>
                <c:pt idx="10">
                  <c:v>1</c:v>
                </c:pt>
                <c:pt idx="11">
                  <c:v>7</c:v>
                </c:pt>
                <c:pt idx="12">
                  <c:v>4</c:v>
                </c:pt>
                <c:pt idx="13">
                  <c:v>10</c:v>
                </c:pt>
                <c:pt idx="14">
                  <c:v>7</c:v>
                </c:pt>
                <c:pt idx="15">
                  <c:v>4</c:v>
                </c:pt>
                <c:pt idx="16">
                  <c:v>9</c:v>
                </c:pt>
                <c:pt idx="17">
                  <c:v>10</c:v>
                </c:pt>
                <c:pt idx="18">
                  <c:v>5</c:v>
                </c:pt>
                <c:pt idx="19">
                  <c:v>16</c:v>
                </c:pt>
                <c:pt idx="20">
                  <c:v>21</c:v>
                </c:pt>
                <c:pt idx="21">
                  <c:v>25</c:v>
                </c:pt>
                <c:pt idx="22">
                  <c:v>61</c:v>
                </c:pt>
              </c:numCache>
            </c:numRef>
          </c:val>
          <c:extLst>
            <c:ext xmlns:c16="http://schemas.microsoft.com/office/drawing/2014/chart" uri="{C3380CC4-5D6E-409C-BE32-E72D297353CC}">
              <c16:uniqueId val="{00000001-981B-4FC5-BC8B-DC8FFACC1B30}"/>
            </c:ext>
          </c:extLst>
        </c:ser>
        <c:ser>
          <c:idx val="2"/>
          <c:order val="2"/>
          <c:tx>
            <c:strRef>
              <c:f>'Synthèse générale graphes24'!$D$182:$D$183</c:f>
              <c:strCache>
                <c:ptCount val="1"/>
                <c:pt idx="0">
                  <c:v>O</c:v>
                </c:pt>
              </c:strCache>
            </c:strRef>
          </c:tx>
          <c:spPr>
            <a:solidFill>
              <a:srgbClr val="FFC000"/>
            </a:solidFill>
          </c:spPr>
          <c:invertIfNegative val="0"/>
          <c:cat>
            <c:strRef>
              <c:f>'Synthèse générale graphes24'!$A$184:$A$207</c:f>
              <c:strCache>
                <c:ptCount val="23"/>
                <c:pt idx="0">
                  <c:v>22:Manque de formation</c:v>
                </c:pt>
                <c:pt idx="1">
                  <c:v>09:Installations sanitaires </c:v>
                </c:pt>
                <c:pt idx="2">
                  <c:v>26:Posture pénibles avec positions forcées des articulations</c:v>
                </c:pt>
                <c:pt idx="3">
                  <c:v>12:Manutention mécanique</c:v>
                </c:pt>
                <c:pt idx="4">
                  <c:v>25:Accès chantier</c:v>
                </c:pt>
                <c:pt idx="5">
                  <c:v>06:Aération et l’assainissement </c:v>
                </c:pt>
                <c:pt idx="6">
                  <c:v>24:Ergonomie du poste de travail</c:v>
                </c:pt>
                <c:pt idx="7">
                  <c:v>13:Travail sur écran</c:v>
                </c:pt>
                <c:pt idx="8">
                  <c:v>01:Incendie, d’explosion</c:v>
                </c:pt>
                <c:pt idx="9">
                  <c:v>02:Electricité</c:v>
                </c:pt>
                <c:pt idx="10">
                  <c:v>07:Eclairage</c:v>
                </c:pt>
                <c:pt idx="11">
                  <c:v>05:Ambiances thermiques (climatiques)</c:v>
                </c:pt>
                <c:pt idx="12">
                  <c:v>23:Effondrements et aux chutes d’objets</c:v>
                </c:pt>
                <c:pt idx="13">
                  <c:v>21:Manque d’hygiène</c:v>
                </c:pt>
                <c:pt idx="14">
                  <c:v>03:Produits, émissions et déchets</c:v>
                </c:pt>
                <c:pt idx="15">
                  <c:v>20:Présence de public, d’objet précieux (œuvre, valeur…)</c:v>
                </c:pt>
                <c:pt idx="16">
                  <c:v>10:Machines, outils et équipements de travail</c:v>
                </c:pt>
                <c:pt idx="17">
                  <c:v>19:Organisation de travail</c:v>
                </c:pt>
                <c:pt idx="18">
                  <c:v>17:Circulations et aux déplacements (heurt, collision, …)</c:v>
                </c:pt>
                <c:pt idx="19">
                  <c:v>08:Bruit</c:v>
                </c:pt>
                <c:pt idx="20">
                  <c:v>04:Déplacement de plain-pied et travail en hauteur</c:v>
                </c:pt>
                <c:pt idx="21">
                  <c:v>11:Manutention manuelle</c:v>
                </c:pt>
                <c:pt idx="22">
                  <c:v>14:Risques psychosociaux *</c:v>
                </c:pt>
              </c:strCache>
            </c:strRef>
          </c:cat>
          <c:val>
            <c:numRef>
              <c:f>'Synthèse générale graphes24'!$D$184:$D$207</c:f>
              <c:numCache>
                <c:formatCode>General</c:formatCode>
                <c:ptCount val="23"/>
                <c:pt idx="3">
                  <c:v>1</c:v>
                </c:pt>
                <c:pt idx="8">
                  <c:v>8</c:v>
                </c:pt>
                <c:pt idx="9">
                  <c:v>7</c:v>
                </c:pt>
                <c:pt idx="12">
                  <c:v>1</c:v>
                </c:pt>
                <c:pt idx="16">
                  <c:v>1</c:v>
                </c:pt>
                <c:pt idx="17">
                  <c:v>5</c:v>
                </c:pt>
                <c:pt idx="18">
                  <c:v>11</c:v>
                </c:pt>
                <c:pt idx="20">
                  <c:v>2</c:v>
                </c:pt>
                <c:pt idx="22">
                  <c:v>1</c:v>
                </c:pt>
              </c:numCache>
            </c:numRef>
          </c:val>
          <c:extLst>
            <c:ext xmlns:c16="http://schemas.microsoft.com/office/drawing/2014/chart" uri="{C3380CC4-5D6E-409C-BE32-E72D297353CC}">
              <c16:uniqueId val="{00000002-981B-4FC5-BC8B-DC8FFACC1B30}"/>
            </c:ext>
          </c:extLst>
        </c:ser>
        <c:ser>
          <c:idx val="3"/>
          <c:order val="3"/>
          <c:tx>
            <c:strRef>
              <c:f>'Synthèse générale graphes24'!$E$182:$E$183</c:f>
              <c:strCache>
                <c:ptCount val="1"/>
                <c:pt idx="0">
                  <c:v>R</c:v>
                </c:pt>
              </c:strCache>
            </c:strRef>
          </c:tx>
          <c:spPr>
            <a:solidFill>
              <a:srgbClr val="FF0000"/>
            </a:solidFill>
          </c:spPr>
          <c:invertIfNegative val="0"/>
          <c:cat>
            <c:strRef>
              <c:f>'Synthèse générale graphes24'!$A$184:$A$207</c:f>
              <c:strCache>
                <c:ptCount val="23"/>
                <c:pt idx="0">
                  <c:v>22:Manque de formation</c:v>
                </c:pt>
                <c:pt idx="1">
                  <c:v>09:Installations sanitaires </c:v>
                </c:pt>
                <c:pt idx="2">
                  <c:v>26:Posture pénibles avec positions forcées des articulations</c:v>
                </c:pt>
                <c:pt idx="3">
                  <c:v>12:Manutention mécanique</c:v>
                </c:pt>
                <c:pt idx="4">
                  <c:v>25:Accès chantier</c:v>
                </c:pt>
                <c:pt idx="5">
                  <c:v>06:Aération et l’assainissement </c:v>
                </c:pt>
                <c:pt idx="6">
                  <c:v>24:Ergonomie du poste de travail</c:v>
                </c:pt>
                <c:pt idx="7">
                  <c:v>13:Travail sur écran</c:v>
                </c:pt>
                <c:pt idx="8">
                  <c:v>01:Incendie, d’explosion</c:v>
                </c:pt>
                <c:pt idx="9">
                  <c:v>02:Electricité</c:v>
                </c:pt>
                <c:pt idx="10">
                  <c:v>07:Eclairage</c:v>
                </c:pt>
                <c:pt idx="11">
                  <c:v>05:Ambiances thermiques (climatiques)</c:v>
                </c:pt>
                <c:pt idx="12">
                  <c:v>23:Effondrements et aux chutes d’objets</c:v>
                </c:pt>
                <c:pt idx="13">
                  <c:v>21:Manque d’hygiène</c:v>
                </c:pt>
                <c:pt idx="14">
                  <c:v>03:Produits, émissions et déchets</c:v>
                </c:pt>
                <c:pt idx="15">
                  <c:v>20:Présence de public, d’objet précieux (œuvre, valeur…)</c:v>
                </c:pt>
                <c:pt idx="16">
                  <c:v>10:Machines, outils et équipements de travail</c:v>
                </c:pt>
                <c:pt idx="17">
                  <c:v>19:Organisation de travail</c:v>
                </c:pt>
                <c:pt idx="18">
                  <c:v>17:Circulations et aux déplacements (heurt, collision, …)</c:v>
                </c:pt>
                <c:pt idx="19">
                  <c:v>08:Bruit</c:v>
                </c:pt>
                <c:pt idx="20">
                  <c:v>04:Déplacement de plain-pied et travail en hauteur</c:v>
                </c:pt>
                <c:pt idx="21">
                  <c:v>11:Manutention manuelle</c:v>
                </c:pt>
                <c:pt idx="22">
                  <c:v>14:Risques psychosociaux *</c:v>
                </c:pt>
              </c:strCache>
            </c:strRef>
          </c:cat>
          <c:val>
            <c:numRef>
              <c:f>'Synthèse générale graphes24'!$E$184:$E$207</c:f>
              <c:numCache>
                <c:formatCode>General</c:formatCode>
                <c:ptCount val="23"/>
                <c:pt idx="18">
                  <c:v>1</c:v>
                </c:pt>
                <c:pt idx="20">
                  <c:v>1</c:v>
                </c:pt>
                <c:pt idx="22">
                  <c:v>2</c:v>
                </c:pt>
              </c:numCache>
            </c:numRef>
          </c:val>
          <c:extLst>
            <c:ext xmlns:c16="http://schemas.microsoft.com/office/drawing/2014/chart" uri="{C3380CC4-5D6E-409C-BE32-E72D297353CC}">
              <c16:uniqueId val="{00000003-981B-4FC5-BC8B-DC8FFACC1B30}"/>
            </c:ext>
          </c:extLst>
        </c:ser>
        <c:dLbls>
          <c:showLegendKey val="0"/>
          <c:showVal val="0"/>
          <c:showCatName val="0"/>
          <c:showSerName val="0"/>
          <c:showPercent val="0"/>
          <c:showBubbleSize val="0"/>
        </c:dLbls>
        <c:gapWidth val="55"/>
        <c:overlap val="100"/>
        <c:axId val="521271992"/>
        <c:axId val="1"/>
      </c:barChart>
      <c:catAx>
        <c:axId val="521271992"/>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71992"/>
        <c:crosses val="autoZero"/>
        <c:crossBetween val="between"/>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graphes24!Tableau croisé dynamique4</c:name>
    <c:fmtId val="1"/>
  </c:pivotSource>
  <c:chart>
    <c:title>
      <c:tx>
        <c:rich>
          <a:bodyPr/>
          <a:lstStyle/>
          <a:p>
            <a:pPr>
              <a:defRPr sz="1800" b="1" i="0" u="none" strike="noStrike" baseline="0">
                <a:solidFill>
                  <a:srgbClr val="000000"/>
                </a:solidFill>
                <a:latin typeface="Calibri"/>
                <a:ea typeface="Calibri"/>
                <a:cs typeface="Calibri"/>
              </a:defRPr>
            </a:pPr>
            <a:r>
              <a:rPr lang="fr-FR"/>
              <a:t>Ventilation des risques selon la criticité</a:t>
            </a:r>
          </a:p>
        </c:rich>
      </c:tx>
      <c:overlay val="0"/>
      <c:spPr>
        <a:noFill/>
        <a:ln w="25400">
          <a:noFill/>
        </a:ln>
      </c:spPr>
    </c:title>
    <c:autoTitleDeleted val="0"/>
    <c:pivotFmts>
      <c:pivotFmt>
        <c:idx val="0"/>
        <c:marker>
          <c:symbol val="none"/>
        </c:marker>
        <c:dLbl>
          <c:idx val="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FF00"/>
          </a:solidFill>
        </c:spPr>
      </c:pivotFmt>
      <c:pivotFmt>
        <c:idx val="2"/>
        <c:spPr>
          <a:solidFill>
            <a:srgbClr val="FFC000"/>
          </a:solidFill>
        </c:spPr>
      </c:pivotFmt>
      <c:pivotFmt>
        <c:idx val="3"/>
        <c:spPr>
          <a:solidFill>
            <a:srgbClr val="FF0000"/>
          </a:solidFill>
        </c:spPr>
      </c:pivotFmt>
      <c:pivotFmt>
        <c:idx val="4"/>
        <c:spPr>
          <a:solidFill>
            <a:srgbClr val="00B050"/>
          </a:solidFill>
        </c:spPr>
      </c:pivotFmt>
      <c:pivotFmt>
        <c:idx val="5"/>
        <c:marker>
          <c:symbol val="none"/>
        </c:marker>
        <c:dLbl>
          <c:idx val="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1"/>
          <c:showBubbleSize val="0"/>
          <c:extLst>
            <c:ext xmlns:c15="http://schemas.microsoft.com/office/drawing/2012/chart" uri="{CE6537A1-D6FC-4f65-9D91-7224C49458BB}"/>
          </c:extLst>
        </c:dLbl>
      </c:pivotFmt>
      <c:pivotFmt>
        <c:idx val="6"/>
        <c:spPr>
          <a:solidFill>
            <a:srgbClr val="FFFF00"/>
          </a:solidFill>
        </c:spPr>
      </c:pivotFmt>
      <c:pivotFmt>
        <c:idx val="7"/>
        <c:spPr>
          <a:solidFill>
            <a:srgbClr val="FFC000"/>
          </a:solidFill>
        </c:spPr>
      </c:pivotFmt>
      <c:pivotFmt>
        <c:idx val="8"/>
        <c:spPr>
          <a:solidFill>
            <a:srgbClr val="FF0000"/>
          </a:solidFill>
        </c:spPr>
      </c:pivotFmt>
      <c:pivotFmt>
        <c:idx val="9"/>
        <c:spPr>
          <a:solidFill>
            <a:srgbClr val="00B050"/>
          </a:solidFill>
        </c:spPr>
      </c:pivotFmt>
    </c:pivotFmts>
    <c:plotArea>
      <c:layout/>
      <c:pieChart>
        <c:varyColors val="1"/>
        <c:ser>
          <c:idx val="0"/>
          <c:order val="0"/>
          <c:tx>
            <c:strRef>
              <c:f>'Synthèse générale graphes24'!$B$209:$B$210</c:f>
              <c:strCache>
                <c:ptCount val="1"/>
                <c:pt idx="0">
                  <c:v>Total</c:v>
                </c:pt>
              </c:strCache>
            </c:strRef>
          </c:tx>
          <c:dPt>
            <c:idx val="0"/>
            <c:bubble3D val="0"/>
            <c:spPr>
              <a:solidFill>
                <a:srgbClr val="FFFF00"/>
              </a:solidFill>
            </c:spPr>
            <c:extLst>
              <c:ext xmlns:c16="http://schemas.microsoft.com/office/drawing/2014/chart" uri="{C3380CC4-5D6E-409C-BE32-E72D297353CC}">
                <c16:uniqueId val="{00000001-D0E7-43D1-97CF-40F9C81D6E01}"/>
              </c:ext>
            </c:extLst>
          </c:dPt>
          <c:dPt>
            <c:idx val="1"/>
            <c:bubble3D val="0"/>
            <c:spPr>
              <a:solidFill>
                <a:srgbClr val="FFC000"/>
              </a:solidFill>
            </c:spPr>
            <c:extLst>
              <c:ext xmlns:c16="http://schemas.microsoft.com/office/drawing/2014/chart" uri="{C3380CC4-5D6E-409C-BE32-E72D297353CC}">
                <c16:uniqueId val="{00000003-D0E7-43D1-97CF-40F9C81D6E01}"/>
              </c:ext>
            </c:extLst>
          </c:dPt>
          <c:dPt>
            <c:idx val="2"/>
            <c:bubble3D val="0"/>
            <c:spPr>
              <a:solidFill>
                <a:srgbClr val="FF0000"/>
              </a:solidFill>
            </c:spPr>
            <c:extLst>
              <c:ext xmlns:c16="http://schemas.microsoft.com/office/drawing/2014/chart" uri="{C3380CC4-5D6E-409C-BE32-E72D297353CC}">
                <c16:uniqueId val="{00000005-D0E7-43D1-97CF-40F9C81D6E01}"/>
              </c:ext>
            </c:extLst>
          </c:dPt>
          <c:dPt>
            <c:idx val="3"/>
            <c:bubble3D val="0"/>
            <c:spPr>
              <a:solidFill>
                <a:srgbClr val="00B050"/>
              </a:solidFill>
            </c:spPr>
            <c:extLst>
              <c:ext xmlns:c16="http://schemas.microsoft.com/office/drawing/2014/chart" uri="{C3380CC4-5D6E-409C-BE32-E72D297353CC}">
                <c16:uniqueId val="{00000007-D0E7-43D1-97CF-40F9C81D6E01}"/>
              </c:ext>
            </c:extLst>
          </c:dPt>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showLegendKey val="0"/>
            <c:showVal val="1"/>
            <c:showCatName val="0"/>
            <c:showSerName val="0"/>
            <c:showPercent val="1"/>
            <c:showBubbleSize val="0"/>
            <c:showLeaderLines val="1"/>
            <c:extLst>
              <c:ext xmlns:c15="http://schemas.microsoft.com/office/drawing/2012/chart" uri="{CE6537A1-D6FC-4f65-9D91-7224C49458BB}"/>
            </c:extLst>
          </c:dLbls>
          <c:cat>
            <c:strRef>
              <c:f>'Synthèse générale graphes24'!$A$211:$A$215</c:f>
              <c:strCache>
                <c:ptCount val="4"/>
                <c:pt idx="0">
                  <c:v>J</c:v>
                </c:pt>
                <c:pt idx="1">
                  <c:v>O</c:v>
                </c:pt>
                <c:pt idx="2">
                  <c:v>R</c:v>
                </c:pt>
                <c:pt idx="3">
                  <c:v>V</c:v>
                </c:pt>
              </c:strCache>
            </c:strRef>
          </c:cat>
          <c:val>
            <c:numRef>
              <c:f>'Synthèse générale graphes24'!$B$211:$B$215</c:f>
              <c:numCache>
                <c:formatCode>General</c:formatCode>
                <c:ptCount val="4"/>
                <c:pt idx="0">
                  <c:v>198</c:v>
                </c:pt>
                <c:pt idx="1">
                  <c:v>37</c:v>
                </c:pt>
                <c:pt idx="2">
                  <c:v>4</c:v>
                </c:pt>
                <c:pt idx="3">
                  <c:v>220</c:v>
                </c:pt>
              </c:numCache>
            </c:numRef>
          </c:val>
          <c:extLst>
            <c:ext xmlns:c16="http://schemas.microsoft.com/office/drawing/2014/chart" uri="{C3380CC4-5D6E-409C-BE32-E72D297353CC}">
              <c16:uniqueId val="{00000008-D0E7-43D1-97CF-40F9C81D6E01}"/>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022" l="0.70000000000000018" r="0.70000000000000018" t="0.75000000000000022" header="0.3000000000000001" footer="0.3000000000000001"/>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800" b="1" i="0" u="none" strike="noStrike" baseline="0">
              <a:solidFill>
                <a:srgbClr val="000000"/>
              </a:solidFill>
              <a:latin typeface="Calibri"/>
              <a:ea typeface="Calibri"/>
              <a:cs typeface="Calibri"/>
            </a:defRPr>
          </a:pPr>
          <a:endParaRPr lang="fr-FR"/>
        </a:p>
      </c:txPr>
    </c:title>
    <c:autoTitleDeleted val="0"/>
    <c:plotArea>
      <c:layout>
        <c:manualLayout>
          <c:layoutTarget val="inner"/>
          <c:xMode val="edge"/>
          <c:yMode val="edge"/>
          <c:x val="0.37879724192891728"/>
          <c:y val="8.4068727520171097E-2"/>
          <c:w val="0.58846383063503205"/>
          <c:h val="0.83783286348465702"/>
        </c:manualLayout>
      </c:layout>
      <c:barChart>
        <c:barDir val="bar"/>
        <c:grouping val="stacked"/>
        <c:varyColors val="0"/>
        <c:ser>
          <c:idx val="0"/>
          <c:order val="0"/>
          <c:tx>
            <c:strRef>
              <c:f>'Synthèse générale graphes24'!$H$229</c:f>
              <c:strCache>
                <c:ptCount val="1"/>
                <c:pt idx="0">
                  <c:v>Nombre d'actions préconisées</c:v>
                </c:pt>
              </c:strCache>
            </c:strRef>
          </c:tx>
          <c:invertIfNegative val="0"/>
          <c:cat>
            <c:strRef>
              <c:f>'Synthèse générale graphes24'!$A$230:$A$251</c:f>
              <c:strCache>
                <c:ptCount val="22"/>
                <c:pt idx="0">
                  <c:v>01:Incendie, d’explosion</c:v>
                </c:pt>
                <c:pt idx="1">
                  <c:v>02:Electricité</c:v>
                </c:pt>
                <c:pt idx="2">
                  <c:v>03:Produits, émissions et déchets</c:v>
                </c:pt>
                <c:pt idx="3">
                  <c:v>04:Déplacement de plain-pied et travail en hauteur</c:v>
                </c:pt>
                <c:pt idx="4">
                  <c:v>05:Ambiances thermiques (climatiques)</c:v>
                </c:pt>
                <c:pt idx="5">
                  <c:v>07:Eclairage</c:v>
                </c:pt>
                <c:pt idx="6">
                  <c:v>08:Bruit</c:v>
                </c:pt>
                <c:pt idx="7">
                  <c:v>09:Installations sanitaires </c:v>
                </c:pt>
                <c:pt idx="8">
                  <c:v>10:Machines, outils et équipements de travail</c:v>
                </c:pt>
                <c:pt idx="9">
                  <c:v>11:Manutention manuelle</c:v>
                </c:pt>
                <c:pt idx="10">
                  <c:v>12:Manutention mécanique</c:v>
                </c:pt>
                <c:pt idx="11">
                  <c:v>13:Travail sur écran</c:v>
                </c:pt>
                <c:pt idx="12">
                  <c:v>14:Risques psychosociaux *</c:v>
                </c:pt>
                <c:pt idx="13">
                  <c:v>17:Circulations et aux déplacements (heurt, collision, …)</c:v>
                </c:pt>
                <c:pt idx="14">
                  <c:v>19:Organisation de travail</c:v>
                </c:pt>
                <c:pt idx="15">
                  <c:v>20:Présence de public, d’objet précieux (œuvre, valeur…)</c:v>
                </c:pt>
                <c:pt idx="16">
                  <c:v>21:Manque d’hygiène</c:v>
                </c:pt>
                <c:pt idx="17">
                  <c:v>22:Manque de formation</c:v>
                </c:pt>
                <c:pt idx="18">
                  <c:v>23:Effondrements et aux chutes d’objets</c:v>
                </c:pt>
                <c:pt idx="19">
                  <c:v>24:Ergonomie du poste de travail</c:v>
                </c:pt>
                <c:pt idx="20">
                  <c:v>25:Accès chantier</c:v>
                </c:pt>
                <c:pt idx="21">
                  <c:v>26:Posture pénibles avec positions forcées des articulations</c:v>
                </c:pt>
              </c:strCache>
            </c:strRef>
          </c:cat>
          <c:val>
            <c:numRef>
              <c:f>'Synthèse générale graphes24'!$H$230:$H$252</c:f>
              <c:numCache>
                <c:formatCode>General</c:formatCode>
                <c:ptCount val="23"/>
                <c:pt idx="0">
                  <c:v>21</c:v>
                </c:pt>
                <c:pt idx="1">
                  <c:v>16</c:v>
                </c:pt>
                <c:pt idx="2">
                  <c:v>28</c:v>
                </c:pt>
                <c:pt idx="3">
                  <c:v>53</c:v>
                </c:pt>
                <c:pt idx="4">
                  <c:v>14</c:v>
                </c:pt>
                <c:pt idx="5">
                  <c:v>9</c:v>
                </c:pt>
                <c:pt idx="6">
                  <c:v>24</c:v>
                </c:pt>
                <c:pt idx="7">
                  <c:v>4</c:v>
                </c:pt>
                <c:pt idx="8">
                  <c:v>30</c:v>
                </c:pt>
                <c:pt idx="9">
                  <c:v>114</c:v>
                </c:pt>
                <c:pt idx="10">
                  <c:v>5</c:v>
                </c:pt>
                <c:pt idx="11">
                  <c:v>18</c:v>
                </c:pt>
                <c:pt idx="12">
                  <c:v>113</c:v>
                </c:pt>
                <c:pt idx="13">
                  <c:v>16</c:v>
                </c:pt>
                <c:pt idx="14">
                  <c:v>33</c:v>
                </c:pt>
                <c:pt idx="15">
                  <c:v>25</c:v>
                </c:pt>
                <c:pt idx="16">
                  <c:v>24</c:v>
                </c:pt>
                <c:pt idx="17">
                  <c:v>2</c:v>
                </c:pt>
                <c:pt idx="18">
                  <c:v>21</c:v>
                </c:pt>
                <c:pt idx="19">
                  <c:v>10</c:v>
                </c:pt>
                <c:pt idx="20">
                  <c:v>3</c:v>
                </c:pt>
                <c:pt idx="21">
                  <c:v>4</c:v>
                </c:pt>
                <c:pt idx="22">
                  <c:v>5</c:v>
                </c:pt>
              </c:numCache>
            </c:numRef>
          </c:val>
          <c:extLst>
            <c:ext xmlns:c16="http://schemas.microsoft.com/office/drawing/2014/chart" uri="{C3380CC4-5D6E-409C-BE32-E72D297353CC}">
              <c16:uniqueId val="{00000000-5584-453F-8E2A-4B5790B5E0FD}"/>
            </c:ext>
          </c:extLst>
        </c:ser>
        <c:dLbls>
          <c:showLegendKey val="0"/>
          <c:showVal val="0"/>
          <c:showCatName val="0"/>
          <c:showSerName val="0"/>
          <c:showPercent val="0"/>
          <c:showBubbleSize val="0"/>
        </c:dLbls>
        <c:gapWidth val="150"/>
        <c:overlap val="100"/>
        <c:axId val="521271664"/>
        <c:axId val="1"/>
      </c:barChart>
      <c:catAx>
        <c:axId val="521271664"/>
        <c:scaling>
          <c:orientation val="minMax"/>
        </c:scaling>
        <c:delete val="0"/>
        <c:axPos val="l"/>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
        <c:crosses val="autoZero"/>
        <c:auto val="1"/>
        <c:lblAlgn val="ctr"/>
        <c:lblOffset val="100"/>
        <c:noMultiLvlLbl val="0"/>
      </c:catAx>
      <c:valAx>
        <c:axId val="1"/>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71664"/>
        <c:crosses val="autoZero"/>
        <c:crossBetween val="between"/>
      </c:valAx>
    </c:plotArea>
    <c:legend>
      <c:legendPos val="r"/>
      <c:layout>
        <c:manualLayout>
          <c:xMode val="edge"/>
          <c:yMode val="edge"/>
          <c:x val="0.84705775246728843"/>
          <c:y val="2.3129197135587256E-3"/>
          <c:w val="0.15162739343928877"/>
          <c:h val="0.11293504271219068"/>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graphes24!Tableau croisé dynamique2</c:name>
    <c:fmtId val="1"/>
  </c:pivotSource>
  <c:chart>
    <c:title>
      <c:tx>
        <c:rich>
          <a:bodyPr/>
          <a:lstStyle/>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Ventilation des Risques priorité 1</a:t>
            </a:r>
          </a:p>
          <a:p>
            <a:pPr>
              <a:defRPr sz="1000" b="0" i="0" u="none" strike="noStrike" baseline="0">
                <a:solidFill>
                  <a:srgbClr val="000000"/>
                </a:solidFill>
                <a:latin typeface="Calibri"/>
                <a:ea typeface="Calibri"/>
                <a:cs typeface="Calibri"/>
              </a:defRPr>
            </a:pPr>
            <a:r>
              <a:rPr lang="fr-FR" sz="1800" b="1" i="0" u="none" strike="noStrike" baseline="0">
                <a:solidFill>
                  <a:srgbClr val="000000"/>
                </a:solidFill>
                <a:latin typeface="Calibri"/>
                <a:cs typeface="Calibri"/>
              </a:rPr>
              <a:t> </a:t>
            </a:r>
          </a:p>
        </c:rich>
      </c:tx>
      <c:overlay val="0"/>
      <c:spPr>
        <a:noFill/>
        <a:ln w="25400">
          <a:noFill/>
        </a:ln>
      </c:spPr>
    </c:title>
    <c:autoTitleDeleted val="0"/>
    <c:pivotFmts>
      <c:pivotFmt>
        <c:idx val="0"/>
        <c:spPr>
          <a:solidFill>
            <a:srgbClr val="FF0000"/>
          </a:solidFill>
        </c:spPr>
        <c:marker>
          <c:symbol val="none"/>
        </c:marker>
        <c:dLbl>
          <c:idx val="0"/>
          <c:delete val="1"/>
          <c:extLst>
            <c:ext xmlns:c15="http://schemas.microsoft.com/office/drawing/2012/chart" uri="{CE6537A1-D6FC-4f65-9D91-7224C49458BB}"/>
          </c:extLst>
        </c:dLbl>
      </c:pivotFmt>
      <c:pivotFmt>
        <c:idx val="1"/>
        <c:spPr>
          <a:solidFill>
            <a:srgbClr val="FF0000"/>
          </a:solidFill>
        </c:spPr>
        <c:marker>
          <c:symbol val="none"/>
        </c:marker>
        <c:dLbl>
          <c:idx val="0"/>
          <c:delete val="1"/>
          <c:extLst>
            <c:ext xmlns:c15="http://schemas.microsoft.com/office/drawing/2012/chart" uri="{CE6537A1-D6FC-4f65-9D91-7224C49458BB}"/>
          </c:extLst>
        </c:dLbl>
      </c:pivotFmt>
      <c:pivotFmt>
        <c:idx val="2"/>
        <c:marker>
          <c:symbol val="none"/>
        </c:marker>
        <c:dLbl>
          <c:idx val="0"/>
          <c:delete val="1"/>
          <c:extLst>
            <c:ext xmlns:c15="http://schemas.microsoft.com/office/drawing/2012/chart" uri="{CE6537A1-D6FC-4f65-9D91-7224C49458BB}"/>
          </c:extLst>
        </c:dLbl>
      </c:pivotFmt>
      <c:pivotFmt>
        <c:idx val="3"/>
        <c:spPr>
          <a:solidFill>
            <a:srgbClr val="FFC000"/>
          </a:solidFill>
        </c:spPr>
        <c:marker>
          <c:symbol val="none"/>
        </c:marker>
        <c:dLbl>
          <c:idx val="0"/>
          <c:delete val="1"/>
          <c:extLst>
            <c:ext xmlns:c15="http://schemas.microsoft.com/office/drawing/2012/chart" uri="{CE6537A1-D6FC-4f65-9D91-7224C49458BB}"/>
          </c:extLst>
        </c:dLbl>
      </c:pivotFmt>
      <c:pivotFmt>
        <c:idx val="4"/>
        <c:marker>
          <c:symbol val="none"/>
        </c:marker>
        <c:dLbl>
          <c:idx val="0"/>
          <c:delete val="1"/>
          <c:extLst>
            <c:ext xmlns:c15="http://schemas.microsoft.com/office/drawing/2012/chart" uri="{CE6537A1-D6FC-4f65-9D91-7224C49458BB}"/>
          </c:extLst>
        </c:dLbl>
      </c:pivotFmt>
    </c:pivotFmts>
    <c:plotArea>
      <c:layout>
        <c:manualLayout>
          <c:layoutTarget val="inner"/>
          <c:xMode val="edge"/>
          <c:yMode val="edge"/>
          <c:x val="0.34385202812112392"/>
          <c:y val="0.24361904761904765"/>
          <c:w val="0.62074734340018223"/>
          <c:h val="0.69449304947992607"/>
        </c:manualLayout>
      </c:layout>
      <c:barChart>
        <c:barDir val="bar"/>
        <c:grouping val="stacked"/>
        <c:varyColors val="0"/>
        <c:ser>
          <c:idx val="0"/>
          <c:order val="0"/>
          <c:tx>
            <c:strRef>
              <c:f>'Synthèse générale graphes24'!$B$256:$B$257</c:f>
              <c:strCache>
                <c:ptCount val="1"/>
                <c:pt idx="0">
                  <c:v>O</c:v>
                </c:pt>
              </c:strCache>
            </c:strRef>
          </c:tx>
          <c:spPr>
            <a:solidFill>
              <a:srgbClr val="FFC000"/>
            </a:solidFill>
          </c:spPr>
          <c:invertIfNegative val="0"/>
          <c:cat>
            <c:strRef>
              <c:f>'Synthèse générale graphes24'!$A$258:$A$267</c:f>
              <c:strCache>
                <c:ptCount val="9"/>
                <c:pt idx="0">
                  <c:v>12:Manutention mécanique</c:v>
                </c:pt>
                <c:pt idx="1">
                  <c:v>10:Machines, outils et équipements de travail</c:v>
                </c:pt>
                <c:pt idx="2">
                  <c:v>23:Effondrements et aux chutes d’objets</c:v>
                </c:pt>
                <c:pt idx="3">
                  <c:v>14:Risques psychosociaux *</c:v>
                </c:pt>
                <c:pt idx="4">
                  <c:v>04:Déplacement de plain-pied et travail en hauteur</c:v>
                </c:pt>
                <c:pt idx="5">
                  <c:v>19:Organisation de travail</c:v>
                </c:pt>
                <c:pt idx="6">
                  <c:v>02:Electricité</c:v>
                </c:pt>
                <c:pt idx="7">
                  <c:v>01:Incendie, d’explosion</c:v>
                </c:pt>
                <c:pt idx="8">
                  <c:v>17:Circulations et aux déplacements (heurt, collision, …)</c:v>
                </c:pt>
              </c:strCache>
            </c:strRef>
          </c:cat>
          <c:val>
            <c:numRef>
              <c:f>'Synthèse générale graphes24'!$B$258:$B$267</c:f>
              <c:numCache>
                <c:formatCode>General</c:formatCode>
                <c:ptCount val="9"/>
                <c:pt idx="0">
                  <c:v>1</c:v>
                </c:pt>
                <c:pt idx="1">
                  <c:v>1</c:v>
                </c:pt>
                <c:pt idx="2">
                  <c:v>1</c:v>
                </c:pt>
                <c:pt idx="3">
                  <c:v>1</c:v>
                </c:pt>
                <c:pt idx="4">
                  <c:v>2</c:v>
                </c:pt>
                <c:pt idx="5">
                  <c:v>5</c:v>
                </c:pt>
                <c:pt idx="6">
                  <c:v>7</c:v>
                </c:pt>
                <c:pt idx="7">
                  <c:v>8</c:v>
                </c:pt>
                <c:pt idx="8">
                  <c:v>11</c:v>
                </c:pt>
              </c:numCache>
            </c:numRef>
          </c:val>
          <c:extLst>
            <c:ext xmlns:c16="http://schemas.microsoft.com/office/drawing/2014/chart" uri="{C3380CC4-5D6E-409C-BE32-E72D297353CC}">
              <c16:uniqueId val="{00000000-DEC9-412F-AD40-6F6F4F2A31D9}"/>
            </c:ext>
          </c:extLst>
        </c:ser>
        <c:dLbls>
          <c:showLegendKey val="0"/>
          <c:showVal val="0"/>
          <c:showCatName val="0"/>
          <c:showSerName val="0"/>
          <c:showPercent val="0"/>
          <c:showBubbleSize val="0"/>
        </c:dLbls>
        <c:gapWidth val="55"/>
        <c:overlap val="100"/>
        <c:axId val="521265760"/>
        <c:axId val="1"/>
      </c:barChart>
      <c:catAx>
        <c:axId val="521265760"/>
        <c:scaling>
          <c:orientation val="minMax"/>
        </c:scaling>
        <c:delete val="0"/>
        <c:axPos val="l"/>
        <c:numFmt formatCode="General" sourceLinked="1"/>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fr-FR"/>
          </a:p>
        </c:txPr>
        <c:crossAx val="1"/>
        <c:crosses val="autoZero"/>
        <c:auto val="0"/>
        <c:lblAlgn val="ctr"/>
        <c:lblOffset val="100"/>
        <c:noMultiLvlLbl val="0"/>
      </c:catAx>
      <c:valAx>
        <c:axId val="1"/>
        <c:scaling>
          <c:orientation val="minMax"/>
          <c:max val="3"/>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521265760"/>
        <c:crosses val="autoZero"/>
        <c:crossBetween val="between"/>
        <c:majorUnit val="1"/>
      </c:valAx>
    </c:plotArea>
    <c:legend>
      <c:legendPos val="r"/>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[DUERP- Base d_évaluation des risques- 161024.xlsx]Synthèse générale graphes24!Tableau croisé dynamique2</c:name>
    <c:fmtId val="13"/>
  </c:pivotSource>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a:t>Ventilation</a:t>
            </a:r>
            <a:r>
              <a:rPr lang="en-US" sz="1600" b="1" baseline="0"/>
              <a:t> des Risques Priorité 2</a:t>
            </a:r>
            <a:endParaRPr lang="en-US" sz="1600" b="1"/>
          </a:p>
        </c:rich>
      </c:tx>
      <c:layout>
        <c:manualLayout>
          <c:xMode val="edge"/>
          <c:yMode val="edge"/>
          <c:x val="0.31635214738361872"/>
          <c:y val="4.5275590551181105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rgbClr val="FFC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'Synthèse générale graphes24'!$B$256:$B$257</c:f>
              <c:strCache>
                <c:ptCount val="1"/>
                <c:pt idx="0">
                  <c:v>O</c:v>
                </c:pt>
              </c:strCache>
            </c:strRef>
          </c:tx>
          <c:spPr>
            <a:solidFill>
              <a:srgbClr val="FFC000"/>
            </a:solidFill>
            <a:ln>
              <a:noFill/>
            </a:ln>
            <a:effectLst/>
          </c:spPr>
          <c:invertIfNegative val="0"/>
          <c:cat>
            <c:strRef>
              <c:f>'Synthèse générale graphes24'!$A$258:$A$267</c:f>
              <c:strCache>
                <c:ptCount val="9"/>
                <c:pt idx="0">
                  <c:v>12:Manutention mécanique</c:v>
                </c:pt>
                <c:pt idx="1">
                  <c:v>10:Machines, outils et équipements de travail</c:v>
                </c:pt>
                <c:pt idx="2">
                  <c:v>23:Effondrements et aux chutes d’objets</c:v>
                </c:pt>
                <c:pt idx="3">
                  <c:v>14:Risques psychosociaux *</c:v>
                </c:pt>
                <c:pt idx="4">
                  <c:v>04:Déplacement de plain-pied et travail en hauteur</c:v>
                </c:pt>
                <c:pt idx="5">
                  <c:v>19:Organisation de travail</c:v>
                </c:pt>
                <c:pt idx="6">
                  <c:v>02:Electricité</c:v>
                </c:pt>
                <c:pt idx="7">
                  <c:v>01:Incendie, d’explosion</c:v>
                </c:pt>
                <c:pt idx="8">
                  <c:v>17:Circulations et aux déplacements (heurt, collision, …)</c:v>
                </c:pt>
              </c:strCache>
            </c:strRef>
          </c:cat>
          <c:val>
            <c:numRef>
              <c:f>'Synthèse générale graphes24'!$B$258:$B$267</c:f>
              <c:numCache>
                <c:formatCode>General</c:formatCode>
                <c:ptCount val="9"/>
                <c:pt idx="0">
                  <c:v>1</c:v>
                </c:pt>
                <c:pt idx="1">
                  <c:v>1</c:v>
                </c:pt>
                <c:pt idx="2">
                  <c:v>1</c:v>
                </c:pt>
                <c:pt idx="3">
                  <c:v>1</c:v>
                </c:pt>
                <c:pt idx="4">
                  <c:v>2</c:v>
                </c:pt>
                <c:pt idx="5">
                  <c:v>5</c:v>
                </c:pt>
                <c:pt idx="6">
                  <c:v>7</c:v>
                </c:pt>
                <c:pt idx="7">
                  <c:v>8</c:v>
                </c:pt>
                <c:pt idx="8">
                  <c:v>11</c:v>
                </c:pt>
              </c:numCache>
            </c:numRef>
          </c:val>
          <c:extLst>
            <c:ext xmlns:c16="http://schemas.microsoft.com/office/drawing/2014/chart" uri="{C3380CC4-5D6E-409C-BE32-E72D297353CC}">
              <c16:uniqueId val="{00000000-D4BC-4DD2-B2E0-FD9F8825ACBF}"/>
            </c:ext>
          </c:extLst>
        </c:ser>
        <c:dLbls>
          <c:showLegendKey val="0"/>
          <c:showVal val="0"/>
          <c:showCatName val="0"/>
          <c:showSerName val="0"/>
          <c:showPercent val="0"/>
          <c:showBubbleSize val="0"/>
        </c:dLbls>
        <c:gapWidth val="182"/>
        <c:axId val="750904639"/>
        <c:axId val="750896479"/>
      </c:barChart>
      <c:catAx>
        <c:axId val="75090463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50896479"/>
        <c:crosses val="autoZero"/>
        <c:auto val="1"/>
        <c:lblAlgn val="ctr"/>
        <c:lblOffset val="100"/>
        <c:noMultiLvlLbl val="0"/>
      </c:catAx>
      <c:valAx>
        <c:axId val="75089647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509046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1.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png"/><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image" Target="../media/image1.png"/><Relationship Id="rId5" Type="http://schemas.openxmlformats.org/officeDocument/2006/relationships/chart" Target="../charts/chart10.xml"/><Relationship Id="rId4" Type="http://schemas.openxmlformats.org/officeDocument/2006/relationships/chart" Target="../charts/chart9.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chart" Target="../charts/chart16.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image" Target="../media/image1.png"/><Relationship Id="rId5" Type="http://schemas.openxmlformats.org/officeDocument/2006/relationships/chart" Target="../charts/chart15.xml"/><Relationship Id="rId4"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19050</xdr:rowOff>
    </xdr:from>
    <xdr:to>
      <xdr:col>4</xdr:col>
      <xdr:colOff>447675</xdr:colOff>
      <xdr:row>4</xdr:row>
      <xdr:rowOff>142875</xdr:rowOff>
    </xdr:to>
    <xdr:pic>
      <xdr:nvPicPr>
        <xdr:cNvPr id="5583481" name="Picture 2">
          <a:extLst>
            <a:ext uri="{FF2B5EF4-FFF2-40B4-BE49-F238E27FC236}">
              <a16:creationId xmlns:a16="http://schemas.microsoft.com/office/drawing/2014/main" id="{00000000-0008-0000-0000-000079325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9725" y="180975"/>
          <a:ext cx="19621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15</xdr:row>
      <xdr:rowOff>238125</xdr:rowOff>
    </xdr:from>
    <xdr:to>
      <xdr:col>5</xdr:col>
      <xdr:colOff>19050</xdr:colOff>
      <xdr:row>15</xdr:row>
      <xdr:rowOff>238125</xdr:rowOff>
    </xdr:to>
    <xdr:pic>
      <xdr:nvPicPr>
        <xdr:cNvPr id="5583482" name="Picture 2">
          <a:extLst>
            <a:ext uri="{FF2B5EF4-FFF2-40B4-BE49-F238E27FC236}">
              <a16:creationId xmlns:a16="http://schemas.microsoft.com/office/drawing/2014/main" id="{00000000-0008-0000-0000-00007A325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0" y="2667000"/>
          <a:ext cx="2228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3</xdr:col>
      <xdr:colOff>19050</xdr:colOff>
      <xdr:row>0</xdr:row>
      <xdr:rowOff>704850</xdr:rowOff>
    </xdr:to>
    <xdr:pic>
      <xdr:nvPicPr>
        <xdr:cNvPr id="12989" name="Picture 2">
          <a:extLst>
            <a:ext uri="{FF2B5EF4-FFF2-40B4-BE49-F238E27FC236}">
              <a16:creationId xmlns:a16="http://schemas.microsoft.com/office/drawing/2014/main" id="{00000000-0008-0000-0100-0000BD3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38125"/>
          <a:ext cx="15049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153</xdr:row>
      <xdr:rowOff>9525</xdr:rowOff>
    </xdr:from>
    <xdr:to>
      <xdr:col>3</xdr:col>
      <xdr:colOff>1428750</xdr:colOff>
      <xdr:row>156</xdr:row>
      <xdr:rowOff>152400</xdr:rowOff>
    </xdr:to>
    <xdr:pic>
      <xdr:nvPicPr>
        <xdr:cNvPr id="7264707" name="Picture 43">
          <a:extLst>
            <a:ext uri="{FF2B5EF4-FFF2-40B4-BE49-F238E27FC236}">
              <a16:creationId xmlns:a16="http://schemas.microsoft.com/office/drawing/2014/main" id="{00000000-0008-0000-0200-0000C3D96E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118800"/>
          <a:ext cx="54292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0</xdr:col>
      <xdr:colOff>0</xdr:colOff>
      <xdr:row>3</xdr:row>
      <xdr:rowOff>9525</xdr:rowOff>
    </xdr:from>
    <xdr:to>
      <xdr:col>1</xdr:col>
      <xdr:colOff>1238250</xdr:colOff>
      <xdr:row>3</xdr:row>
      <xdr:rowOff>476250</xdr:rowOff>
    </xdr:to>
    <xdr:pic>
      <xdr:nvPicPr>
        <xdr:cNvPr id="7264708" name="Picture 2">
          <a:extLst>
            <a:ext uri="{FF2B5EF4-FFF2-40B4-BE49-F238E27FC236}">
              <a16:creationId xmlns:a16="http://schemas.microsoft.com/office/drawing/2014/main" id="{00000000-0008-0000-0200-0000C4D96E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4825"/>
          <a:ext cx="1485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96</xdr:row>
      <xdr:rowOff>104775</xdr:rowOff>
    </xdr:from>
    <xdr:to>
      <xdr:col>6</xdr:col>
      <xdr:colOff>1200150</xdr:colOff>
      <xdr:row>126</xdr:row>
      <xdr:rowOff>123825</xdr:rowOff>
    </xdr:to>
    <xdr:pic>
      <xdr:nvPicPr>
        <xdr:cNvPr id="7264709" name="Picture 6997">
          <a:extLst>
            <a:ext uri="{FF2B5EF4-FFF2-40B4-BE49-F238E27FC236}">
              <a16:creationId xmlns:a16="http://schemas.microsoft.com/office/drawing/2014/main" id="{00000000-0008-0000-0200-0000C5D96E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479375"/>
          <a:ext cx="11677650" cy="487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2359259</xdr:colOff>
      <xdr:row>130</xdr:row>
      <xdr:rowOff>100857</xdr:rowOff>
    </xdr:from>
    <xdr:to>
      <xdr:col>5</xdr:col>
      <xdr:colOff>1075757</xdr:colOff>
      <xdr:row>131</xdr:row>
      <xdr:rowOff>560293</xdr:rowOff>
    </xdr:to>
    <xdr:sp macro="" textlink="">
      <xdr:nvSpPr>
        <xdr:cNvPr id="6" name="AutoShape 67">
          <a:extLst>
            <a:ext uri="{FF2B5EF4-FFF2-40B4-BE49-F238E27FC236}">
              <a16:creationId xmlns:a16="http://schemas.microsoft.com/office/drawing/2014/main" id="{00000000-0008-0000-0200-000006000000}"/>
            </a:ext>
          </a:extLst>
        </xdr:cNvPr>
        <xdr:cNvSpPr>
          <a:spLocks noChangeArrowheads="1"/>
        </xdr:cNvSpPr>
      </xdr:nvSpPr>
      <xdr:spPr bwMode="auto">
        <a:xfrm>
          <a:off x="8219935" y="25594239"/>
          <a:ext cx="2649763" cy="616319"/>
        </a:xfrm>
        <a:prstGeom prst="wedgeRoundRectCallout">
          <a:avLst>
            <a:gd name="adj1" fmla="val -42737"/>
            <a:gd name="adj2" fmla="val -137036"/>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Indiquer le nombre de personnes exposées au risque et coter la gravité et la probablité</a:t>
          </a:r>
        </a:p>
      </xdr:txBody>
    </xdr:sp>
    <xdr:clientData/>
  </xdr:twoCellAnchor>
  <xdr:twoCellAnchor>
    <xdr:from>
      <xdr:col>4</xdr:col>
      <xdr:colOff>2003477</xdr:colOff>
      <xdr:row>129</xdr:row>
      <xdr:rowOff>52845</xdr:rowOff>
    </xdr:from>
    <xdr:to>
      <xdr:col>4</xdr:col>
      <xdr:colOff>2434064</xdr:colOff>
      <xdr:row>131</xdr:row>
      <xdr:rowOff>222289</xdr:rowOff>
    </xdr:to>
    <xdr:sp macro="" textlink="">
      <xdr:nvSpPr>
        <xdr:cNvPr id="7" name="Oval 68">
          <a:extLst>
            <a:ext uri="{FF2B5EF4-FFF2-40B4-BE49-F238E27FC236}">
              <a16:creationId xmlns:a16="http://schemas.microsoft.com/office/drawing/2014/main" id="{00000000-0008-0000-0200-000007000000}"/>
            </a:ext>
          </a:extLst>
        </xdr:cNvPr>
        <xdr:cNvSpPr>
          <a:spLocks noChangeArrowheads="1"/>
        </xdr:cNvSpPr>
      </xdr:nvSpPr>
      <xdr:spPr bwMode="auto">
        <a:xfrm>
          <a:off x="7864153" y="25389345"/>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12</a:t>
          </a:r>
        </a:p>
      </xdr:txBody>
    </xdr:sp>
    <xdr:clientData/>
  </xdr:twoCellAnchor>
  <xdr:twoCellAnchor>
    <xdr:from>
      <xdr:col>1</xdr:col>
      <xdr:colOff>1608478</xdr:colOff>
      <xdr:row>125</xdr:row>
      <xdr:rowOff>123269</xdr:rowOff>
    </xdr:from>
    <xdr:to>
      <xdr:col>3</xdr:col>
      <xdr:colOff>515476</xdr:colOff>
      <xdr:row>129</xdr:row>
      <xdr:rowOff>78436</xdr:rowOff>
    </xdr:to>
    <xdr:sp macro="" textlink="">
      <xdr:nvSpPr>
        <xdr:cNvPr id="8" name="AutoShape 67">
          <a:extLst>
            <a:ext uri="{FF2B5EF4-FFF2-40B4-BE49-F238E27FC236}">
              <a16:creationId xmlns:a16="http://schemas.microsoft.com/office/drawing/2014/main" id="{00000000-0008-0000-0200-000008000000}"/>
            </a:ext>
          </a:extLst>
        </xdr:cNvPr>
        <xdr:cNvSpPr>
          <a:spLocks noChangeArrowheads="1"/>
        </xdr:cNvSpPr>
      </xdr:nvSpPr>
      <xdr:spPr bwMode="auto">
        <a:xfrm>
          <a:off x="1855007" y="24832240"/>
          <a:ext cx="2649763" cy="582696"/>
        </a:xfrm>
        <a:prstGeom prst="wedgeRoundRectCallout">
          <a:avLst>
            <a:gd name="adj1" fmla="val -45275"/>
            <a:gd name="adj2" fmla="val -124834"/>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Saisir le nom de l'Unité de Travail. Liste disponible en paragraphe  2 du présent guide</a:t>
          </a:r>
        </a:p>
      </xdr:txBody>
    </xdr:sp>
    <xdr:clientData/>
  </xdr:twoCellAnchor>
  <xdr:twoCellAnchor>
    <xdr:from>
      <xdr:col>1</xdr:col>
      <xdr:colOff>1252696</xdr:colOff>
      <xdr:row>124</xdr:row>
      <xdr:rowOff>75255</xdr:rowOff>
    </xdr:from>
    <xdr:to>
      <xdr:col>1</xdr:col>
      <xdr:colOff>1683283</xdr:colOff>
      <xdr:row>127</xdr:row>
      <xdr:rowOff>87817</xdr:rowOff>
    </xdr:to>
    <xdr:sp macro="" textlink="">
      <xdr:nvSpPr>
        <xdr:cNvPr id="9" name="Oval 68">
          <a:extLst>
            <a:ext uri="{FF2B5EF4-FFF2-40B4-BE49-F238E27FC236}">
              <a16:creationId xmlns:a16="http://schemas.microsoft.com/office/drawing/2014/main" id="{00000000-0008-0000-0200-000009000000}"/>
            </a:ext>
          </a:extLst>
        </xdr:cNvPr>
        <xdr:cNvSpPr>
          <a:spLocks noChangeArrowheads="1"/>
        </xdr:cNvSpPr>
      </xdr:nvSpPr>
      <xdr:spPr bwMode="auto">
        <a:xfrm>
          <a:off x="1499225" y="24627343"/>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4</a:t>
          </a:r>
        </a:p>
      </xdr:txBody>
    </xdr:sp>
    <xdr:clientData/>
  </xdr:twoCellAnchor>
  <xdr:twoCellAnchor>
    <xdr:from>
      <xdr:col>1</xdr:col>
      <xdr:colOff>355782</xdr:colOff>
      <xdr:row>116</xdr:row>
      <xdr:rowOff>48013</xdr:rowOff>
    </xdr:from>
    <xdr:to>
      <xdr:col>2</xdr:col>
      <xdr:colOff>1134162</xdr:colOff>
      <xdr:row>120</xdr:row>
      <xdr:rowOff>3180</xdr:rowOff>
    </xdr:to>
    <xdr:sp macro="" textlink="">
      <xdr:nvSpPr>
        <xdr:cNvPr id="12" name="AutoShape 67">
          <a:extLst>
            <a:ext uri="{FF2B5EF4-FFF2-40B4-BE49-F238E27FC236}">
              <a16:creationId xmlns:a16="http://schemas.microsoft.com/office/drawing/2014/main" id="{00000000-0008-0000-0200-00000C000000}"/>
            </a:ext>
          </a:extLst>
        </xdr:cNvPr>
        <xdr:cNvSpPr>
          <a:spLocks noChangeArrowheads="1"/>
        </xdr:cNvSpPr>
      </xdr:nvSpPr>
      <xdr:spPr bwMode="auto">
        <a:xfrm>
          <a:off x="602311" y="23345042"/>
          <a:ext cx="2649763" cy="582697"/>
        </a:xfrm>
        <a:prstGeom prst="wedgeRoundRectCallout">
          <a:avLst>
            <a:gd name="adj1" fmla="val 22812"/>
            <a:gd name="adj2" fmla="val -84449"/>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Choisir la famille de danger correspondant au risque identifier</a:t>
          </a:r>
        </a:p>
      </xdr:txBody>
    </xdr:sp>
    <xdr:clientData/>
  </xdr:twoCellAnchor>
  <xdr:twoCellAnchor>
    <xdr:from>
      <xdr:col>1</xdr:col>
      <xdr:colOff>0</xdr:colOff>
      <xdr:row>115</xdr:row>
      <xdr:rowOff>0</xdr:rowOff>
    </xdr:from>
    <xdr:to>
      <xdr:col>1</xdr:col>
      <xdr:colOff>430587</xdr:colOff>
      <xdr:row>118</xdr:row>
      <xdr:rowOff>12562</xdr:rowOff>
    </xdr:to>
    <xdr:sp macro="" textlink="">
      <xdr:nvSpPr>
        <xdr:cNvPr id="13" name="Oval 68">
          <a:extLst>
            <a:ext uri="{FF2B5EF4-FFF2-40B4-BE49-F238E27FC236}">
              <a16:creationId xmlns:a16="http://schemas.microsoft.com/office/drawing/2014/main" id="{00000000-0008-0000-0200-00000D000000}"/>
            </a:ext>
          </a:extLst>
        </xdr:cNvPr>
        <xdr:cNvSpPr>
          <a:spLocks noChangeArrowheads="1"/>
        </xdr:cNvSpPr>
      </xdr:nvSpPr>
      <xdr:spPr bwMode="auto">
        <a:xfrm>
          <a:off x="246529" y="23016882"/>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5</a:t>
          </a:r>
        </a:p>
      </xdr:txBody>
    </xdr:sp>
    <xdr:clientData/>
  </xdr:twoCellAnchor>
  <xdr:twoCellAnchor>
    <xdr:from>
      <xdr:col>1</xdr:col>
      <xdr:colOff>0</xdr:colOff>
      <xdr:row>109</xdr:row>
      <xdr:rowOff>112057</xdr:rowOff>
    </xdr:from>
    <xdr:to>
      <xdr:col>2</xdr:col>
      <xdr:colOff>778380</xdr:colOff>
      <xdr:row>113</xdr:row>
      <xdr:rowOff>67223</xdr:rowOff>
    </xdr:to>
    <xdr:sp macro="" textlink="">
      <xdr:nvSpPr>
        <xdr:cNvPr id="14" name="AutoShape 67">
          <a:extLst>
            <a:ext uri="{FF2B5EF4-FFF2-40B4-BE49-F238E27FC236}">
              <a16:creationId xmlns:a16="http://schemas.microsoft.com/office/drawing/2014/main" id="{00000000-0008-0000-0200-00000E000000}"/>
            </a:ext>
          </a:extLst>
        </xdr:cNvPr>
        <xdr:cNvSpPr>
          <a:spLocks noChangeArrowheads="1"/>
        </xdr:cNvSpPr>
      </xdr:nvSpPr>
      <xdr:spPr bwMode="auto">
        <a:xfrm>
          <a:off x="246529" y="22187645"/>
          <a:ext cx="2649763" cy="582696"/>
        </a:xfrm>
        <a:prstGeom prst="wedgeRoundRectCallout">
          <a:avLst>
            <a:gd name="adj1" fmla="val -46543"/>
            <a:gd name="adj2" fmla="val -6521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Inscrire la date de l'évaluation ou de la révaluation du risque</a:t>
          </a:r>
        </a:p>
      </xdr:txBody>
    </xdr:sp>
    <xdr:clientData/>
  </xdr:twoCellAnchor>
  <xdr:twoCellAnchor>
    <xdr:from>
      <xdr:col>2</xdr:col>
      <xdr:colOff>526682</xdr:colOff>
      <xdr:row>107</xdr:row>
      <xdr:rowOff>11204</xdr:rowOff>
    </xdr:from>
    <xdr:to>
      <xdr:col>2</xdr:col>
      <xdr:colOff>957269</xdr:colOff>
      <xdr:row>110</xdr:row>
      <xdr:rowOff>23766</xdr:rowOff>
    </xdr:to>
    <xdr:sp macro="" textlink="">
      <xdr:nvSpPr>
        <xdr:cNvPr id="15" name="Oval 68">
          <a:extLst>
            <a:ext uri="{FF2B5EF4-FFF2-40B4-BE49-F238E27FC236}">
              <a16:creationId xmlns:a16="http://schemas.microsoft.com/office/drawing/2014/main" id="{00000000-0008-0000-0200-00000F000000}"/>
            </a:ext>
          </a:extLst>
        </xdr:cNvPr>
        <xdr:cNvSpPr>
          <a:spLocks noChangeArrowheads="1"/>
        </xdr:cNvSpPr>
      </xdr:nvSpPr>
      <xdr:spPr bwMode="auto">
        <a:xfrm>
          <a:off x="2644594" y="21773028"/>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2</a:t>
          </a:r>
        </a:p>
      </xdr:txBody>
    </xdr:sp>
    <xdr:clientData/>
  </xdr:twoCellAnchor>
  <xdr:twoCellAnchor>
    <xdr:from>
      <xdr:col>1</xdr:col>
      <xdr:colOff>0</xdr:colOff>
      <xdr:row>130</xdr:row>
      <xdr:rowOff>0</xdr:rowOff>
    </xdr:from>
    <xdr:to>
      <xdr:col>2</xdr:col>
      <xdr:colOff>778380</xdr:colOff>
      <xdr:row>131</xdr:row>
      <xdr:rowOff>425814</xdr:rowOff>
    </xdr:to>
    <xdr:sp macro="" textlink="">
      <xdr:nvSpPr>
        <xdr:cNvPr id="16" name="AutoShape 67">
          <a:extLst>
            <a:ext uri="{FF2B5EF4-FFF2-40B4-BE49-F238E27FC236}">
              <a16:creationId xmlns:a16="http://schemas.microsoft.com/office/drawing/2014/main" id="{00000000-0008-0000-0200-000010000000}"/>
            </a:ext>
          </a:extLst>
        </xdr:cNvPr>
        <xdr:cNvSpPr>
          <a:spLocks noChangeArrowheads="1"/>
        </xdr:cNvSpPr>
      </xdr:nvSpPr>
      <xdr:spPr bwMode="auto">
        <a:xfrm>
          <a:off x="246529" y="25493382"/>
          <a:ext cx="2649763" cy="582697"/>
        </a:xfrm>
        <a:prstGeom prst="wedgeRoundRectCallout">
          <a:avLst>
            <a:gd name="adj1" fmla="val -22016"/>
            <a:gd name="adj2" fmla="val -12675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Sélectionner l'Unité Organisationnelle ainsi que le Service du risque évalué</a:t>
          </a:r>
        </a:p>
      </xdr:txBody>
    </xdr:sp>
    <xdr:clientData/>
  </xdr:twoCellAnchor>
  <xdr:twoCellAnchor>
    <xdr:from>
      <xdr:col>0</xdr:col>
      <xdr:colOff>0</xdr:colOff>
      <xdr:row>127</xdr:row>
      <xdr:rowOff>120073</xdr:rowOff>
    </xdr:from>
    <xdr:to>
      <xdr:col>1</xdr:col>
      <xdr:colOff>184058</xdr:colOff>
      <xdr:row>130</xdr:row>
      <xdr:rowOff>132635</xdr:rowOff>
    </xdr:to>
    <xdr:sp macro="" textlink="">
      <xdr:nvSpPr>
        <xdr:cNvPr id="17" name="Oval 68">
          <a:extLst>
            <a:ext uri="{FF2B5EF4-FFF2-40B4-BE49-F238E27FC236}">
              <a16:creationId xmlns:a16="http://schemas.microsoft.com/office/drawing/2014/main" id="{00000000-0008-0000-0200-000011000000}"/>
            </a:ext>
          </a:extLst>
        </xdr:cNvPr>
        <xdr:cNvSpPr>
          <a:spLocks noChangeArrowheads="1"/>
        </xdr:cNvSpPr>
      </xdr:nvSpPr>
      <xdr:spPr bwMode="auto">
        <a:xfrm>
          <a:off x="0" y="25019544"/>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3</a:t>
          </a:r>
        </a:p>
      </xdr:txBody>
    </xdr:sp>
    <xdr:clientData/>
  </xdr:twoCellAnchor>
  <xdr:twoCellAnchor>
    <xdr:from>
      <xdr:col>3</xdr:col>
      <xdr:colOff>0</xdr:colOff>
      <xdr:row>107</xdr:row>
      <xdr:rowOff>112059</xdr:rowOff>
    </xdr:from>
    <xdr:to>
      <xdr:col>4</xdr:col>
      <xdr:colOff>778381</xdr:colOff>
      <xdr:row>110</xdr:row>
      <xdr:rowOff>112055</xdr:rowOff>
    </xdr:to>
    <xdr:sp macro="" textlink="">
      <xdr:nvSpPr>
        <xdr:cNvPr id="18" name="AutoShape 67">
          <a:extLst>
            <a:ext uri="{FF2B5EF4-FFF2-40B4-BE49-F238E27FC236}">
              <a16:creationId xmlns:a16="http://schemas.microsoft.com/office/drawing/2014/main" id="{00000000-0008-0000-0200-000012000000}"/>
            </a:ext>
          </a:extLst>
        </xdr:cNvPr>
        <xdr:cNvSpPr>
          <a:spLocks noChangeArrowheads="1"/>
        </xdr:cNvSpPr>
      </xdr:nvSpPr>
      <xdr:spPr bwMode="auto">
        <a:xfrm>
          <a:off x="3989294" y="21997147"/>
          <a:ext cx="2649763" cy="470643"/>
        </a:xfrm>
        <a:prstGeom prst="wedgeRoundRectCallout">
          <a:avLst>
            <a:gd name="adj1" fmla="val -66420"/>
            <a:gd name="adj2" fmla="val 3922"/>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 lieux où se trouve le risque identifié</a:t>
          </a:r>
        </a:p>
      </xdr:txBody>
    </xdr:sp>
    <xdr:clientData/>
  </xdr:twoCellAnchor>
  <xdr:twoCellAnchor>
    <xdr:from>
      <xdr:col>4</xdr:col>
      <xdr:colOff>504270</xdr:colOff>
      <xdr:row>108</xdr:row>
      <xdr:rowOff>77084</xdr:rowOff>
    </xdr:from>
    <xdr:to>
      <xdr:col>4</xdr:col>
      <xdr:colOff>934857</xdr:colOff>
      <xdr:row>111</xdr:row>
      <xdr:rowOff>89646</xdr:rowOff>
    </xdr:to>
    <xdr:sp macro="" textlink="">
      <xdr:nvSpPr>
        <xdr:cNvPr id="19" name="Oval 68">
          <a:extLst>
            <a:ext uri="{FF2B5EF4-FFF2-40B4-BE49-F238E27FC236}">
              <a16:creationId xmlns:a16="http://schemas.microsoft.com/office/drawing/2014/main" id="{00000000-0008-0000-0200-000013000000}"/>
            </a:ext>
          </a:extLst>
        </xdr:cNvPr>
        <xdr:cNvSpPr>
          <a:spLocks noChangeArrowheads="1"/>
        </xdr:cNvSpPr>
      </xdr:nvSpPr>
      <xdr:spPr bwMode="auto">
        <a:xfrm>
          <a:off x="6364946" y="22119055"/>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6</a:t>
          </a:r>
        </a:p>
      </xdr:txBody>
    </xdr:sp>
    <xdr:clientData/>
  </xdr:twoCellAnchor>
  <xdr:twoCellAnchor>
    <xdr:from>
      <xdr:col>3</xdr:col>
      <xdr:colOff>609883</xdr:colOff>
      <xdr:row>113</xdr:row>
      <xdr:rowOff>44825</xdr:rowOff>
    </xdr:from>
    <xdr:to>
      <xdr:col>4</xdr:col>
      <xdr:colOff>1388264</xdr:colOff>
      <xdr:row>116</xdr:row>
      <xdr:rowOff>44821</xdr:rowOff>
    </xdr:to>
    <xdr:sp macro="" textlink="">
      <xdr:nvSpPr>
        <xdr:cNvPr id="20" name="AutoShape 67">
          <a:extLst>
            <a:ext uri="{FF2B5EF4-FFF2-40B4-BE49-F238E27FC236}">
              <a16:creationId xmlns:a16="http://schemas.microsoft.com/office/drawing/2014/main" id="{00000000-0008-0000-0200-000014000000}"/>
            </a:ext>
          </a:extLst>
        </xdr:cNvPr>
        <xdr:cNvSpPr>
          <a:spLocks noChangeArrowheads="1"/>
        </xdr:cNvSpPr>
      </xdr:nvSpPr>
      <xdr:spPr bwMode="auto">
        <a:xfrm>
          <a:off x="4599177" y="22871207"/>
          <a:ext cx="2649763" cy="470643"/>
        </a:xfrm>
        <a:prstGeom prst="wedgeRoundRectCallout">
          <a:avLst>
            <a:gd name="adj1" fmla="val -60076"/>
            <a:gd name="adj2" fmla="val -67507"/>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Décrire en quelques mots l'activité réalisée génératrice de risque</a:t>
          </a:r>
        </a:p>
      </xdr:txBody>
    </xdr:sp>
    <xdr:clientData/>
  </xdr:twoCellAnchor>
  <xdr:twoCellAnchor>
    <xdr:from>
      <xdr:col>3</xdr:col>
      <xdr:colOff>358592</xdr:colOff>
      <xdr:row>114</xdr:row>
      <xdr:rowOff>32259</xdr:rowOff>
    </xdr:from>
    <xdr:to>
      <xdr:col>3</xdr:col>
      <xdr:colOff>789179</xdr:colOff>
      <xdr:row>117</xdr:row>
      <xdr:rowOff>44821</xdr:rowOff>
    </xdr:to>
    <xdr:sp macro="" textlink="">
      <xdr:nvSpPr>
        <xdr:cNvPr id="21" name="Oval 68">
          <a:extLst>
            <a:ext uri="{FF2B5EF4-FFF2-40B4-BE49-F238E27FC236}">
              <a16:creationId xmlns:a16="http://schemas.microsoft.com/office/drawing/2014/main" id="{00000000-0008-0000-0200-000015000000}"/>
            </a:ext>
          </a:extLst>
        </xdr:cNvPr>
        <xdr:cNvSpPr>
          <a:spLocks noChangeArrowheads="1"/>
        </xdr:cNvSpPr>
      </xdr:nvSpPr>
      <xdr:spPr bwMode="auto">
        <a:xfrm>
          <a:off x="4347886" y="23015524"/>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7</a:t>
          </a:r>
        </a:p>
      </xdr:txBody>
    </xdr:sp>
    <xdr:clientData/>
  </xdr:twoCellAnchor>
  <xdr:twoCellAnchor>
    <xdr:from>
      <xdr:col>3</xdr:col>
      <xdr:colOff>818038</xdr:colOff>
      <xdr:row>117</xdr:row>
      <xdr:rowOff>156880</xdr:rowOff>
    </xdr:from>
    <xdr:to>
      <xdr:col>4</xdr:col>
      <xdr:colOff>1596419</xdr:colOff>
      <xdr:row>120</xdr:row>
      <xdr:rowOff>156876</xdr:rowOff>
    </xdr:to>
    <xdr:sp macro="" textlink="">
      <xdr:nvSpPr>
        <xdr:cNvPr id="22" name="AutoShape 67">
          <a:extLst>
            <a:ext uri="{FF2B5EF4-FFF2-40B4-BE49-F238E27FC236}">
              <a16:creationId xmlns:a16="http://schemas.microsoft.com/office/drawing/2014/main" id="{00000000-0008-0000-0200-000016000000}"/>
            </a:ext>
          </a:extLst>
        </xdr:cNvPr>
        <xdr:cNvSpPr>
          <a:spLocks noChangeArrowheads="1"/>
        </xdr:cNvSpPr>
      </xdr:nvSpPr>
      <xdr:spPr bwMode="auto">
        <a:xfrm>
          <a:off x="4807332" y="23610792"/>
          <a:ext cx="2649763" cy="470643"/>
        </a:xfrm>
        <a:prstGeom prst="wedgeRoundRectCallout">
          <a:avLst>
            <a:gd name="adj1" fmla="val -53310"/>
            <a:gd name="adj2" fmla="val 72970"/>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le/les élément(s) qui sont suceptibles de causer le dommage</a:t>
          </a:r>
        </a:p>
      </xdr:txBody>
    </xdr:sp>
    <xdr:clientData/>
  </xdr:twoCellAnchor>
  <xdr:twoCellAnchor>
    <xdr:from>
      <xdr:col>4</xdr:col>
      <xdr:colOff>1378338</xdr:colOff>
      <xdr:row>116</xdr:row>
      <xdr:rowOff>16573</xdr:rowOff>
    </xdr:from>
    <xdr:to>
      <xdr:col>4</xdr:col>
      <xdr:colOff>1808925</xdr:colOff>
      <xdr:row>119</xdr:row>
      <xdr:rowOff>29135</xdr:rowOff>
    </xdr:to>
    <xdr:sp macro="" textlink="">
      <xdr:nvSpPr>
        <xdr:cNvPr id="23" name="Oval 68">
          <a:extLst>
            <a:ext uri="{FF2B5EF4-FFF2-40B4-BE49-F238E27FC236}">
              <a16:creationId xmlns:a16="http://schemas.microsoft.com/office/drawing/2014/main" id="{00000000-0008-0000-0200-000017000000}"/>
            </a:ext>
          </a:extLst>
        </xdr:cNvPr>
        <xdr:cNvSpPr>
          <a:spLocks noChangeArrowheads="1"/>
        </xdr:cNvSpPr>
      </xdr:nvSpPr>
      <xdr:spPr bwMode="auto">
        <a:xfrm>
          <a:off x="7239014" y="23313602"/>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8</a:t>
          </a:r>
        </a:p>
      </xdr:txBody>
    </xdr:sp>
    <xdr:clientData/>
  </xdr:twoCellAnchor>
  <xdr:twoCellAnchor>
    <xdr:from>
      <xdr:col>3</xdr:col>
      <xdr:colOff>683566</xdr:colOff>
      <xdr:row>127</xdr:row>
      <xdr:rowOff>140306</xdr:rowOff>
    </xdr:from>
    <xdr:to>
      <xdr:col>4</xdr:col>
      <xdr:colOff>1461947</xdr:colOff>
      <xdr:row>130</xdr:row>
      <xdr:rowOff>140302</xdr:rowOff>
    </xdr:to>
    <xdr:sp macro="" textlink="">
      <xdr:nvSpPr>
        <xdr:cNvPr id="24" name="AutoShape 67">
          <a:extLst>
            <a:ext uri="{FF2B5EF4-FFF2-40B4-BE49-F238E27FC236}">
              <a16:creationId xmlns:a16="http://schemas.microsoft.com/office/drawing/2014/main" id="{00000000-0008-0000-0200-000018000000}"/>
            </a:ext>
          </a:extLst>
        </xdr:cNvPr>
        <xdr:cNvSpPr>
          <a:spLocks noChangeArrowheads="1"/>
        </xdr:cNvSpPr>
      </xdr:nvSpPr>
      <xdr:spPr bwMode="auto">
        <a:xfrm>
          <a:off x="4672860" y="25163041"/>
          <a:ext cx="2649763" cy="470643"/>
        </a:xfrm>
        <a:prstGeom prst="wedgeRoundRectCallout">
          <a:avLst>
            <a:gd name="adj1" fmla="val -6791"/>
            <a:gd name="adj2" fmla="val -131794"/>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rtl="0"/>
          <a:r>
            <a:rPr lang="fr-FR" sz="1100" b="1" i="0" baseline="0">
              <a:latin typeface="Arial" pitchFamily="34" charset="0"/>
              <a:ea typeface="+mn-ea"/>
              <a:cs typeface="Arial" pitchFamily="34" charset="0"/>
            </a:rPr>
            <a:t>Décrire la situation à risque consécutifs à l'exposition au danger</a:t>
          </a:r>
          <a:endParaRPr lang="fr-FR">
            <a:latin typeface="Arial" pitchFamily="34" charset="0"/>
            <a:cs typeface="Arial" pitchFamily="34" charset="0"/>
          </a:endParaRPr>
        </a:p>
      </xdr:txBody>
    </xdr:sp>
    <xdr:clientData/>
  </xdr:twoCellAnchor>
  <xdr:twoCellAnchor>
    <xdr:from>
      <xdr:col>4</xdr:col>
      <xdr:colOff>1243866</xdr:colOff>
      <xdr:row>125</xdr:row>
      <xdr:rowOff>156880</xdr:rowOff>
    </xdr:from>
    <xdr:to>
      <xdr:col>4</xdr:col>
      <xdr:colOff>1674453</xdr:colOff>
      <xdr:row>129</xdr:row>
      <xdr:rowOff>12560</xdr:rowOff>
    </xdr:to>
    <xdr:sp macro="" textlink="">
      <xdr:nvSpPr>
        <xdr:cNvPr id="25" name="Oval 68">
          <a:extLst>
            <a:ext uri="{FF2B5EF4-FFF2-40B4-BE49-F238E27FC236}">
              <a16:creationId xmlns:a16="http://schemas.microsoft.com/office/drawing/2014/main" id="{00000000-0008-0000-0200-000019000000}"/>
            </a:ext>
          </a:extLst>
        </xdr:cNvPr>
        <xdr:cNvSpPr>
          <a:spLocks noChangeArrowheads="1"/>
        </xdr:cNvSpPr>
      </xdr:nvSpPr>
      <xdr:spPr bwMode="auto">
        <a:xfrm>
          <a:off x="7104542" y="24865851"/>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9</a:t>
          </a:r>
        </a:p>
      </xdr:txBody>
    </xdr:sp>
    <xdr:clientData/>
  </xdr:twoCellAnchor>
  <xdr:twoCellAnchor>
    <xdr:from>
      <xdr:col>4</xdr:col>
      <xdr:colOff>2511659</xdr:colOff>
      <xdr:row>110</xdr:row>
      <xdr:rowOff>92834</xdr:rowOff>
    </xdr:from>
    <xdr:to>
      <xdr:col>5</xdr:col>
      <xdr:colOff>1228157</xdr:colOff>
      <xdr:row>114</xdr:row>
      <xdr:rowOff>81623</xdr:rowOff>
    </xdr:to>
    <xdr:sp macro="" textlink="">
      <xdr:nvSpPr>
        <xdr:cNvPr id="26" name="AutoShape 67">
          <a:extLst>
            <a:ext uri="{FF2B5EF4-FFF2-40B4-BE49-F238E27FC236}">
              <a16:creationId xmlns:a16="http://schemas.microsoft.com/office/drawing/2014/main" id="{00000000-0008-0000-0200-00001A000000}"/>
            </a:ext>
          </a:extLst>
        </xdr:cNvPr>
        <xdr:cNvSpPr>
          <a:spLocks noChangeArrowheads="1"/>
        </xdr:cNvSpPr>
      </xdr:nvSpPr>
      <xdr:spPr bwMode="auto">
        <a:xfrm>
          <a:off x="8372335" y="22448569"/>
          <a:ext cx="2649763" cy="616319"/>
        </a:xfrm>
        <a:prstGeom prst="wedgeRoundRectCallout">
          <a:avLst>
            <a:gd name="adj1" fmla="val -74032"/>
            <a:gd name="adj2" fmla="val -109763"/>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les moyens de prévention en place destinés à réduire ou éviter le risque</a:t>
          </a:r>
        </a:p>
      </xdr:txBody>
    </xdr:sp>
    <xdr:clientData/>
  </xdr:twoCellAnchor>
  <xdr:twoCellAnchor>
    <xdr:from>
      <xdr:col>5</xdr:col>
      <xdr:colOff>1093410</xdr:colOff>
      <xdr:row>108</xdr:row>
      <xdr:rowOff>121906</xdr:rowOff>
    </xdr:from>
    <xdr:to>
      <xdr:col>5</xdr:col>
      <xdr:colOff>1523997</xdr:colOff>
      <xdr:row>111</xdr:row>
      <xdr:rowOff>134468</xdr:rowOff>
    </xdr:to>
    <xdr:sp macro="" textlink="">
      <xdr:nvSpPr>
        <xdr:cNvPr id="27" name="Oval 68">
          <a:extLst>
            <a:ext uri="{FF2B5EF4-FFF2-40B4-BE49-F238E27FC236}">
              <a16:creationId xmlns:a16="http://schemas.microsoft.com/office/drawing/2014/main" id="{00000000-0008-0000-0200-00001B000000}"/>
            </a:ext>
          </a:extLst>
        </xdr:cNvPr>
        <xdr:cNvSpPr>
          <a:spLocks noChangeArrowheads="1"/>
        </xdr:cNvSpPr>
      </xdr:nvSpPr>
      <xdr:spPr bwMode="auto">
        <a:xfrm>
          <a:off x="10887351" y="22163877"/>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10</a:t>
          </a:r>
        </a:p>
      </xdr:txBody>
    </xdr:sp>
    <xdr:clientData/>
  </xdr:twoCellAnchor>
  <xdr:twoCellAnchor>
    <xdr:from>
      <xdr:col>4</xdr:col>
      <xdr:colOff>3154885</xdr:colOff>
      <xdr:row>115</xdr:row>
      <xdr:rowOff>1</xdr:rowOff>
    </xdr:from>
    <xdr:to>
      <xdr:col>6</xdr:col>
      <xdr:colOff>0</xdr:colOff>
      <xdr:row>121</xdr:row>
      <xdr:rowOff>1</xdr:rowOff>
    </xdr:to>
    <xdr:sp macro="" textlink="">
      <xdr:nvSpPr>
        <xdr:cNvPr id="28" name="AutoShape 67">
          <a:extLst>
            <a:ext uri="{FF2B5EF4-FFF2-40B4-BE49-F238E27FC236}">
              <a16:creationId xmlns:a16="http://schemas.microsoft.com/office/drawing/2014/main" id="{00000000-0008-0000-0200-00001C000000}"/>
            </a:ext>
          </a:extLst>
        </xdr:cNvPr>
        <xdr:cNvSpPr>
          <a:spLocks noChangeArrowheads="1"/>
        </xdr:cNvSpPr>
      </xdr:nvSpPr>
      <xdr:spPr bwMode="auto">
        <a:xfrm>
          <a:off x="9015561" y="23140148"/>
          <a:ext cx="2649763" cy="941294"/>
        </a:xfrm>
        <a:prstGeom prst="wedgeRoundRectCallout">
          <a:avLst>
            <a:gd name="adj1" fmla="val -80799"/>
            <a:gd name="adj2" fmla="val -1118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lnSpc>
              <a:spcPts val="1000"/>
            </a:lnSpc>
            <a:defRPr sz="1000"/>
          </a:pPr>
          <a:r>
            <a:rPr lang="fr-FR" sz="1050" b="1" i="0" baseline="0">
              <a:latin typeface="+mn-lt"/>
              <a:ea typeface="+mn-ea"/>
              <a:cs typeface="+mn-cs"/>
            </a:rPr>
            <a:t>Apprécier la qualité des moyens de prévention existants . Une prévention complète  passe par des actions Humaines, Techniques, Organisationnelles (exposés ci-dessous)</a:t>
          </a:r>
          <a:endParaRPr lang="fr-FR" sz="1200" b="1" i="0" u="none" strike="noStrike" baseline="0">
            <a:solidFill>
              <a:srgbClr val="000000"/>
            </a:solidFill>
            <a:latin typeface="Arial"/>
            <a:cs typeface="Arial"/>
          </a:endParaRPr>
        </a:p>
      </xdr:txBody>
    </xdr:sp>
    <xdr:clientData/>
  </xdr:twoCellAnchor>
  <xdr:twoCellAnchor>
    <xdr:from>
      <xdr:col>5</xdr:col>
      <xdr:colOff>1736636</xdr:colOff>
      <xdr:row>114</xdr:row>
      <xdr:rowOff>40283</xdr:rowOff>
    </xdr:from>
    <xdr:to>
      <xdr:col>6</xdr:col>
      <xdr:colOff>295840</xdr:colOff>
      <xdr:row>117</xdr:row>
      <xdr:rowOff>52845</xdr:rowOff>
    </xdr:to>
    <xdr:sp macro="" textlink="">
      <xdr:nvSpPr>
        <xdr:cNvPr id="29" name="Oval 68">
          <a:extLst>
            <a:ext uri="{FF2B5EF4-FFF2-40B4-BE49-F238E27FC236}">
              <a16:creationId xmlns:a16="http://schemas.microsoft.com/office/drawing/2014/main" id="{00000000-0008-0000-0200-00001D000000}"/>
            </a:ext>
          </a:extLst>
        </xdr:cNvPr>
        <xdr:cNvSpPr>
          <a:spLocks noChangeArrowheads="1"/>
        </xdr:cNvSpPr>
      </xdr:nvSpPr>
      <xdr:spPr bwMode="auto">
        <a:xfrm>
          <a:off x="11530577" y="23023548"/>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11</a:t>
          </a:r>
        </a:p>
      </xdr:txBody>
    </xdr:sp>
    <xdr:clientData/>
  </xdr:twoCellAnchor>
  <xdr:twoCellAnchor>
    <xdr:from>
      <xdr:col>5</xdr:col>
      <xdr:colOff>1093001</xdr:colOff>
      <xdr:row>125</xdr:row>
      <xdr:rowOff>11210</xdr:rowOff>
    </xdr:from>
    <xdr:to>
      <xdr:col>7</xdr:col>
      <xdr:colOff>86236</xdr:colOff>
      <xdr:row>131</xdr:row>
      <xdr:rowOff>0</xdr:rowOff>
    </xdr:to>
    <xdr:sp macro="" textlink="">
      <xdr:nvSpPr>
        <xdr:cNvPr id="32" name="AutoShape 67">
          <a:extLst>
            <a:ext uri="{FF2B5EF4-FFF2-40B4-BE49-F238E27FC236}">
              <a16:creationId xmlns:a16="http://schemas.microsoft.com/office/drawing/2014/main" id="{00000000-0008-0000-0200-000020000000}"/>
            </a:ext>
          </a:extLst>
        </xdr:cNvPr>
        <xdr:cNvSpPr>
          <a:spLocks noChangeArrowheads="1"/>
        </xdr:cNvSpPr>
      </xdr:nvSpPr>
      <xdr:spPr bwMode="auto">
        <a:xfrm>
          <a:off x="10886942" y="24720181"/>
          <a:ext cx="2736000" cy="930084"/>
        </a:xfrm>
        <a:prstGeom prst="wedgeRoundRectCallout">
          <a:avLst>
            <a:gd name="adj1" fmla="val -37240"/>
            <a:gd name="adj2" fmla="val -83200"/>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rtl="0"/>
          <a:r>
            <a:rPr lang="fr-FR" sz="1100" b="1" i="0" baseline="0">
              <a:latin typeface="+mn-lt"/>
              <a:ea typeface="+mn-ea"/>
              <a:cs typeface="+mn-cs"/>
            </a:rPr>
            <a:t>Sélectionner la nature de la / des préconisation(s) d'action(s) à proposer pour réduire voire supprimer le risque et décrire leur(s) contenu(s) dans la case associée</a:t>
          </a:r>
          <a:endParaRPr lang="fr-FR"/>
        </a:p>
      </xdr:txBody>
    </xdr:sp>
    <xdr:clientData/>
  </xdr:twoCellAnchor>
  <xdr:twoCellAnchor>
    <xdr:from>
      <xdr:col>6</xdr:col>
      <xdr:colOff>1703312</xdr:colOff>
      <xdr:row>123</xdr:row>
      <xdr:rowOff>9847</xdr:rowOff>
    </xdr:from>
    <xdr:to>
      <xdr:col>7</xdr:col>
      <xdr:colOff>262517</xdr:colOff>
      <xdr:row>126</xdr:row>
      <xdr:rowOff>22409</xdr:rowOff>
    </xdr:to>
    <xdr:sp macro="" textlink="">
      <xdr:nvSpPr>
        <xdr:cNvPr id="33" name="Oval 68">
          <a:extLst>
            <a:ext uri="{FF2B5EF4-FFF2-40B4-BE49-F238E27FC236}">
              <a16:creationId xmlns:a16="http://schemas.microsoft.com/office/drawing/2014/main" id="{00000000-0008-0000-0200-000021000000}"/>
            </a:ext>
          </a:extLst>
        </xdr:cNvPr>
        <xdr:cNvSpPr>
          <a:spLocks noChangeArrowheads="1"/>
        </xdr:cNvSpPr>
      </xdr:nvSpPr>
      <xdr:spPr bwMode="auto">
        <a:xfrm>
          <a:off x="13368636" y="24405053"/>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13</a:t>
          </a:r>
        </a:p>
      </xdr:txBody>
    </xdr:sp>
    <xdr:clientData/>
  </xdr:twoCellAnchor>
  <xdr:twoCellAnchor>
    <xdr:from>
      <xdr:col>2</xdr:col>
      <xdr:colOff>0</xdr:colOff>
      <xdr:row>96</xdr:row>
      <xdr:rowOff>22413</xdr:rowOff>
    </xdr:from>
    <xdr:to>
      <xdr:col>3</xdr:col>
      <xdr:colOff>778381</xdr:colOff>
      <xdr:row>99</xdr:row>
      <xdr:rowOff>22409</xdr:rowOff>
    </xdr:to>
    <xdr:sp macro="" textlink="">
      <xdr:nvSpPr>
        <xdr:cNvPr id="34" name="AutoShape 67">
          <a:extLst>
            <a:ext uri="{FF2B5EF4-FFF2-40B4-BE49-F238E27FC236}">
              <a16:creationId xmlns:a16="http://schemas.microsoft.com/office/drawing/2014/main" id="{00000000-0008-0000-0200-000022000000}"/>
            </a:ext>
          </a:extLst>
        </xdr:cNvPr>
        <xdr:cNvSpPr>
          <a:spLocks noChangeArrowheads="1"/>
        </xdr:cNvSpPr>
      </xdr:nvSpPr>
      <xdr:spPr bwMode="auto">
        <a:xfrm>
          <a:off x="2117912" y="20181795"/>
          <a:ext cx="2649763" cy="470643"/>
        </a:xfrm>
        <a:prstGeom prst="wedgeRoundRectCallout">
          <a:avLst>
            <a:gd name="adj1" fmla="val -66420"/>
            <a:gd name="adj2" fmla="val 13249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Saisir la date de la dernière mise à jour du docuement</a:t>
          </a:r>
        </a:p>
      </xdr:txBody>
    </xdr:sp>
    <xdr:clientData/>
  </xdr:twoCellAnchor>
  <xdr:twoCellAnchor>
    <xdr:from>
      <xdr:col>3</xdr:col>
      <xdr:colOff>504270</xdr:colOff>
      <xdr:row>96</xdr:row>
      <xdr:rowOff>144321</xdr:rowOff>
    </xdr:from>
    <xdr:to>
      <xdr:col>3</xdr:col>
      <xdr:colOff>934857</xdr:colOff>
      <xdr:row>100</xdr:row>
      <xdr:rowOff>0</xdr:rowOff>
    </xdr:to>
    <xdr:sp macro="" textlink="">
      <xdr:nvSpPr>
        <xdr:cNvPr id="35" name="Oval 68">
          <a:extLst>
            <a:ext uri="{FF2B5EF4-FFF2-40B4-BE49-F238E27FC236}">
              <a16:creationId xmlns:a16="http://schemas.microsoft.com/office/drawing/2014/main" id="{00000000-0008-0000-0200-000023000000}"/>
            </a:ext>
          </a:extLst>
        </xdr:cNvPr>
        <xdr:cNvSpPr>
          <a:spLocks noChangeArrowheads="1"/>
        </xdr:cNvSpPr>
      </xdr:nvSpPr>
      <xdr:spPr bwMode="auto">
        <a:xfrm>
          <a:off x="4493564" y="20303703"/>
          <a:ext cx="430587" cy="483209"/>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a:t>
          </a:r>
        </a:p>
      </xdr:txBody>
    </xdr:sp>
    <xdr:clientData/>
  </xdr:twoCellAnchor>
  <mc:AlternateContent xmlns:mc="http://schemas.openxmlformats.org/markup-compatibility/2006">
    <mc:Choice xmlns:a14="http://schemas.microsoft.com/office/drawing/2010/main" Requires="a14">
      <xdr:twoCellAnchor editAs="oneCell">
        <xdr:from>
          <xdr:col>6</xdr:col>
          <xdr:colOff>965200</xdr:colOff>
          <xdr:row>134</xdr:row>
          <xdr:rowOff>635000</xdr:rowOff>
        </xdr:from>
        <xdr:to>
          <xdr:col>7</xdr:col>
          <xdr:colOff>0</xdr:colOff>
          <xdr:row>137</xdr:row>
          <xdr:rowOff>12700</xdr:rowOff>
        </xdr:to>
        <xdr:sp macro="" textlink="">
          <xdr:nvSpPr>
            <xdr:cNvPr id="4503830" name="Object 6422" hidden="1">
              <a:extLst>
                <a:ext uri="{63B3BB69-23CF-44E3-9099-C40C66FF867C}">
                  <a14:compatExt spid="_x0000_s4503830"/>
                </a:ext>
                <a:ext uri="{FF2B5EF4-FFF2-40B4-BE49-F238E27FC236}">
                  <a16:creationId xmlns:a16="http://schemas.microsoft.com/office/drawing/2014/main" id="{00000000-0008-0000-0200-000016B944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87</xdr:row>
          <xdr:rowOff>0</xdr:rowOff>
        </xdr:from>
        <xdr:to>
          <xdr:col>4</xdr:col>
          <xdr:colOff>914400</xdr:colOff>
          <xdr:row>88</xdr:row>
          <xdr:rowOff>190500</xdr:rowOff>
        </xdr:to>
        <xdr:sp macro="" textlink="">
          <xdr:nvSpPr>
            <xdr:cNvPr id="4504245" name="Object 6837" hidden="1">
              <a:extLst>
                <a:ext uri="{63B3BB69-23CF-44E3-9099-C40C66FF867C}">
                  <a14:compatExt spid="_x0000_s4504245"/>
                </a:ext>
                <a:ext uri="{FF2B5EF4-FFF2-40B4-BE49-F238E27FC236}">
                  <a16:creationId xmlns:a16="http://schemas.microsoft.com/office/drawing/2014/main" id="{00000000-0008-0000-0200-0000B5BA44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xdr:from>
      <xdr:col>5</xdr:col>
      <xdr:colOff>2359259</xdr:colOff>
      <xdr:row>130</xdr:row>
      <xdr:rowOff>100857</xdr:rowOff>
    </xdr:from>
    <xdr:to>
      <xdr:col>6</xdr:col>
      <xdr:colOff>1075757</xdr:colOff>
      <xdr:row>131</xdr:row>
      <xdr:rowOff>560293</xdr:rowOff>
    </xdr:to>
    <xdr:sp macro="" textlink="">
      <xdr:nvSpPr>
        <xdr:cNvPr id="36" name="AutoShape 67">
          <a:extLst>
            <a:ext uri="{FF2B5EF4-FFF2-40B4-BE49-F238E27FC236}">
              <a16:creationId xmlns:a16="http://schemas.microsoft.com/office/drawing/2014/main" id="{00000000-0008-0000-0200-000024000000}"/>
            </a:ext>
          </a:extLst>
        </xdr:cNvPr>
        <xdr:cNvSpPr>
          <a:spLocks noChangeArrowheads="1"/>
        </xdr:cNvSpPr>
      </xdr:nvSpPr>
      <xdr:spPr bwMode="auto">
        <a:xfrm>
          <a:off x="8247441" y="31057107"/>
          <a:ext cx="2647725" cy="623959"/>
        </a:xfrm>
        <a:prstGeom prst="wedgeRoundRectCallout">
          <a:avLst>
            <a:gd name="adj1" fmla="val -42737"/>
            <a:gd name="adj2" fmla="val -137036"/>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Indiquer le nombre de personnes exposées au risque et coter la gravité et la probablité</a:t>
          </a:r>
        </a:p>
      </xdr:txBody>
    </xdr:sp>
    <xdr:clientData/>
  </xdr:twoCellAnchor>
  <xdr:twoCellAnchor>
    <xdr:from>
      <xdr:col>5</xdr:col>
      <xdr:colOff>2511659</xdr:colOff>
      <xdr:row>110</xdr:row>
      <xdr:rowOff>92834</xdr:rowOff>
    </xdr:from>
    <xdr:to>
      <xdr:col>6</xdr:col>
      <xdr:colOff>1228157</xdr:colOff>
      <xdr:row>114</xdr:row>
      <xdr:rowOff>81623</xdr:rowOff>
    </xdr:to>
    <xdr:sp macro="" textlink="">
      <xdr:nvSpPr>
        <xdr:cNvPr id="37" name="AutoShape 67">
          <a:extLst>
            <a:ext uri="{FF2B5EF4-FFF2-40B4-BE49-F238E27FC236}">
              <a16:creationId xmlns:a16="http://schemas.microsoft.com/office/drawing/2014/main" id="{00000000-0008-0000-0200-000025000000}"/>
            </a:ext>
          </a:extLst>
        </xdr:cNvPr>
        <xdr:cNvSpPr>
          <a:spLocks noChangeArrowheads="1"/>
        </xdr:cNvSpPr>
      </xdr:nvSpPr>
      <xdr:spPr bwMode="auto">
        <a:xfrm>
          <a:off x="8399841" y="27758629"/>
          <a:ext cx="2647725" cy="646880"/>
        </a:xfrm>
        <a:prstGeom prst="wedgeRoundRectCallout">
          <a:avLst>
            <a:gd name="adj1" fmla="val -74032"/>
            <a:gd name="adj2" fmla="val -109763"/>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defRPr sz="1000"/>
          </a:pPr>
          <a:r>
            <a:rPr lang="fr-FR" sz="1100" b="1" i="0" u="none" strike="noStrike" baseline="0">
              <a:solidFill>
                <a:srgbClr val="000000"/>
              </a:solidFill>
              <a:latin typeface="Arial"/>
              <a:cs typeface="Arial"/>
            </a:rPr>
            <a:t>Identifier les moyens de prévention en place destinés à réduire ou éviter le risque</a:t>
          </a:r>
        </a:p>
      </xdr:txBody>
    </xdr:sp>
    <xdr:clientData/>
  </xdr:twoCellAnchor>
  <xdr:twoCellAnchor>
    <xdr:from>
      <xdr:col>6</xdr:col>
      <xdr:colOff>1093410</xdr:colOff>
      <xdr:row>108</xdr:row>
      <xdr:rowOff>121906</xdr:rowOff>
    </xdr:from>
    <xdr:to>
      <xdr:col>6</xdr:col>
      <xdr:colOff>1523997</xdr:colOff>
      <xdr:row>111</xdr:row>
      <xdr:rowOff>134468</xdr:rowOff>
    </xdr:to>
    <xdr:sp macro="" textlink="">
      <xdr:nvSpPr>
        <xdr:cNvPr id="38" name="Oval 68">
          <a:extLst>
            <a:ext uri="{FF2B5EF4-FFF2-40B4-BE49-F238E27FC236}">
              <a16:creationId xmlns:a16="http://schemas.microsoft.com/office/drawing/2014/main" id="{00000000-0008-0000-0200-000026000000}"/>
            </a:ext>
          </a:extLst>
        </xdr:cNvPr>
        <xdr:cNvSpPr>
          <a:spLocks noChangeArrowheads="1"/>
        </xdr:cNvSpPr>
      </xdr:nvSpPr>
      <xdr:spPr bwMode="auto">
        <a:xfrm>
          <a:off x="10912819" y="27458656"/>
          <a:ext cx="430587" cy="506130"/>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10</a:t>
          </a:r>
        </a:p>
      </xdr:txBody>
    </xdr:sp>
    <xdr:clientData/>
  </xdr:twoCellAnchor>
  <xdr:twoCellAnchor>
    <xdr:from>
      <xdr:col>5</xdr:col>
      <xdr:colOff>3154885</xdr:colOff>
      <xdr:row>115</xdr:row>
      <xdr:rowOff>1</xdr:rowOff>
    </xdr:from>
    <xdr:to>
      <xdr:col>7</xdr:col>
      <xdr:colOff>0</xdr:colOff>
      <xdr:row>121</xdr:row>
      <xdr:rowOff>1</xdr:rowOff>
    </xdr:to>
    <xdr:sp macro="" textlink="">
      <xdr:nvSpPr>
        <xdr:cNvPr id="39" name="AutoShape 67">
          <a:extLst>
            <a:ext uri="{FF2B5EF4-FFF2-40B4-BE49-F238E27FC236}">
              <a16:creationId xmlns:a16="http://schemas.microsoft.com/office/drawing/2014/main" id="{00000000-0008-0000-0200-000027000000}"/>
            </a:ext>
          </a:extLst>
        </xdr:cNvPr>
        <xdr:cNvSpPr>
          <a:spLocks noChangeArrowheads="1"/>
        </xdr:cNvSpPr>
      </xdr:nvSpPr>
      <xdr:spPr bwMode="auto">
        <a:xfrm>
          <a:off x="9043067" y="28488410"/>
          <a:ext cx="2655365" cy="987136"/>
        </a:xfrm>
        <a:prstGeom prst="wedgeRoundRectCallout">
          <a:avLst>
            <a:gd name="adj1" fmla="val -80799"/>
            <a:gd name="adj2" fmla="val -11185"/>
            <a:gd name="adj3" fmla="val 16667"/>
          </a:avLst>
        </a:prstGeom>
        <a:solidFill>
          <a:srgbClr val="FFFFCC"/>
        </a:solidFill>
        <a:ln w="25400">
          <a:solidFill>
            <a:srgbClr val="FFFFCC"/>
          </a:solidFill>
          <a:miter lim="800000"/>
          <a:headEnd/>
          <a:tailEnd/>
        </a:ln>
      </xdr:spPr>
      <xdr:txBody>
        <a:bodyPr vertOverflow="clip" wrap="square" lIns="36576" tIns="27432" rIns="36576" bIns="0" anchor="t" upright="1"/>
        <a:lstStyle/>
        <a:p>
          <a:pPr algn="ctr" rtl="0">
            <a:lnSpc>
              <a:spcPts val="1000"/>
            </a:lnSpc>
            <a:defRPr sz="1000"/>
          </a:pPr>
          <a:r>
            <a:rPr lang="fr-FR" sz="1050" b="1" i="0" baseline="0">
              <a:latin typeface="+mn-lt"/>
              <a:ea typeface="+mn-ea"/>
              <a:cs typeface="+mn-cs"/>
            </a:rPr>
            <a:t>Apprécier la qualité des moyens de prévention existants . Une prévention complète  passe par des actions Humaines, Techniques, Organisationnelles (exposés ci-dessous)</a:t>
          </a:r>
          <a:endParaRPr lang="fr-FR" sz="1200" b="1" i="0" u="none" strike="noStrike" baseline="0">
            <a:solidFill>
              <a:srgbClr val="000000"/>
            </a:solidFill>
            <a:latin typeface="Arial"/>
            <a:cs typeface="Arial"/>
          </a:endParaRPr>
        </a:p>
      </xdr:txBody>
    </xdr:sp>
    <xdr:clientData/>
  </xdr:twoCellAnchor>
  <xdr:twoCellAnchor>
    <xdr:from>
      <xdr:col>6</xdr:col>
      <xdr:colOff>1736636</xdr:colOff>
      <xdr:row>114</xdr:row>
      <xdr:rowOff>40283</xdr:rowOff>
    </xdr:from>
    <xdr:to>
      <xdr:col>7</xdr:col>
      <xdr:colOff>295840</xdr:colOff>
      <xdr:row>117</xdr:row>
      <xdr:rowOff>52845</xdr:rowOff>
    </xdr:to>
    <xdr:sp macro="" textlink="">
      <xdr:nvSpPr>
        <xdr:cNvPr id="40" name="Oval 68">
          <a:extLst>
            <a:ext uri="{FF2B5EF4-FFF2-40B4-BE49-F238E27FC236}">
              <a16:creationId xmlns:a16="http://schemas.microsoft.com/office/drawing/2014/main" id="{00000000-0008-0000-0200-000028000000}"/>
            </a:ext>
          </a:extLst>
        </xdr:cNvPr>
        <xdr:cNvSpPr>
          <a:spLocks noChangeArrowheads="1"/>
        </xdr:cNvSpPr>
      </xdr:nvSpPr>
      <xdr:spPr bwMode="auto">
        <a:xfrm>
          <a:off x="11556045" y="28364169"/>
          <a:ext cx="438227" cy="506131"/>
        </a:xfrm>
        <a:prstGeom prst="ellipse">
          <a:avLst/>
        </a:prstGeom>
        <a:solidFill>
          <a:srgbClr val="666699"/>
        </a:solidFill>
        <a:ln w="9525">
          <a:solidFill>
            <a:srgbClr val="666699"/>
          </a:solidFill>
          <a:round/>
          <a:headEnd/>
          <a:tailEnd/>
        </a:ln>
      </xdr:spPr>
      <xdr:txBody>
        <a:bodyPr vertOverflow="clip" wrap="square" lIns="36576" tIns="27432" rIns="36576" bIns="0" anchor="t" upright="1"/>
        <a:lstStyle/>
        <a:p>
          <a:pPr algn="ctr" rtl="0">
            <a:defRPr sz="1000"/>
          </a:pPr>
          <a:r>
            <a:rPr lang="fr-FR" sz="1400" b="1" i="0" u="none" strike="noStrike" baseline="0">
              <a:solidFill>
                <a:srgbClr val="FFFFFF"/>
              </a:solidFill>
              <a:latin typeface="Arial"/>
              <a:cs typeface="Arial"/>
            </a:rPr>
            <a:t>11</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2</xdr:col>
      <xdr:colOff>371475</xdr:colOff>
      <xdr:row>5</xdr:row>
      <xdr:rowOff>57150</xdr:rowOff>
    </xdr:to>
    <xdr:pic>
      <xdr:nvPicPr>
        <xdr:cNvPr id="6764" name="Picture 2">
          <a:extLst>
            <a:ext uri="{FF2B5EF4-FFF2-40B4-BE49-F238E27FC236}">
              <a16:creationId xmlns:a16="http://schemas.microsoft.com/office/drawing/2014/main" id="{00000000-0008-0000-0300-00006C1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
          <a:ext cx="19526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1</xdr:row>
      <xdr:rowOff>66675</xdr:rowOff>
    </xdr:from>
    <xdr:to>
      <xdr:col>0</xdr:col>
      <xdr:colOff>2105025</xdr:colOff>
      <xdr:row>1</xdr:row>
      <xdr:rowOff>542925</xdr:rowOff>
    </xdr:to>
    <xdr:pic>
      <xdr:nvPicPr>
        <xdr:cNvPr id="6678633" name="Picture 2">
          <a:extLst>
            <a:ext uri="{FF2B5EF4-FFF2-40B4-BE49-F238E27FC236}">
              <a16:creationId xmlns:a16="http://schemas.microsoft.com/office/drawing/2014/main" id="{00000000-0008-0000-0400-000069E86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8125"/>
          <a:ext cx="20764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266700</xdr:colOff>
      <xdr:row>41</xdr:row>
      <xdr:rowOff>9525</xdr:rowOff>
    </xdr:from>
    <xdr:to>
      <xdr:col>4</xdr:col>
      <xdr:colOff>1514475</xdr:colOff>
      <xdr:row>66</xdr:row>
      <xdr:rowOff>19050</xdr:rowOff>
    </xdr:to>
    <xdr:graphicFrame macro="">
      <xdr:nvGraphicFramePr>
        <xdr:cNvPr id="6603464" name="Graphique 8">
          <a:extLst>
            <a:ext uri="{FF2B5EF4-FFF2-40B4-BE49-F238E27FC236}">
              <a16:creationId xmlns:a16="http://schemas.microsoft.com/office/drawing/2014/main" id="{00000000-0008-0000-0500-0000C8C26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66</xdr:row>
      <xdr:rowOff>66675</xdr:rowOff>
    </xdr:from>
    <xdr:to>
      <xdr:col>4</xdr:col>
      <xdr:colOff>1504950</xdr:colOff>
      <xdr:row>94</xdr:row>
      <xdr:rowOff>123825</xdr:rowOff>
    </xdr:to>
    <xdr:graphicFrame macro="">
      <xdr:nvGraphicFramePr>
        <xdr:cNvPr id="6603465" name="Graphique 9">
          <a:extLst>
            <a:ext uri="{FF2B5EF4-FFF2-40B4-BE49-F238E27FC236}">
              <a16:creationId xmlns:a16="http://schemas.microsoft.com/office/drawing/2014/main" id="{00000000-0008-0000-0500-0000C9C26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266700</xdr:colOff>
      <xdr:row>3</xdr:row>
      <xdr:rowOff>0</xdr:rowOff>
    </xdr:from>
    <xdr:to>
      <xdr:col>4</xdr:col>
      <xdr:colOff>1514475</xdr:colOff>
      <xdr:row>19</xdr:row>
      <xdr:rowOff>133350</xdr:rowOff>
    </xdr:to>
    <xdr:graphicFrame macro="">
      <xdr:nvGraphicFramePr>
        <xdr:cNvPr id="6603466" name="Graphique 11">
          <a:extLst>
            <a:ext uri="{FF2B5EF4-FFF2-40B4-BE49-F238E27FC236}">
              <a16:creationId xmlns:a16="http://schemas.microsoft.com/office/drawing/2014/main" id="{00000000-0008-0000-0500-0000CAC26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102</xdr:row>
      <xdr:rowOff>19050</xdr:rowOff>
    </xdr:from>
    <xdr:to>
      <xdr:col>4</xdr:col>
      <xdr:colOff>1247775</xdr:colOff>
      <xdr:row>136</xdr:row>
      <xdr:rowOff>123825</xdr:rowOff>
    </xdr:to>
    <xdr:graphicFrame macro="">
      <xdr:nvGraphicFramePr>
        <xdr:cNvPr id="6603467" name="Graphique 7">
          <a:extLst>
            <a:ext uri="{FF2B5EF4-FFF2-40B4-BE49-F238E27FC236}">
              <a16:creationId xmlns:a16="http://schemas.microsoft.com/office/drawing/2014/main" id="{00000000-0008-0000-0500-0000CBC26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266700</xdr:colOff>
      <xdr:row>20</xdr:row>
      <xdr:rowOff>28575</xdr:rowOff>
    </xdr:from>
    <xdr:to>
      <xdr:col>4</xdr:col>
      <xdr:colOff>1524000</xdr:colOff>
      <xdr:row>40</xdr:row>
      <xdr:rowOff>123825</xdr:rowOff>
    </xdr:to>
    <xdr:graphicFrame macro="">
      <xdr:nvGraphicFramePr>
        <xdr:cNvPr id="6603468" name="Graphique 5">
          <a:extLst>
            <a:ext uri="{FF2B5EF4-FFF2-40B4-BE49-F238E27FC236}">
              <a16:creationId xmlns:a16="http://schemas.microsoft.com/office/drawing/2014/main" id="{00000000-0008-0000-0500-0000CCC26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38100</xdr:colOff>
      <xdr:row>1</xdr:row>
      <xdr:rowOff>123825</xdr:rowOff>
    </xdr:from>
    <xdr:to>
      <xdr:col>1</xdr:col>
      <xdr:colOff>304800</xdr:colOff>
      <xdr:row>1</xdr:row>
      <xdr:rowOff>600075</xdr:rowOff>
    </xdr:to>
    <xdr:pic>
      <xdr:nvPicPr>
        <xdr:cNvPr id="6603469" name="Picture 2">
          <a:extLst>
            <a:ext uri="{FF2B5EF4-FFF2-40B4-BE49-F238E27FC236}">
              <a16:creationId xmlns:a16="http://schemas.microsoft.com/office/drawing/2014/main" id="{00000000-0008-0000-0500-0000CDC264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8100" y="295275"/>
          <a:ext cx="1990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2</xdr:col>
      <xdr:colOff>171450</xdr:colOff>
      <xdr:row>2</xdr:row>
      <xdr:rowOff>295275</xdr:rowOff>
    </xdr:to>
    <xdr:pic>
      <xdr:nvPicPr>
        <xdr:cNvPr id="6095200" name="Picture 2">
          <a:extLst>
            <a:ext uri="{FF2B5EF4-FFF2-40B4-BE49-F238E27FC236}">
              <a16:creationId xmlns:a16="http://schemas.microsoft.com/office/drawing/2014/main" id="{00000000-0008-0000-0800-000060015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
          <a:ext cx="1952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266700</xdr:colOff>
      <xdr:row>41</xdr:row>
      <xdr:rowOff>9525</xdr:rowOff>
    </xdr:from>
    <xdr:to>
      <xdr:col>5</xdr:col>
      <xdr:colOff>0</xdr:colOff>
      <xdr:row>65</xdr:row>
      <xdr:rowOff>142875</xdr:rowOff>
    </xdr:to>
    <xdr:graphicFrame macro="">
      <xdr:nvGraphicFramePr>
        <xdr:cNvPr id="7026911" name="Graphique 8">
          <a:extLst>
            <a:ext uri="{FF2B5EF4-FFF2-40B4-BE49-F238E27FC236}">
              <a16:creationId xmlns:a16="http://schemas.microsoft.com/office/drawing/2014/main" id="{00000000-0008-0000-0900-0000DF386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76</xdr:row>
      <xdr:rowOff>66675</xdr:rowOff>
    </xdr:from>
    <xdr:to>
      <xdr:col>4</xdr:col>
      <xdr:colOff>1504950</xdr:colOff>
      <xdr:row>104</xdr:row>
      <xdr:rowOff>123825</xdr:rowOff>
    </xdr:to>
    <xdr:graphicFrame macro="">
      <xdr:nvGraphicFramePr>
        <xdr:cNvPr id="7026912" name="Graphique 9">
          <a:extLst>
            <a:ext uri="{FF2B5EF4-FFF2-40B4-BE49-F238E27FC236}">
              <a16:creationId xmlns:a16="http://schemas.microsoft.com/office/drawing/2014/main" id="{00000000-0008-0000-0900-0000E0386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252413</xdr:colOff>
      <xdr:row>3</xdr:row>
      <xdr:rowOff>0</xdr:rowOff>
    </xdr:from>
    <xdr:to>
      <xdr:col>4</xdr:col>
      <xdr:colOff>1185863</xdr:colOff>
      <xdr:row>19</xdr:row>
      <xdr:rowOff>133350</xdr:rowOff>
    </xdr:to>
    <xdr:graphicFrame macro="">
      <xdr:nvGraphicFramePr>
        <xdr:cNvPr id="7026913" name="Graphique 11">
          <a:extLst>
            <a:ext uri="{FF2B5EF4-FFF2-40B4-BE49-F238E27FC236}">
              <a16:creationId xmlns:a16="http://schemas.microsoft.com/office/drawing/2014/main" id="{00000000-0008-0000-0900-0000E1386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112</xdr:row>
      <xdr:rowOff>19050</xdr:rowOff>
    </xdr:from>
    <xdr:to>
      <xdr:col>4</xdr:col>
      <xdr:colOff>1247775</xdr:colOff>
      <xdr:row>146</xdr:row>
      <xdr:rowOff>123825</xdr:rowOff>
    </xdr:to>
    <xdr:graphicFrame macro="">
      <xdr:nvGraphicFramePr>
        <xdr:cNvPr id="7026914" name="Graphique 7">
          <a:extLst>
            <a:ext uri="{FF2B5EF4-FFF2-40B4-BE49-F238E27FC236}">
              <a16:creationId xmlns:a16="http://schemas.microsoft.com/office/drawing/2014/main" id="{00000000-0008-0000-0900-0000E2386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266700</xdr:colOff>
      <xdr:row>20</xdr:row>
      <xdr:rowOff>28575</xdr:rowOff>
    </xdr:from>
    <xdr:to>
      <xdr:col>4</xdr:col>
      <xdr:colOff>1524000</xdr:colOff>
      <xdr:row>40</xdr:row>
      <xdr:rowOff>123825</xdr:rowOff>
    </xdr:to>
    <xdr:graphicFrame macro="">
      <xdr:nvGraphicFramePr>
        <xdr:cNvPr id="7026915" name="Graphique 5">
          <a:extLst>
            <a:ext uri="{FF2B5EF4-FFF2-40B4-BE49-F238E27FC236}">
              <a16:creationId xmlns:a16="http://schemas.microsoft.com/office/drawing/2014/main" id="{00000000-0008-0000-0900-0000E3386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xdr:col>
      <xdr:colOff>219075</xdr:colOff>
      <xdr:row>1</xdr:row>
      <xdr:rowOff>133350</xdr:rowOff>
    </xdr:from>
    <xdr:to>
      <xdr:col>4</xdr:col>
      <xdr:colOff>1133475</xdr:colOff>
      <xdr:row>1</xdr:row>
      <xdr:rowOff>609600</xdr:rowOff>
    </xdr:to>
    <xdr:pic>
      <xdr:nvPicPr>
        <xdr:cNvPr id="7026916" name="Picture 2">
          <a:extLst>
            <a:ext uri="{FF2B5EF4-FFF2-40B4-BE49-F238E27FC236}">
              <a16:creationId xmlns:a16="http://schemas.microsoft.com/office/drawing/2014/main" id="{00000000-0008-0000-0900-0000E4386B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00700" y="304800"/>
          <a:ext cx="1990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1</xdr:row>
      <xdr:rowOff>66675</xdr:rowOff>
    </xdr:from>
    <xdr:to>
      <xdr:col>0</xdr:col>
      <xdr:colOff>2105025</xdr:colOff>
      <xdr:row>1</xdr:row>
      <xdr:rowOff>542925</xdr:rowOff>
    </xdr:to>
    <xdr:pic>
      <xdr:nvPicPr>
        <xdr:cNvPr id="4745558" name="Picture 2">
          <a:extLst>
            <a:ext uri="{FF2B5EF4-FFF2-40B4-BE49-F238E27FC236}">
              <a16:creationId xmlns:a16="http://schemas.microsoft.com/office/drawing/2014/main" id="{00000000-0008-0000-0A00-000056694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8125"/>
          <a:ext cx="20764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2</xdr:col>
      <xdr:colOff>171450</xdr:colOff>
      <xdr:row>2</xdr:row>
      <xdr:rowOff>295275</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
          <a:ext cx="2085975" cy="61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2</xdr:col>
      <xdr:colOff>171450</xdr:colOff>
      <xdr:row>2</xdr:row>
      <xdr:rowOff>295275</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5"/>
          <a:ext cx="2085975" cy="61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176213</xdr:colOff>
      <xdr:row>45</xdr:row>
      <xdr:rowOff>114300</xdr:rowOff>
    </xdr:from>
    <xdr:to>
      <xdr:col>4</xdr:col>
      <xdr:colOff>1743076</xdr:colOff>
      <xdr:row>70</xdr:row>
      <xdr:rowOff>85725</xdr:rowOff>
    </xdr:to>
    <xdr:graphicFrame macro="">
      <xdr:nvGraphicFramePr>
        <xdr:cNvPr id="2" name="Graphique 8">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76</xdr:row>
      <xdr:rowOff>66675</xdr:rowOff>
    </xdr:from>
    <xdr:to>
      <xdr:col>4</xdr:col>
      <xdr:colOff>1504950</xdr:colOff>
      <xdr:row>104</xdr:row>
      <xdr:rowOff>123825</xdr:rowOff>
    </xdr:to>
    <xdr:graphicFrame macro="">
      <xdr:nvGraphicFramePr>
        <xdr:cNvPr id="3" name="Graphique 9">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266700</xdr:colOff>
      <xdr:row>3</xdr:row>
      <xdr:rowOff>0</xdr:rowOff>
    </xdr:from>
    <xdr:to>
      <xdr:col>4</xdr:col>
      <xdr:colOff>1514475</xdr:colOff>
      <xdr:row>19</xdr:row>
      <xdr:rowOff>133350</xdr:rowOff>
    </xdr:to>
    <xdr:graphicFrame macro="">
      <xdr:nvGraphicFramePr>
        <xdr:cNvPr id="4" name="Graphique 11">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23811</xdr:colOff>
      <xdr:row>112</xdr:row>
      <xdr:rowOff>9525</xdr:rowOff>
    </xdr:from>
    <xdr:to>
      <xdr:col>5</xdr:col>
      <xdr:colOff>1495424</xdr:colOff>
      <xdr:row>151</xdr:row>
      <xdr:rowOff>90488</xdr:rowOff>
    </xdr:to>
    <xdr:graphicFrame macro="">
      <xdr:nvGraphicFramePr>
        <xdr:cNvPr id="5" name="Graphique 7">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266700</xdr:colOff>
      <xdr:row>20</xdr:row>
      <xdr:rowOff>28575</xdr:rowOff>
    </xdr:from>
    <xdr:to>
      <xdr:col>5</xdr:col>
      <xdr:colOff>9524</xdr:colOff>
      <xdr:row>45</xdr:row>
      <xdr:rowOff>95250</xdr:rowOff>
    </xdr:to>
    <xdr:graphicFrame macro="">
      <xdr:nvGraphicFramePr>
        <xdr:cNvPr id="6" name="Graphique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xdr:col>
      <xdr:colOff>219075</xdr:colOff>
      <xdr:row>1</xdr:row>
      <xdr:rowOff>133350</xdr:rowOff>
    </xdr:from>
    <xdr:to>
      <xdr:col>4</xdr:col>
      <xdr:colOff>1173162</xdr:colOff>
      <xdr:row>1</xdr:row>
      <xdr:rowOff>609600</xdr:rowOff>
    </xdr:to>
    <xdr:pic>
      <xdr:nvPicPr>
        <xdr:cNvPr id="7" name="Picture 2">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53150" y="300038"/>
          <a:ext cx="20764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950118</xdr:colOff>
      <xdr:row>260</xdr:row>
      <xdr:rowOff>19049</xdr:rowOff>
    </xdr:from>
    <xdr:to>
      <xdr:col>6</xdr:col>
      <xdr:colOff>933450</xdr:colOff>
      <xdr:row>279</xdr:row>
      <xdr:rowOff>19049</xdr:rowOff>
    </xdr:to>
    <xdr:graphicFrame macro="">
      <xdr:nvGraphicFramePr>
        <xdr:cNvPr id="8" name="Graphique 7">
          <a:extLst>
            <a:ext uri="{FF2B5EF4-FFF2-40B4-BE49-F238E27FC236}">
              <a16:creationId xmlns:a16="http://schemas.microsoft.com/office/drawing/2014/main" id="{00000000-0008-0000-0D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1</xdr:row>
      <xdr:rowOff>66675</xdr:rowOff>
    </xdr:from>
    <xdr:to>
      <xdr:col>0</xdr:col>
      <xdr:colOff>2105025</xdr:colOff>
      <xdr:row>1</xdr:row>
      <xdr:rowOff>542925</xdr:rowOff>
    </xdr:to>
    <xdr:pic>
      <xdr:nvPicPr>
        <xdr:cNvPr id="2" name="Picture 2">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3363"/>
          <a:ext cx="20764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1438275</xdr:colOff>
      <xdr:row>0</xdr:row>
      <xdr:rowOff>476250</xdr:rowOff>
    </xdr:to>
    <xdr:pic>
      <xdr:nvPicPr>
        <xdr:cNvPr id="3414" name="Picture 2">
          <a:extLst>
            <a:ext uri="{FF2B5EF4-FFF2-40B4-BE49-F238E27FC236}">
              <a16:creationId xmlns:a16="http://schemas.microsoft.com/office/drawing/2014/main" id="{00000000-0008-0000-0F00-0000560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57150"/>
          <a:ext cx="13525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rina Conter" refreshedDate="45583.375331134259" createdVersion="6" refreshedVersion="8" recordCount="57" xr:uid="{00000000-000A-0000-FFFF-FFFF45000000}">
  <cacheSource type="worksheet">
    <worksheetSource ref="A1:R60" sheet="risques supprimés"/>
  </cacheSource>
  <cacheFields count="18">
    <cacheField name="Maj." numFmtId="0">
      <sharedItems containsNonDate="0" containsDate="1" containsString="0" containsBlank="1" minDate="2014-05-20T00:00:00" maxDate="2019-03-29T00:00:00"/>
    </cacheField>
    <cacheField name="Unité Organisationnelle" numFmtId="0">
      <sharedItems containsBlank="1"/>
    </cacheField>
    <cacheField name="Service" numFmtId="0">
      <sharedItems containsBlank="1"/>
    </cacheField>
    <cacheField name="Unité de Travail" numFmtId="0">
      <sharedItems containsBlank="1" count="25">
        <s v="UT42 :  Gestion des commandes documents"/>
        <s v="UT46 :  Gestion  financière"/>
        <s v="UT02 : Secrétariat / Communication interne"/>
        <s v="UT00 : Commun"/>
        <s v="UT30 : Acquisition médiation"/>
        <s v="UT14 : Web édition"/>
        <s v="UT38 : Pilotage de projet - Conception déveleppement"/>
        <s v="UT48 : Gestion de formation"/>
        <s v="UT41 : Maintenance informatique"/>
        <s v="UT05 : Délégation à la politique documentaire"/>
        <s v="UT40 : Administration des SIC - Applications"/>
        <s v="UT01 : Direction"/>
        <s v="UT45 : Gestion et maintenance des équipements"/>
        <s v="UT15 :Régie"/>
        <s v="UT43 : Gestion des périodiques (y compris bulletinage)"/>
        <s v="UT06 : Coopération"/>
        <s v="UT29 : Programmation culturelle"/>
        <s v="UT13 : Actualité"/>
        <s v="UT32 : Programmation culturelle"/>
        <s v="UT33 : Acquisition médiation"/>
        <s v="UT24 : Acquisition médiation"/>
        <s v="UT51 : Accueil du public"/>
        <s v="UT07 : Communication externe"/>
        <s v="UT08 : Graphisme"/>
        <m/>
      </sharedItems>
    </cacheField>
    <cacheField name="Famille de risque" numFmtId="0">
      <sharedItems containsBlank="1" count="15">
        <s v="23:Effondrements et aux chutes d’objets"/>
        <s v="04:Déplacement de plain-pied et travail en hauteur"/>
        <s v="14:Risques psychosociaux *"/>
        <s v="10:Machines, outils et équipements de travail"/>
        <s v="13:Travail sur écran"/>
        <s v="19:Organisation de travail"/>
        <s v="02:Electricité"/>
        <s v="01:Incendie, d’explosion"/>
        <s v="17:Circulations et aux déplacements (heurt, collision, …)"/>
        <s v="09:Installations sanitaires "/>
        <s v="03:Produits, émissions et déchets"/>
        <s v="08:Bruit"/>
        <s v="25:Accès chantier"/>
        <s v="11:Manutention manuelle"/>
        <m/>
      </sharedItems>
    </cacheField>
    <cacheField name="Lieux" numFmtId="0">
      <sharedItems containsBlank="1"/>
    </cacheField>
    <cacheField name="Activités" numFmtId="0">
      <sharedItems containsBlank="1"/>
    </cacheField>
    <cacheField name="Sources de dangers" numFmtId="0">
      <sharedItems containsBlank="1"/>
    </cacheField>
    <cacheField name="Description de la situation à risques" numFmtId="0">
      <sharedItems containsBlank="1" longText="1"/>
    </cacheField>
    <cacheField name="Moyens de prévention existants :_x000a_description" numFmtId="0">
      <sharedItems containsBlank="1" longText="1"/>
    </cacheField>
    <cacheField name="Appréciation " numFmtId="0">
      <sharedItems containsBlank="1"/>
    </cacheField>
    <cacheField name="Pers. exposées" numFmtId="0">
      <sharedItems containsString="0" containsBlank="1" containsNumber="1" containsInteger="1" minValue="1" maxValue="260"/>
    </cacheField>
    <cacheField name="Gravité " numFmtId="0">
      <sharedItems containsString="0" containsBlank="1" containsNumber="1" containsInteger="1" minValue="1" maxValue="4"/>
    </cacheField>
    <cacheField name="Probabilité " numFmtId="0">
      <sharedItems containsString="0" containsBlank="1" containsNumber="1" containsInteger="1" minValue="1" maxValue="4"/>
    </cacheField>
    <cacheField name="Criticité1" numFmtId="0">
      <sharedItems containsBlank="1"/>
    </cacheField>
    <cacheField name="Criticité2" numFmtId="0">
      <sharedItems containsBlank="1"/>
    </cacheField>
    <cacheField name="Criticité3" numFmtId="0">
      <sharedItems containsBlank="1"/>
    </cacheField>
    <cacheField name="Synthèse criticité" numFmtId="0">
      <sharedItems containsBlank="1" count="5">
        <s v="V"/>
        <s v="J"/>
        <s v="O"/>
        <s v="R"/>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rina Conter" refreshedDate="45583.375331481482" createdVersion="6" refreshedVersion="8" recordCount="274" xr:uid="{00000000-000A-0000-FFFF-FFFF46000000}">
  <cacheSource type="worksheet">
    <worksheetSource ref="A8:AF282" sheet="Evaluations2014"/>
  </cacheSource>
  <cacheFields count="32">
    <cacheField name="Maj." numFmtId="14">
      <sharedItems containsSemiMixedTypes="0" containsNonDate="0" containsDate="1" containsString="0" minDate="2014-04-26T00:00:00" maxDate="2014-06-12T00:00:00"/>
    </cacheField>
    <cacheField name="Unité Organisationnelle" numFmtId="0">
      <sharedItems count="12">
        <s v="Département services techniques"/>
        <s v="Secrétariat général"/>
        <s v="Délégation"/>
        <s v="Département comprendre"/>
        <s v="Département imaginer"/>
        <s v="Département lire le monde"/>
        <s v="Département vivre"/>
        <s v="Département des publics"/>
        <s v="Direction"/>
        <s v="Commun"/>
        <s v="Département des systèmes d'information"/>
        <s v="Agence comptable"/>
      </sharedItems>
    </cacheField>
    <cacheField name="Service" numFmtId="0">
      <sharedItems count="40">
        <s v="Services achats"/>
        <s v="Service financier"/>
        <s v="Déléguation à la communication interne, aux archives et au mécénat"/>
        <s v="Service juridique"/>
        <s v="Service cinéma du réel"/>
        <s v="Service Musique"/>
        <s v="Service données et accès"/>
        <s v="Service ressources électroniques"/>
        <s v="Service civilisation "/>
        <s v="Service auto-formation"/>
        <s v="Service Développement des publics"/>
        <s v="Département imaginer"/>
        <s v="Service web magazine"/>
        <s v="Service communication"/>
        <s v="Commun"/>
        <s v="Service Art et Littérature"/>
        <s v="Service Etude et Projets"/>
        <s v="Agence comptable"/>
        <s v="Service cinéma "/>
        <s v="Service formation"/>
        <s v="Service maintenance des collections"/>
        <s v="Service Coordination de l'accueil"/>
        <s v="Service Savoirs pratiques"/>
        <s v="Service des ressources Humaines"/>
        <s v="Service centre de support"/>
        <s v="Service développement culturel"/>
        <s v="Délégation à la politique documentaire"/>
        <s v="Service Production Informatique"/>
        <s v="Service études et recherche"/>
        <s v="Délégation à la coopération nationale et internationale"/>
        <s v="Services Périodiques"/>
        <s v="Actualités"/>
        <s v="Service nouvelle génération"/>
        <s v="Service Sciences et société"/>
        <s v="Direction"/>
        <s v="Service Equipement et bâtiment"/>
        <s v="Service régie technique et multimédia "/>
        <s v="SERVICE PUBLIC"/>
        <s v="Communication interne/secrétariat" u="1"/>
        <s v="Délégation à la communication interne" u="1"/>
      </sharedItems>
    </cacheField>
    <cacheField name="Unité de Travail" numFmtId="0">
      <sharedItems/>
    </cacheField>
    <cacheField name="Famille de risque" numFmtId="0">
      <sharedItems count="22">
        <s v="11:Manutention manuelle"/>
        <s v="04:Déplacement de plain-pied et travail en hauteur"/>
        <s v="10:Machines, outils et équipements de travail"/>
        <s v="23:Effondrements et aux chutes d’objets"/>
        <s v="14:Risques psychosociaux *"/>
        <s v="13:Travail sur écran"/>
        <s v="08:Bruit"/>
        <s v="17:Circulations et aux déplacements (heurt, collision, …)"/>
        <s v="20:Présence de public, d’objet précieux (œuvre, valeur…)"/>
        <s v="25:Accès chantier"/>
        <s v="01:Incendie, d’explosion"/>
        <s v="19:Organisation de travail"/>
        <s v="03:Produits, émissions et déchets"/>
        <s v="07:Eclairage"/>
        <s v="26:Posture pénibles avec positions forcées des articulations"/>
        <s v="02:Electricité"/>
        <s v="24:Ergonomie du poste de travail"/>
        <s v="12:Manutention mécanique"/>
        <s v="21:Manque d’hygiène"/>
        <s v="05:Ambiances thermiques (climatiques)"/>
        <s v="09:Installations sanitaires "/>
        <s v="22:Manque de formation"/>
      </sharedItems>
    </cacheField>
    <cacheField name="Lieux" numFmtId="0">
      <sharedItems containsBlank="1"/>
    </cacheField>
    <cacheField name="Activités" numFmtId="0">
      <sharedItems containsBlank="1"/>
    </cacheField>
    <cacheField name="Sources de dangers" numFmtId="0">
      <sharedItems containsBlank="1"/>
    </cacheField>
    <cacheField name="Description de la situation à risques" numFmtId="0">
      <sharedItems longText="1"/>
    </cacheField>
    <cacheField name="Moyens de prévention existants :_x000a_description" numFmtId="0">
      <sharedItems containsBlank="1" longText="1"/>
    </cacheField>
    <cacheField name="Appréciation " numFmtId="0">
      <sharedItems containsBlank="1"/>
    </cacheField>
    <cacheField name="Risques résiduels" numFmtId="0">
      <sharedItems containsBlank="1"/>
    </cacheField>
    <cacheField name="Pers. exposées" numFmtId="0">
      <sharedItems containsString="0" containsBlank="1" containsNumber="1" containsInteger="1" minValue="1" maxValue="260"/>
    </cacheField>
    <cacheField name="Gravité " numFmtId="0">
      <sharedItems containsSemiMixedTypes="0" containsString="0" containsNumber="1" containsInteger="1" minValue="1" maxValue="4"/>
    </cacheField>
    <cacheField name="Probabilité " numFmtId="0">
      <sharedItems containsSemiMixedTypes="0" containsString="0" containsNumber="1" containsInteger="1" minValue="1" maxValue="4"/>
    </cacheField>
    <cacheField name="Criticité1" numFmtId="0">
      <sharedItems/>
    </cacheField>
    <cacheField name="Criticité2" numFmtId="0">
      <sharedItems/>
    </cacheField>
    <cacheField name="Criticité3" numFmtId="0">
      <sharedItems/>
    </cacheField>
    <cacheField name="Synthèse criticité" numFmtId="0">
      <sharedItems count="5">
        <s v="J"/>
        <s v="V"/>
        <s v="O"/>
        <s v="R"/>
        <s v="" u="1"/>
      </sharedItems>
    </cacheField>
    <cacheField name="note criticité" numFmtId="0">
      <sharedItems containsString="0" containsBlank="1" containsNumber="1" containsInteger="1" minValue="1" maxValue="4"/>
    </cacheField>
    <cacheField name="Familles d'actions" numFmtId="0">
      <sharedItems containsBlank="1"/>
    </cacheField>
    <cacheField name="Détails de l'action proposée" numFmtId="0">
      <sharedItems containsBlank="1"/>
    </cacheField>
    <cacheField name="Familles d'actions2" numFmtId="0">
      <sharedItems containsBlank="1"/>
    </cacheField>
    <cacheField name="Détails de l'action proposée2" numFmtId="0">
      <sharedItems containsBlank="1"/>
    </cacheField>
    <cacheField name="Familles d'actions3" numFmtId="0">
      <sharedItems containsBlank="1"/>
    </cacheField>
    <cacheField name="Détails de l'action proposée3" numFmtId="0">
      <sharedItems containsBlank="1"/>
    </cacheField>
    <cacheField name="Familles d'actions4" numFmtId="0">
      <sharedItems containsBlank="1"/>
    </cacheField>
    <cacheField name="Détails de l'action proposée4" numFmtId="0">
      <sharedItems containsBlank="1"/>
    </cacheField>
    <cacheField name="Familles d'actions5" numFmtId="0">
      <sharedItems containsBlank="1"/>
    </cacheField>
    <cacheField name="Détails de l'action proposée5" numFmtId="0">
      <sharedItems containsBlank="1"/>
    </cacheField>
    <cacheField name="Familles d'actions6" numFmtId="0">
      <sharedItems containsBlank="1"/>
    </cacheField>
    <cacheField name="Détails de l'action proposée6"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érat Laurent " refreshedDate="45609.513011111114" createdVersion="8" refreshedVersion="8" minRefreshableVersion="3" recordCount="459" xr:uid="{CD68515D-1FE8-4923-973E-428A321C44B2}">
  <cacheSource type="worksheet">
    <worksheetSource ref="A8:AF467" sheet="Evaluations2024"/>
  </cacheSource>
  <cacheFields count="32">
    <cacheField name="Maj." numFmtId="14">
      <sharedItems containsSemiMixedTypes="0" containsNonDate="0" containsDate="1" containsString="0" minDate="2019-02-21T00:00:00" maxDate="2024-07-03T00:00:00"/>
    </cacheField>
    <cacheField name="Unité Organisationnelle" numFmtId="0">
      <sharedItems containsBlank="1" count="17">
        <s v="Département des systèmes d'information"/>
        <s v="Département services techniques"/>
        <s v="Département services et collections numériques"/>
        <s v="Département vivre"/>
        <s v="Commun"/>
        <s v="Département Développement culturel et cinéma"/>
        <s v="Département des publics"/>
        <s v="Dept développement culturel et cinéma"/>
        <s v="Département Collections et  médiations"/>
        <s v="Département collections et médiations"/>
        <s v="Secrétariat général"/>
        <s v="Département  Services et collections numériques"/>
        <s v="Direction"/>
        <s v="Déménagement"/>
        <s v="Délégation"/>
        <s v="Agence comptable"/>
        <m u="1"/>
      </sharedItems>
    </cacheField>
    <cacheField name="Service" numFmtId="0">
      <sharedItems/>
    </cacheField>
    <cacheField name="Unité de Travail" numFmtId="0">
      <sharedItems/>
    </cacheField>
    <cacheField name="Famille de risque" numFmtId="0">
      <sharedItems containsBlank="1" count="24">
        <s v="14:Risques psychosociaux *"/>
        <s v="01:Incendie, d’explosion"/>
        <s v="17:Circulations et aux déplacements (heurt, collision, …)"/>
        <s v="11:Manutention manuelle"/>
        <s v="10:Machines, outils et équipements de travail"/>
        <s v="08:Bruit"/>
        <s v="04:Déplacement de plain-pied et travail en hauteur"/>
        <s v="20:Présence de public, d’objet précieux (œuvre, valeur…)"/>
        <s v="07:Eclairage"/>
        <s v="13:Travail sur écran"/>
        <s v="05:Ambiances thermiques (climatiques)"/>
        <s v="24:Ergonomie du poste de travail"/>
        <s v="06:Aération et l’assainissement "/>
        <s v="19:Organisation de travail"/>
        <s v="02:Electricité"/>
        <s v="25:Accès chantier"/>
        <s v="12:Manutention mécanique"/>
        <s v="23:Effondrements et aux chutes d’objets"/>
        <s v="21:Manque d’hygiène"/>
        <s v="03:Produits, émissions et déchets"/>
        <s v="26:Posture pénibles avec positions forcées des articulations"/>
        <s v="09:Installations sanitaires "/>
        <s v="22:Manque de formation"/>
        <m u="1"/>
      </sharedItems>
    </cacheField>
    <cacheField name="Lieux" numFmtId="0">
      <sharedItems containsBlank="1"/>
    </cacheField>
    <cacheField name="Activités" numFmtId="0">
      <sharedItems containsBlank="1"/>
    </cacheField>
    <cacheField name="Sources de dangers" numFmtId="0">
      <sharedItems/>
    </cacheField>
    <cacheField name="Description de la situation à risques" numFmtId="0">
      <sharedItems longText="1"/>
    </cacheField>
    <cacheField name="Moyens de prévention existants :_x000a_description" numFmtId="0">
      <sharedItems containsBlank="1" longText="1"/>
    </cacheField>
    <cacheField name="Appréciation " numFmtId="0">
      <sharedItems containsBlank="1"/>
    </cacheField>
    <cacheField name="Risques résiduels" numFmtId="0">
      <sharedItems containsBlank="1" containsMixedTypes="1" containsNumber="1" containsInteger="1" minValue="1" maxValue="222"/>
    </cacheField>
    <cacheField name="Pers. exposées" numFmtId="0">
      <sharedItems containsMixedTypes="1" containsNumber="1" containsInteger="1" minValue="1" maxValue="223"/>
    </cacheField>
    <cacheField name="Gravité " numFmtId="0">
      <sharedItems containsSemiMixedTypes="0" containsString="0" containsNumber="1" containsInteger="1" minValue="1" maxValue="4"/>
    </cacheField>
    <cacheField name="Probabilité " numFmtId="0">
      <sharedItems containsSemiMixedTypes="0" containsString="0" containsNumber="1" containsInteger="1" minValue="1" maxValue="4"/>
    </cacheField>
    <cacheField name="Criticité1" numFmtId="0">
      <sharedItems/>
    </cacheField>
    <cacheField name="Criticité2" numFmtId="0">
      <sharedItems/>
    </cacheField>
    <cacheField name="Criticité3" numFmtId="0">
      <sharedItems/>
    </cacheField>
    <cacheField name="Synthèse criticité" numFmtId="0">
      <sharedItems count="5">
        <s v="J"/>
        <s v="O"/>
        <s v="V"/>
        <s v="R"/>
        <s v="" u="1"/>
      </sharedItems>
    </cacheField>
    <cacheField name="note criticité" numFmtId="0">
      <sharedItems containsSemiMixedTypes="0" containsString="0" containsNumber="1" containsInteger="1" minValue="1" maxValue="4"/>
    </cacheField>
    <cacheField name="Familles d'actions" numFmtId="0">
      <sharedItems containsBlank="1"/>
    </cacheField>
    <cacheField name="Détails de l'action proposée" numFmtId="0">
      <sharedItems containsBlank="1"/>
    </cacheField>
    <cacheField name="Familles d'actions2" numFmtId="0">
      <sharedItems containsBlank="1"/>
    </cacheField>
    <cacheField name="Détails de l'action proposée2" numFmtId="0">
      <sharedItems containsBlank="1" longText="1"/>
    </cacheField>
    <cacheField name="Familles d'actions3" numFmtId="0">
      <sharedItems containsBlank="1"/>
    </cacheField>
    <cacheField name="Détails de l'action proposée3" numFmtId="0">
      <sharedItems containsBlank="1"/>
    </cacheField>
    <cacheField name="Familles d'actions4" numFmtId="0">
      <sharedItems containsBlank="1"/>
    </cacheField>
    <cacheField name="Détails de l'action proposée4" numFmtId="0">
      <sharedItems containsBlank="1"/>
    </cacheField>
    <cacheField name="Familles d'actions5" numFmtId="0">
      <sharedItems containsBlank="1"/>
    </cacheField>
    <cacheField name="Détails de l'action proposée5" numFmtId="0">
      <sharedItems containsBlank="1"/>
    </cacheField>
    <cacheField name="Familles d'actions6" numFmtId="0">
      <sharedItems containsBlank="1"/>
    </cacheField>
    <cacheField name="Détails de l'action proposée6"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érat Laurent " refreshedDate="45609.513011342591" createdVersion="8" refreshedVersion="8" minRefreshableVersion="3" recordCount="464" xr:uid="{B8221C3D-77D0-4C0F-8281-8EBAD3BBCB2E}">
  <cacheSource type="worksheet">
    <worksheetSource ref="A8:AF584" sheet="Evaluations2024"/>
  </cacheSource>
  <cacheFields count="32">
    <cacheField name="Maj." numFmtId="0">
      <sharedItems containsNonDate="0" containsDate="1" containsString="0" containsBlank="1" minDate="2019-02-21T00:00:00" maxDate="2024-07-03T00:00:00"/>
    </cacheField>
    <cacheField name="Unité Organisationnelle" numFmtId="0">
      <sharedItems containsBlank="1" count="17">
        <s v="Département des systèmes d'information"/>
        <s v="Département services techniques"/>
        <s v="Département services et collections numériques"/>
        <s v="Département vivre"/>
        <s v="Commun"/>
        <s v="Département Développement culturel et cinéma"/>
        <s v="Département des publics"/>
        <s v="Dept développement culturel et cinéma"/>
        <s v="Département Collections et  médiations"/>
        <s v="Département collections et médiations"/>
        <s v="Secrétariat général"/>
        <s v="Département  Services et collections numériques"/>
        <s v="Direction"/>
        <s v="Déménagement"/>
        <s v="Délégation"/>
        <s v="Agence comptable"/>
        <m/>
      </sharedItems>
    </cacheField>
    <cacheField name="Service" numFmtId="0">
      <sharedItems containsBlank="1" count="40">
        <s v="Tous les services"/>
        <s v="Services Périodiques"/>
        <s v="Services achats"/>
        <s v="Service web magazine"/>
        <s v="Service Savoirs pratiques"/>
        <s v="Commun"/>
        <s v="Service ressources électroniques"/>
        <s v="Service régie technique et multimédia "/>
        <s v="SERVICE PUBLIC"/>
        <s v="Service Production Informatique"/>
        <s v="Régie technique et Multimédia"/>
        <s v="Service nouvelle génération"/>
        <s v="Service Musique"/>
        <s v="Service maintenance des collections"/>
        <s v="Service juridique"/>
        <s v="Service formation"/>
        <s v="Service financier"/>
        <s v="Service études et recherche"/>
        <s v="Service Etude et Projets"/>
        <s v="Service Equipement et bâtiment"/>
        <s v="Service données et accès"/>
        <s v="Service Développement des publics et communication"/>
        <s v="Service développement culturel et actualité"/>
        <s v="Service des ressources Humaines"/>
        <s v="Service Coordination de l'accueil"/>
        <s v="Service civilisation, sciences et société"/>
        <s v="Service cinéma du réel"/>
        <s v="Service cinéma "/>
        <s v="Service centre de support"/>
        <s v="Service auto-formation"/>
        <s v="Service Art et Littérature"/>
        <s v="Lecture et handicap"/>
        <s v="Direction"/>
        <s v="Déménagement"/>
        <s v="Délégation à la communication interne, aux archives et au mécénat"/>
        <s v="Délégation à la politique documentaire"/>
        <s v="Délégation à la coopération nationale et internationale"/>
        <s v="Coordination des travaux"/>
        <s v="Agence comptable"/>
        <m/>
      </sharedItems>
    </cacheField>
    <cacheField name="Unité de Travail" numFmtId="0">
      <sharedItems containsBlank="1"/>
    </cacheField>
    <cacheField name="Famille de risque" numFmtId="0">
      <sharedItems containsBlank="1" count="25">
        <s v="14:Risques psychosociaux *"/>
        <s v="01:Incendie, d’explosion"/>
        <s v="17:Circulations et aux déplacements (heurt, collision, …)"/>
        <s v="11:Manutention manuelle"/>
        <s v="10:Machines, outils et équipements de travail"/>
        <s v="08:Bruit"/>
        <s v="04:Déplacement de plain-pied et travail en hauteur"/>
        <s v="20:Présence de public, d’objet précieux (œuvre, valeur…)"/>
        <s v="07:Eclairage"/>
        <s v="13:Travail sur écran"/>
        <s v="05:Ambiances thermiques (climatiques)"/>
        <s v="24:Ergonomie du poste de travail"/>
        <s v="06:Aération et l’assainissement "/>
        <s v="19:Organisation de travail"/>
        <s v="02:Electricité"/>
        <s v="25:Accès chantier"/>
        <s v="12:Manutention mécanique"/>
        <s v="23:Effondrements et aux chutes d’objets"/>
        <s v="21:Manque d’hygiène"/>
        <s v="03:Produits, émissions et déchets"/>
        <s v="26:Posture pénibles avec positions forcées des articulations"/>
        <s v="09:Installations sanitaires "/>
        <s v="22:Manque de formation"/>
        <s v="28:Travail en équipes alternantes"/>
        <m/>
      </sharedItems>
    </cacheField>
    <cacheField name="Lieux" numFmtId="0">
      <sharedItems containsBlank="1"/>
    </cacheField>
    <cacheField name="Activités" numFmtId="0">
      <sharedItems containsBlank="1"/>
    </cacheField>
    <cacheField name="Sources de dangers" numFmtId="0">
      <sharedItems containsBlank="1"/>
    </cacheField>
    <cacheField name="Description de la situation à risques" numFmtId="0">
      <sharedItems containsBlank="1" longText="1"/>
    </cacheField>
    <cacheField name="Moyens de prévention existants :_x000a_description" numFmtId="0">
      <sharedItems containsBlank="1" longText="1"/>
    </cacheField>
    <cacheField name="Appréciation " numFmtId="0">
      <sharedItems containsBlank="1"/>
    </cacheField>
    <cacheField name="Risques résiduels" numFmtId="0">
      <sharedItems containsBlank="1" containsMixedTypes="1" containsNumber="1" containsInteger="1" minValue="1" maxValue="222"/>
    </cacheField>
    <cacheField name="Pers. exposées" numFmtId="0">
      <sharedItems containsBlank="1" containsMixedTypes="1" containsNumber="1" containsInteger="1" minValue="1" maxValue="223"/>
    </cacheField>
    <cacheField name="Gravité " numFmtId="0">
      <sharedItems containsString="0" containsBlank="1" containsNumber="1" containsInteger="1" minValue="1" maxValue="4"/>
    </cacheField>
    <cacheField name="Probabilité " numFmtId="0">
      <sharedItems containsString="0" containsBlank="1" containsNumber="1" containsInteger="1" minValue="1" maxValue="4"/>
    </cacheField>
    <cacheField name="Criticité1" numFmtId="0">
      <sharedItems containsBlank="1"/>
    </cacheField>
    <cacheField name="Criticité2" numFmtId="0">
      <sharedItems containsBlank="1"/>
    </cacheField>
    <cacheField name="Criticité3" numFmtId="0">
      <sharedItems containsBlank="1"/>
    </cacheField>
    <cacheField name="Synthèse criticité" numFmtId="0">
      <sharedItems containsBlank="1"/>
    </cacheField>
    <cacheField name="note criticité" numFmtId="0">
      <sharedItems containsString="0" containsBlank="1" containsNumber="1" containsInteger="1" minValue="1" maxValue="4"/>
    </cacheField>
    <cacheField name="Familles d'actions" numFmtId="0">
      <sharedItems containsBlank="1"/>
    </cacheField>
    <cacheField name="Détails de l'action proposée" numFmtId="0">
      <sharedItems containsBlank="1"/>
    </cacheField>
    <cacheField name="Familles d'actions2" numFmtId="0">
      <sharedItems containsBlank="1"/>
    </cacheField>
    <cacheField name="Détails de l'action proposée2" numFmtId="0">
      <sharedItems containsBlank="1" longText="1"/>
    </cacheField>
    <cacheField name="Familles d'actions3" numFmtId="0">
      <sharedItems containsBlank="1"/>
    </cacheField>
    <cacheField name="Détails de l'action proposée3" numFmtId="0">
      <sharedItems containsBlank="1"/>
    </cacheField>
    <cacheField name="Familles d'actions4" numFmtId="0">
      <sharedItems containsBlank="1"/>
    </cacheField>
    <cacheField name="Détails de l'action proposée4" numFmtId="0">
      <sharedItems containsBlank="1"/>
    </cacheField>
    <cacheField name="Familles d'actions5" numFmtId="0">
      <sharedItems containsBlank="1"/>
    </cacheField>
    <cacheField name="Détails de l'action proposée5" numFmtId="0">
      <sharedItems containsBlank="1"/>
    </cacheField>
    <cacheField name="Familles d'actions6" numFmtId="0">
      <sharedItems containsBlank="1"/>
    </cacheField>
    <cacheField name="Détails de l'action proposée6" numFmtId="0">
      <sharedItems containsBlank="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érat Laurent " refreshedDate="45609.513011574076" createdVersion="6" refreshedVersion="8" recordCount="292" xr:uid="{00000000-000A-0000-FFFF-FFFF59000000}">
  <cacheSource type="worksheet">
    <worksheetSource ref="A8:AF300" sheet="Evaluations2019"/>
  </cacheSource>
  <cacheFields count="32">
    <cacheField name="Maj." numFmtId="14">
      <sharedItems containsSemiMixedTypes="0" containsNonDate="0" containsDate="1" containsString="0" minDate="2019-02-21T00:00:00" maxDate="2019-04-20T00:00:00"/>
    </cacheField>
    <cacheField name="Unité Organisationnelle" numFmtId="0">
      <sharedItems count="12">
        <s v="Direction"/>
        <s v="Département services techniques"/>
        <s v="Secrétariat général"/>
        <s v="Délégation"/>
        <s v="Département comprendre"/>
        <s v="Département imaginer"/>
        <s v="Département lire le monde"/>
        <s v="Département vivre"/>
        <s v="Département des publics"/>
        <s v="Département des systèmes d'information"/>
        <s v="Agence comptable"/>
        <s v="Commun"/>
      </sharedItems>
    </cacheField>
    <cacheField name="Service" numFmtId="0">
      <sharedItems count="38">
        <s v="Coordination des travaux"/>
        <s v="Services achats"/>
        <s v="Service financier"/>
        <s v="Déléguation à la communication interne, aux archives et au mécénat"/>
        <s v="Service juridique"/>
        <s v="Service cinéma du réel"/>
        <s v="Service Musique"/>
        <s v="Service données et accès"/>
        <s v="Service ressources électroniques"/>
        <s v="Service civilisation, sciences et société"/>
        <s v="Service auto-formation"/>
        <s v="Service Développement des publics et communication"/>
        <s v="Service web magazine"/>
        <s v="Service Art et Littérature"/>
        <s v="Service Etude et Projets"/>
        <s v="Tous les services"/>
        <s v="Agence comptable"/>
        <s v="Service cinéma "/>
        <s v="Service formation"/>
        <s v="Service maintenance des collections"/>
        <s v="Service Coordination de l'accueil"/>
        <s v="Service Savoirs pratiques"/>
        <s v="Service des ressources Humaines"/>
        <s v="Service centre de support"/>
        <s v="Service développement culturel"/>
        <s v="Commun"/>
        <s v="Délégation à la politique documentaire"/>
        <s v="Service Production Informatique"/>
        <s v="Service études et recherche"/>
        <s v="Délégation à la coopération nationale et internationale"/>
        <s v="Services Périodiques"/>
        <s v="Service nouvelle génération"/>
        <s v="Direction"/>
        <s v="Service Equipement et bâtiment"/>
        <s v="Service régie technique et multimédia "/>
        <s v="SERVICE PUBLIC"/>
        <s v="Lecture et handicap"/>
        <s v="Lecture et handicap " u="1"/>
      </sharedItems>
    </cacheField>
    <cacheField name="Unité de Travail" numFmtId="0">
      <sharedItems/>
    </cacheField>
    <cacheField name="Famille de risque" numFmtId="0">
      <sharedItems count="23">
        <s v="14:Risques psychosociaux *"/>
        <s v="11:Manutention manuelle"/>
        <s v="10:Machines, outils et équipements de travail"/>
        <s v="04:Déplacement de plain-pied et travail en hauteur"/>
        <s v="13:Travail sur écran"/>
        <s v="19:Organisation de travail"/>
        <s v="02:Electricité"/>
        <s v="17:Circulations et aux déplacements (heurt, collision, …)"/>
        <s v="20:Présence de public, d’objet précieux (œuvre, valeur…)"/>
        <s v="25:Accès chantier"/>
        <s v="23:Effondrements et aux chutes d’objets"/>
        <s v="01:Incendie, d’explosion"/>
        <s v="08:Bruit"/>
        <s v="07:Eclairage"/>
        <s v="03:Produits, émissions et déchets"/>
        <s v="26:Posture pénibles avec positions forcées des articulations"/>
        <s v="24:Ergonomie du poste de travail"/>
        <s v="12:Manutention mécanique"/>
        <s v="21:Manque d’hygiène"/>
        <s v="09:Installations sanitaires "/>
        <s v="05:Ambiances thermiques (climatiques)"/>
        <s v="22:Manque de formation"/>
        <s v="06:Aération et l’assainissement "/>
      </sharedItems>
    </cacheField>
    <cacheField name="Lieux" numFmtId="0">
      <sharedItems containsBlank="1"/>
    </cacheField>
    <cacheField name="Activités" numFmtId="0">
      <sharedItems containsBlank="1"/>
    </cacheField>
    <cacheField name="Sources de dangers" numFmtId="0">
      <sharedItems containsBlank="1"/>
    </cacheField>
    <cacheField name="Description de la situation à risques" numFmtId="0">
      <sharedItems longText="1"/>
    </cacheField>
    <cacheField name="Moyens de prévention existants :_x000a_description" numFmtId="0">
      <sharedItems containsBlank="1" longText="1"/>
    </cacheField>
    <cacheField name="Appréciation " numFmtId="0">
      <sharedItems containsBlank="1"/>
    </cacheField>
    <cacheField name="Risques résiduels" numFmtId="0">
      <sharedItems containsBlank="1" containsMixedTypes="1" containsNumber="1" containsInteger="1" minValue="5" maxValue="222"/>
    </cacheField>
    <cacheField name="Pers. exposées" numFmtId="0">
      <sharedItems containsString="0" containsBlank="1" containsNumber="1" containsInteger="1" minValue="0" maxValue="221"/>
    </cacheField>
    <cacheField name="Gravité " numFmtId="0">
      <sharedItems containsSemiMixedTypes="0" containsString="0" containsNumber="1" containsInteger="1" minValue="1" maxValue="4"/>
    </cacheField>
    <cacheField name="Probabilité " numFmtId="0">
      <sharedItems containsSemiMixedTypes="0" containsString="0" containsNumber="1" containsInteger="1" minValue="1" maxValue="4"/>
    </cacheField>
    <cacheField name="Criticité1" numFmtId="0">
      <sharedItems/>
    </cacheField>
    <cacheField name="Criticité2" numFmtId="0">
      <sharedItems/>
    </cacheField>
    <cacheField name="Criticité3" numFmtId="0">
      <sharedItems/>
    </cacheField>
    <cacheField name="Synthèse criticité" numFmtId="0">
      <sharedItems count="4">
        <s v="J"/>
        <s v="V"/>
        <s v="O"/>
        <s v="R"/>
      </sharedItems>
    </cacheField>
    <cacheField name="note criticité" numFmtId="0">
      <sharedItems containsSemiMixedTypes="0" containsString="0" containsNumber="1" containsInteger="1" minValue="1" maxValue="4"/>
    </cacheField>
    <cacheField name="Familles d'actions" numFmtId="0">
      <sharedItems containsBlank="1"/>
    </cacheField>
    <cacheField name="Détails de l'action proposée" numFmtId="0">
      <sharedItems containsBlank="1"/>
    </cacheField>
    <cacheField name="Familles d'actions2" numFmtId="0">
      <sharedItems containsBlank="1"/>
    </cacheField>
    <cacheField name="Détails de l'action proposée2" numFmtId="0">
      <sharedItems containsBlank="1"/>
    </cacheField>
    <cacheField name="Familles d'actions3" numFmtId="0">
      <sharedItems containsBlank="1"/>
    </cacheField>
    <cacheField name="Détails de l'action proposée3" numFmtId="0">
      <sharedItems containsBlank="1"/>
    </cacheField>
    <cacheField name="Familles d'actions4" numFmtId="0">
      <sharedItems containsBlank="1"/>
    </cacheField>
    <cacheField name="Détails de l'action proposée4" numFmtId="0">
      <sharedItems containsBlank="1"/>
    </cacheField>
    <cacheField name="Familles d'actions5" numFmtId="0">
      <sharedItems containsBlank="1"/>
    </cacheField>
    <cacheField name="Détails de l'action proposée5" numFmtId="0">
      <sharedItems containsBlank="1"/>
    </cacheField>
    <cacheField name="Familles d'actions6" numFmtId="0">
      <sharedItems containsNonDate="0" containsString="0" containsBlank="1"/>
    </cacheField>
    <cacheField name="Détails de l'action proposée6"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d v="2019-02-25T00:00:00"/>
    <s v="Département services techniques"/>
    <s v="Services achats"/>
    <x v="0"/>
    <x v="0"/>
    <s v="Bureaux  Plateau Centre Pompidou"/>
    <s v="Travail de bureau"/>
    <s v="Matériels / Livres / cartons d'archives"/>
    <s v="Stockage au dessus des armoires de matériels, livres et cartons. Risque de chute d'objet sur l'agent"/>
    <s v="Pas de stockage au dessus des armoires"/>
    <s v="NS"/>
    <n v="9"/>
    <n v="1"/>
    <n v="1"/>
    <s v="V"/>
    <s v=""/>
    <s v=""/>
    <x v="0"/>
  </r>
  <r>
    <d v="2019-02-25T00:00:00"/>
    <s v="Département services techniques"/>
    <s v="Services achats"/>
    <x v="0"/>
    <x v="1"/>
    <s v="Bureaux  Plateau Centre Pompidou"/>
    <s v="Accès au stockage au dessus des armoires"/>
    <s v="Tabouret en bois"/>
    <s v="Utilisation d'un tabouret en bois pour accéder aux documents/cartons stockés au dessus des cages.  Risque de chute de hauteur (environs 60 cm)"/>
    <s v="plus d'utilisation"/>
    <m/>
    <n v="9"/>
    <n v="3"/>
    <n v="2"/>
    <s v=""/>
    <s v="J"/>
    <s v=""/>
    <x v="1"/>
  </r>
  <r>
    <d v="2019-03-26T00:00:00"/>
    <s v="Secrétariat général"/>
    <s v="Service financier"/>
    <x v="1"/>
    <x v="2"/>
    <s v="Bureau gestion des réservations logistiques"/>
    <s v="Gestion des réservations pour les déplacements des collaborateurs de la BPI"/>
    <s v="Délais de prévenance"/>
    <s v="Non respect des délais de prévenance de 2 semaines. Risque d'activité subie non lissable et non prévisibles"/>
    <s v="Point régulier avec Resp... de Service_x000a_Outil de suivi d'activité_x000a_Marché avec société de voyage"/>
    <s v="S"/>
    <n v="1"/>
    <n v="2"/>
    <n v="3"/>
    <s v=""/>
    <s v="J"/>
    <s v=""/>
    <x v="1"/>
  </r>
  <r>
    <d v="2019-03-26T00:00:00"/>
    <s v="Secrétariat général"/>
    <s v="Service financier"/>
    <x v="1"/>
    <x v="2"/>
    <s v="Service financier"/>
    <s v="Travail transversal avec les différents services"/>
    <s v="Procédures inexistantes"/>
    <s v="Le travail du Service financier en lien avec les Services de la BPI implique la définition de règles pour encadrer ce travail. Risque de complexité du travail et d'usure professionnelle au quotidien induit par l'absence de ces règles . Facteur Risques Psycho Sociaux "/>
    <s v="Bon relationnel  entre agents_x000a_Mise en place d'Interlocuteurs référents par services_x000a_Bonne connaissance du rôle de chacun"/>
    <s v="S"/>
    <n v="10"/>
    <n v="1"/>
    <n v="1"/>
    <s v="V"/>
    <s v=""/>
    <s v=""/>
    <x v="0"/>
  </r>
  <r>
    <d v="2019-03-26T00:00:00"/>
    <s v="Secrétariat général"/>
    <s v="Service financier"/>
    <x v="1"/>
    <x v="0"/>
    <s v="Service financier"/>
    <s v="Travail de bureau"/>
    <s v="Matériels / cartons d'archives"/>
    <s v="Stockage au dessus des armoires de matériels, livres et cartons. Risque de chute d'objet sur l'agent"/>
    <s v="Rangement complémentaire mis en place_x000a_Du vide a été fait"/>
    <s v="S"/>
    <n v="10"/>
    <n v="1"/>
    <n v="1"/>
    <s v="V"/>
    <s v=""/>
    <s v=""/>
    <x v="0"/>
  </r>
  <r>
    <d v="2019-03-26T00:00:00"/>
    <s v="Secrétariat général"/>
    <s v="Service financier"/>
    <x v="1"/>
    <x v="1"/>
    <s v="Bureaux 25 rue Renard"/>
    <s v="Déplacement à pied"/>
    <s v="Encombrement des lieux de passage, escaliers"/>
    <s v="Déplacement dans les étages et entre les étages pour réunions/accès photocopieuse/… Risque de chute"/>
    <s v="Deux ascenseurs à disposition"/>
    <s v="A"/>
    <n v="10"/>
    <n v="3"/>
    <n v="1"/>
    <s v="V"/>
    <s v=""/>
    <s v=""/>
    <x v="0"/>
  </r>
  <r>
    <d v="2019-03-26T00:00:00"/>
    <s v="Secrétariat général"/>
    <s v="Service financier"/>
    <x v="1"/>
    <x v="3"/>
    <s v="Bureaux 305"/>
    <s v="Déplacement dans le bureau"/>
    <s v="Ventilateur"/>
    <s v="Ventilateur ne disposant pas de protection devant l'hélice. "/>
    <s v="Ventilateur remplacé"/>
    <s v="NS"/>
    <n v="3"/>
    <n v="2"/>
    <n v="2"/>
    <s v=""/>
    <s v="J"/>
    <s v=""/>
    <x v="1"/>
  </r>
  <r>
    <d v="2019-03-20T00:00:00"/>
    <s v="Délégation"/>
    <s v="Déléguation à la communication interne, aux archives et au mécénat"/>
    <x v="2"/>
    <x v="2"/>
    <s v="Bureau 204"/>
    <s v="Travail sur AXONE"/>
    <s v="Fiabilité du SI"/>
    <s v="Outils instables. Implique des lenteurs et des bugs. Risque stress/fatigue nerveuse. Facteur Risques Psycho Sociaux "/>
    <s v="l'outil n'existe plus"/>
    <s v="NS"/>
    <n v="3"/>
    <n v="2"/>
    <n v="1"/>
    <s v="V"/>
    <s v=""/>
    <s v=""/>
    <x v="0"/>
  </r>
  <r>
    <d v="2019-03-20T00:00:00"/>
    <s v="Délégation"/>
    <s v="Déléguation à la communication interne, aux archives et au mécénat"/>
    <x v="2"/>
    <x v="4"/>
    <s v="Bureau"/>
    <s v="Enregistrement des entrées sorties courriers"/>
    <s v="Ecran ordinateur"/>
    <s v="Enregistrement des entrées sorties des courriers dans le système informatique. Environ 1h / jr devant l'écran d'ordinateur"/>
    <s v="Coussins repose poignet clavier et souris à disposition_x000a_Formation gestes et postures à disposition _x000a_Fauteuil de bureau 5 roulettes avec dossier réglable et accoudoirs à disposition_x000a_=_x000a_travail sur écran"/>
    <s v="S"/>
    <n v="2"/>
    <n v="1"/>
    <n v="1"/>
    <s v="V"/>
    <s v=""/>
    <s v=""/>
    <x v="0"/>
  </r>
  <r>
    <d v="2019-03-28T00:00:00"/>
    <s v="Commun"/>
    <s v="Commun"/>
    <x v="3"/>
    <x v="5"/>
    <s v="BPI"/>
    <s v="Gestion des absences"/>
    <s v="Absence"/>
    <s v="Remplacement contraint en cas d'absence imprévue pour gérerle travail en cours. Risque de stress"/>
    <s v="Gestion des priorités avec le supérieur hiérarchique"/>
    <s v="A"/>
    <n v="260"/>
    <n v="1"/>
    <n v="4"/>
    <s v="V"/>
    <s v=""/>
    <s v=""/>
    <x v="0"/>
  </r>
  <r>
    <d v="2019-03-28T00:00:00"/>
    <s v="Département imaginer"/>
    <s v="Service Art et Littérature"/>
    <x v="4"/>
    <x v="2"/>
    <s v="Plateau du Centre"/>
    <s v="Travail bureau"/>
    <s v="Espace de travail"/>
    <s v="Vacataire / personnel temporaire n'a pas de bureau lorsque plusieurs vacataires sont présents en même temps (exceptionnel). Emprunt du bureau des personnes absentes. "/>
    <s v="bureau existant que l'on peut aménager"/>
    <s v="A"/>
    <n v="1"/>
    <n v="1"/>
    <n v="2"/>
    <s v="V"/>
    <s v=""/>
    <s v=""/>
    <x v="0"/>
  </r>
  <r>
    <d v="2019-03-01T00:00:00"/>
    <s v="Département lire le monde"/>
    <s v="Service web magazine"/>
    <x v="5"/>
    <x v="2"/>
    <s v="Bureaux 25 rue Renard"/>
    <s v="Démonstration collaborateur"/>
    <s v="Retenue d'émotion"/>
    <s v="WEB Magazine : Accompagnement des collaborateurs dans leur publication de contenu. Nécessité d'être pédagogue. Retenue d'émotion. Facteur Risques Psycho Sociaux "/>
    <s v="Ce risque n'existe plus.  Service réinternalisé"/>
    <s v="S"/>
    <n v="3"/>
    <n v="1"/>
    <n v="2"/>
    <s v="V"/>
    <s v=""/>
    <s v=""/>
    <x v="0"/>
  </r>
  <r>
    <d v="2019-03-26T00:00:00"/>
    <s v="Département des systèmes d'information"/>
    <s v="Service Etude et Projets"/>
    <x v="6"/>
    <x v="6"/>
    <s v="BPI"/>
    <s v="Redémarrage des ordinateurs au SP/accès aux locaux serveurs"/>
    <s v="manipulation disjoncteur/branchement matériel informatique"/>
    <s v="Réarmement disjoncteur/accès aux salles serveurs. Risque d'électrisation/électrocution en cas de mauvais état de matériel"/>
    <s v="Le 4001 intervient"/>
    <s v="S"/>
    <n v="3"/>
    <n v="4"/>
    <n v="1"/>
    <s v=""/>
    <s v="O"/>
    <s v=""/>
    <x v="2"/>
  </r>
  <r>
    <d v="2019-03-26T00:00:00"/>
    <s v="Secrétariat général"/>
    <s v="Service formation"/>
    <x v="7"/>
    <x v="0"/>
    <s v="Bureaux formation"/>
    <s v="Accès à l'étagère de livre"/>
    <s v="Livre"/>
    <s v="Stockage de livres à usage interne sur une étagère instable. L'étagère supérieure est à environ 2 m. Risque de chute livres lors de la prise ou dépose  sur la partie haute"/>
    <m/>
    <s v="A"/>
    <n v="2"/>
    <n v="1"/>
    <n v="1"/>
    <s v="V"/>
    <s v=""/>
    <s v=""/>
    <x v="0"/>
  </r>
  <r>
    <d v="2019-03-26T00:00:00"/>
    <s v="Secrétariat général"/>
    <s v="Service formation"/>
    <x v="7"/>
    <x v="2"/>
    <s v="Bureaux formation"/>
    <s v="Gestion absences"/>
    <s v="Organisation"/>
    <s v="Départs d'agents planifiés ou connus peu anticipés dans l'organisation de plan de charge."/>
    <s v="service réorganisé depuis 2014 qui permet une certaine serenité "/>
    <s v="NS"/>
    <n v="2"/>
    <n v="2"/>
    <n v="2"/>
    <s v=""/>
    <s v="J"/>
    <s v=""/>
    <x v="1"/>
  </r>
  <r>
    <d v="2019-03-28T00:00:00"/>
    <s v="Département des systèmes d'information"/>
    <s v="Service centre de support"/>
    <x v="8"/>
    <x v="2"/>
    <s v="Plateau Centre + Bureaux 25 rue Renard"/>
    <s v="Remplacement toner"/>
    <s v="interruption de l'activité"/>
    <s v="Le changement du toner intervient à n'importe quel moment. Interruption de la tâche de travail. Facteur Risques Psycho Sociaux "/>
    <s v="les 125 imprimantes de bureau ont été remplacées par 14 photocopieurs en réseau"/>
    <s v="S"/>
    <n v="8"/>
    <n v="1"/>
    <n v="1"/>
    <s v="V"/>
    <s v=""/>
    <s v=""/>
    <x v="0"/>
  </r>
  <r>
    <d v="2019-03-28T00:00:00"/>
    <s v="Délégation"/>
    <s v="Délégation à la politique documentaire"/>
    <x v="9"/>
    <x v="0"/>
    <s v="Bureaux déléguation politique docuementaire"/>
    <s v="Stockage au dessus des étagères"/>
    <s v="Livre"/>
    <s v="Stockage de matériel en partie haute. Risque de chute d'objet"/>
    <s v="étagères libres"/>
    <s v="A"/>
    <n v="2"/>
    <n v="1"/>
    <n v="1"/>
    <s v="V"/>
    <s v=""/>
    <s v=""/>
    <x v="0"/>
  </r>
  <r>
    <d v="2019-03-20T00:00:00"/>
    <s v="Département des systèmes d'information"/>
    <s v="Service Production Informatique"/>
    <x v="10"/>
    <x v="7"/>
    <s v="Local serveur"/>
    <s v="Travail dans le local"/>
    <s v="Encombrement moyen extinction"/>
    <s v="Encombrement des extincteurs par du matériel. Veilleuse bloc de secours hors service."/>
    <s v="veilleuse réparée"/>
    <s v="NS"/>
    <n v="5"/>
    <n v="4"/>
    <n v="1"/>
    <s v=""/>
    <s v="O"/>
    <s v=""/>
    <x v="2"/>
  </r>
  <r>
    <d v="2019-03-20T00:00:00"/>
    <s v="Département des systèmes d'information"/>
    <s v="Service Production Informatique"/>
    <x v="10"/>
    <x v="1"/>
    <s v="BPI ou 25 renard"/>
    <s v="Bâtiment rue Renard, Salle serveur"/>
    <s v="Encombrement"/>
    <s v="Salle serveur encombrée (climatiseur au sols, fils, capots d'armoires…) Risque de chute de plain pied."/>
    <s v="terminé"/>
    <s v="A"/>
    <n v="5"/>
    <n v="4"/>
    <n v="1"/>
    <s v=""/>
    <s v="O"/>
    <s v=""/>
    <x v="2"/>
  </r>
  <r>
    <d v="2019-03-20T00:00:00"/>
    <s v="Direction"/>
    <s v="Direction"/>
    <x v="11"/>
    <x v="2"/>
    <s v="BPI"/>
    <s v="Management"/>
    <s v="Non respect des strates hiérarchiques"/>
    <s v="Décisions prisent par la Direction en rapport direct avec  des collaborateurs sans consultation du responsable Hiérarchique.  Manque de soutien hiérarchique. Facteur Risques Psycho Sociaux "/>
    <m/>
    <s v="NS"/>
    <n v="12"/>
    <n v="2"/>
    <n v="3"/>
    <s v=""/>
    <s v="J"/>
    <s v=""/>
    <x v="1"/>
  </r>
  <r>
    <d v="2019-03-28T00:00:00"/>
    <s v="Département services techniques"/>
    <s v="Service Equipement et bâtiment"/>
    <x v="12"/>
    <x v="2"/>
    <s v="Bureaux  Plateau Centre Pompidou"/>
    <s v="Management"/>
    <s v="Charge d'activité"/>
    <s v="Le profil d'Adjoint au Responsable de Service n'existe plus. Plus de délégation officielle concernant les réunions. Risque de surcharge d'activité. Facteur Risques Psycho Sociaux "/>
    <s v="Ce profil n'existe plus"/>
    <s v="A"/>
    <n v="1"/>
    <n v="1"/>
    <n v="2"/>
    <s v="V"/>
    <s v=""/>
    <s v=""/>
    <x v="0"/>
  </r>
  <r>
    <d v="2019-03-28T00:00:00"/>
    <s v="Département services techniques"/>
    <s v="Service Equipement et bâtiment"/>
    <x v="12"/>
    <x v="8"/>
    <s v="Extérieur"/>
    <s v="Courses/livraisons"/>
    <s v="Déplacements"/>
    <s v="Utilisation de Véhicules Utilitaires Légers pour approvisionner du matériel ou fournitures, transporter du matériel entre le Centre Pompidou et le 25 rue Renard. Déplacements en Région Parisienne. Déplacements en France ou pays limitrophes 2 x/an. Risque routier"/>
    <s v="Externalisation pour le moment car la personne habilitée est absente"/>
    <s v="A"/>
    <n v="7"/>
    <n v="4"/>
    <n v="1"/>
    <s v=""/>
    <s v="O"/>
    <s v=""/>
    <x v="2"/>
  </r>
  <r>
    <d v="2019-03-28T00:00:00"/>
    <s v="Département services techniques"/>
    <s v="Service Equipement et bâtiment"/>
    <x v="12"/>
    <x v="1"/>
    <s v="BPI, Réserve équipement"/>
    <s v="Déplacement dans la réserve équipement"/>
    <s v="Encombrement"/>
    <s v="Local encombré. Stockage de matériel. Risque de chute de plain pied."/>
    <s v="local rangé"/>
    <s v="A"/>
    <n v="7"/>
    <n v="2"/>
    <n v="1"/>
    <s v="V"/>
    <s v=""/>
    <s v=""/>
    <x v="0"/>
  </r>
  <r>
    <d v="2019-03-28T00:00:00"/>
    <s v="Département services techniques"/>
    <s v="Service Equipement et bâtiment"/>
    <x v="12"/>
    <x v="9"/>
    <s v="BPI, Réserve équipement"/>
    <s v="Repas dans le local"/>
    <s v="Contamination"/>
    <s v="Prise des repas dans la réserve (sur établis, à coté du matériel)"/>
    <m/>
    <s v="NS"/>
    <n v="7"/>
    <n v="2"/>
    <n v="1"/>
    <s v="V"/>
    <s v=""/>
    <s v=""/>
    <x v="0"/>
  </r>
  <r>
    <d v="2019-03-28T00:00:00"/>
    <s v="Département services techniques"/>
    <s v="Service Equipement et bâtiment"/>
    <x v="12"/>
    <x v="7"/>
    <s v="BPI, Réserve équipement"/>
    <s v="Présence dans le local"/>
    <s v="Bloc de secours (BAES)"/>
    <s v="Bloc de secours : veilleuse HS. Local borgne. En cas de coupure d'électricité, plus d'éclairage dans le local. Risque pour évacuer"/>
    <s v="Porte condamnée"/>
    <s v="NS"/>
    <n v="7"/>
    <n v="4"/>
    <n v="1"/>
    <s v=""/>
    <s v="O"/>
    <s v=""/>
    <x v="2"/>
  </r>
  <r>
    <d v="2019-03-20T00:00:00"/>
    <s v="Département lire le monde"/>
    <s v="Service régie technique et multimédia "/>
    <x v="13"/>
    <x v="10"/>
    <s v="Bureau 25 rue Renard Resp. Service"/>
    <s v="Stockage acide sulfurique 35%"/>
    <s v="Acide sulfurique 35%"/>
    <s v="Stockage de 2 bidons (env. 50cl) d'Acide sulfurique à 35%. Utilisé dans le passé pour faire un complément d'une batterie d'engin. Risque brulure grave"/>
    <s v="Produit évacué"/>
    <s v="NS"/>
    <n v="7"/>
    <n v="4"/>
    <n v="1"/>
    <s v=""/>
    <s v="O"/>
    <s v=""/>
    <x v="2"/>
  </r>
  <r>
    <d v="2019-03-20T00:00:00"/>
    <s v="Département lire le monde"/>
    <s v="Service régie technique et multimédia "/>
    <x v="13"/>
    <x v="3"/>
    <s v="Bureau 25 rue Renard"/>
    <s v="Utilisation Perceuse à colonne"/>
    <s v="Perceuse à colonne"/>
    <s v="Utilisation d'une perceuse à colonne. Risque coupure avec les coupeaux de perçage, projection dans les yeux, entrainement vêtements dans le mandrin. Perceuse à colonne située dans un bureau, entrée lieu de passage. Risque en cas de bousculement"/>
    <s v="travail désormais effectué par le service atelier du centre"/>
    <m/>
    <n v="7"/>
    <n v="3"/>
    <n v="1"/>
    <s v="V"/>
    <s v=""/>
    <s v=""/>
    <x v="0"/>
  </r>
  <r>
    <d v="2019-03-20T00:00:00"/>
    <s v="Département lire le monde"/>
    <s v="Service régie technique et multimédia "/>
    <x v="13"/>
    <x v="6"/>
    <s v="Centre Pompidou, local technique sous régie de la petite salle de spectacle"/>
    <s v="Accès salle"/>
    <s v="Armoire non verrouillée"/>
    <s v="Armoire électrique non verrouillée. Absences de plastron. Suspicion de présence de pièce nue accessible sous tension"/>
    <s v="Armoire fermée et verrouillée"/>
    <s v="NS"/>
    <n v="7"/>
    <n v="4"/>
    <n v="1"/>
    <s v=""/>
    <s v="O"/>
    <s v=""/>
    <x v="2"/>
  </r>
  <r>
    <d v="2019-03-20T00:00:00"/>
    <s v="Département lire le monde"/>
    <s v="Service régie technique et multimédia "/>
    <x v="13"/>
    <x v="11"/>
    <s v="Centre Pompidou, Local post production"/>
    <s v="Travail dans le local"/>
    <s v="Bruit"/>
    <s v="Travail dans le local. Bruits parasites dans le local induits par le passage des engins dans le couloir ou système d'aération. Forte intensité sonore lors de la préparation de bandes sonores. Risque fatigue nerveuse ou surdité."/>
    <s v="- Local utilisé uniquement pour le stockage_x000a_- auditorium à dispo dans le centre_x000a_"/>
    <s v="S"/>
    <n v="7"/>
    <n v="3"/>
    <n v="2"/>
    <s v=""/>
    <s v="J"/>
    <s v=""/>
    <x v="1"/>
  </r>
  <r>
    <d v="2019-03-26T00:00:00"/>
    <s v="Commun"/>
    <s v="Commun"/>
    <x v="3"/>
    <x v="0"/>
    <s v="Centre Pompidou, couloirs sous-sols"/>
    <s v="Déplacement/évacuation"/>
    <s v="Objets/matériels stockés"/>
    <s v="Objets et matériels stockés dans les couloirs de circulation du Centre Pompidou (palettes, vitrages, panneaux, contre-poids...). Matériels volumineux entreposés sur tranches et appuyés contre les murs. Risque de chute des objets sur les agents qui circulent en cas de fausse manœuvre ou instabilité de la charge. Risque de gène ou blocage en cas d'évacuation d'urgence"/>
    <m/>
    <s v="NS"/>
    <n v="20"/>
    <n v="4"/>
    <n v="1"/>
    <s v=""/>
    <s v="O"/>
    <s v=""/>
    <x v="2"/>
  </r>
  <r>
    <d v="2019-03-01T00:00:00"/>
    <s v="Département services techniques"/>
    <s v="Services Périodiques"/>
    <x v="14"/>
    <x v="3"/>
    <s v="BPI"/>
    <s v="Bulletinage journaux : agrafage journaux"/>
    <s v="Agrafeuse"/>
    <s v="Utilisation d'une agrafeuse actionnée par une pédale. Risque de coincement ou piqure aux doigts. Risque majoré car l'agrafeuse ne fonctionne que sur un des deux points d'agrafage, nécessitant donc 2 manipulations plutôt qu'une."/>
    <s v="Carter amovible qui permet l'accès avec un doigt dans la partie dangereuse"/>
    <s v="S"/>
    <n v="2"/>
    <n v="2"/>
    <n v="2"/>
    <s v=""/>
    <s v="J"/>
    <s v=""/>
    <x v="1"/>
  </r>
  <r>
    <d v="2019-03-01T00:00:00"/>
    <s v="Délégation"/>
    <s v="Délégation à la coopération nationale et internationale"/>
    <x v="15"/>
    <x v="7"/>
    <s v="Bureau vacataire Coopération, 25 rue Renard"/>
    <s v="Travail de bureau"/>
    <s v="Passage réduit"/>
    <s v="Bureau du vacataire serré par rapport à l'armoire. Espace de passage insuffisant (&lt;80cm)"/>
    <s v="espace réorganisé"/>
    <s v="NS"/>
    <n v="1"/>
    <n v="4"/>
    <n v="1"/>
    <s v=""/>
    <s v="O"/>
    <s v=""/>
    <x v="2"/>
  </r>
  <r>
    <d v="2019-03-26T00:00:00"/>
    <s v="Commun"/>
    <s v="Commun"/>
    <x v="3"/>
    <x v="6"/>
    <s v="Bureaux 25 rue renard, 6ème étage. Couloir principal"/>
    <m/>
    <m/>
    <s v="Armoire technique électrique non verrouillé"/>
    <m/>
    <s v="NS"/>
    <n v="30"/>
    <n v="4"/>
    <n v="1"/>
    <s v=""/>
    <s v="O"/>
    <s v=""/>
    <x v="2"/>
  </r>
  <r>
    <d v="2019-03-28T00:00:00"/>
    <s v="Département des systèmes d'information"/>
    <s v="Service centre de support"/>
    <x v="8"/>
    <x v="7"/>
    <s v="Local serveur"/>
    <s v="Travail dans le local"/>
    <s v="Encombrement moyen extinction"/>
    <s v="Encombrement des extincteurs par du matériel."/>
    <s v="plus d'encombrement"/>
    <s v="NS"/>
    <n v="8"/>
    <n v="4"/>
    <n v="1"/>
    <s v=""/>
    <s v="O"/>
    <s v=""/>
    <x v="2"/>
  </r>
  <r>
    <d v="2019-03-20T00:00:00"/>
    <s v="Département lire le monde"/>
    <s v="Service régie technique et multimédia "/>
    <x v="13"/>
    <x v="1"/>
    <s v="Centre Pompidou, Local réserve 2ème sous sol S2026"/>
    <s v="Déplacement dans le local"/>
    <s v="Encombrement"/>
    <s v="Encombrement du local. Stockage en rack et au sol. Risque de chute de plain pied"/>
    <s v="Aménagements effectuées"/>
    <s v="A"/>
    <n v="5"/>
    <n v="3"/>
    <n v="1"/>
    <s v="V"/>
    <s v=""/>
    <s v=""/>
    <x v="0"/>
  </r>
  <r>
    <d v="2019-03-01T00:00:00"/>
    <s v="Délégation"/>
    <s v="Délégation à la coopération nationale et internationale"/>
    <x v="15"/>
    <x v="7"/>
    <s v="Bureaux Coopération, 25 rue Renard"/>
    <s v="Rangement d'un panier à roulette devant extincteur"/>
    <s v="Encombrement"/>
    <s v="Encombrement de l'extincteur du bureau par un panier à roulettes rangé devant. Risque complexité de l'accès à l'extincteur en cas de départ de feu"/>
    <s v="accès libéré"/>
    <s v="NS"/>
    <n v="5"/>
    <n v="4"/>
    <n v="1"/>
    <s v=""/>
    <s v="O"/>
    <s v=""/>
    <x v="2"/>
  </r>
  <r>
    <d v="2014-05-20T00:00:00"/>
    <s v="Département imaginer"/>
    <s v="Département imaginer"/>
    <x v="16"/>
    <x v="8"/>
    <s v="Quartier "/>
    <s v="RDV/salon"/>
    <s v="Déplacements"/>
    <s v="Rencontre de contact dans les cafés du quartier. Déplacement dans des salons du livre. Risque lié au déplacement. Déplacements environ 3 ou 4 fois par semaine"/>
    <s v="Utilisation de transports en commun_x000a_Service  logistique à disposition pour les réservations"/>
    <s v="S"/>
    <n v="1"/>
    <n v="4"/>
    <n v="2"/>
    <s v=""/>
    <s v="O"/>
    <s v=""/>
    <x v="2"/>
  </r>
  <r>
    <d v="2014-05-20T00:00:00"/>
    <s v="Département imaginer"/>
    <s v="Département imaginer"/>
    <x v="16"/>
    <x v="4"/>
    <s v="Bureau"/>
    <s v="Travail de bureau"/>
    <s v="Ordinateur"/>
    <s v="Travail sur écran impliquant une posture fixe pendant 80%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n v="1"/>
    <n v="3"/>
    <n v="2"/>
    <s v=""/>
    <s v="J"/>
    <s v=""/>
    <x v="1"/>
  </r>
  <r>
    <d v="2014-05-20T00:00:00"/>
    <s v="Département imaginer"/>
    <s v="Département imaginer"/>
    <x v="16"/>
    <x v="12"/>
    <s v="Centre Pompidou"/>
    <s v="Coordination préparation manifestation"/>
    <s v="Entreprise extérieure"/>
    <s v="Coordination de la préparation de la manifestation. En lien avec le service technique, voir avec entreprises extérieures. Risque en cas d'accès au chantier sans protection individuelle"/>
    <m/>
    <s v="A"/>
    <n v="1"/>
    <n v="3"/>
    <n v="1"/>
    <s v="V"/>
    <s v=""/>
    <s v=""/>
    <x v="0"/>
  </r>
  <r>
    <d v="2014-05-20T00:00:00"/>
    <s v="Département imaginer"/>
    <s v="Département imaginer"/>
    <x v="16"/>
    <x v="2"/>
    <s v="Bureaux 25 rue Renard"/>
    <s v="Gestion budgétaire"/>
    <s v="prise de décision"/>
    <s v="Affectation d'un budget en début d'année pour la programmation d'évènements. Intervention dans la gestion de ce budget par la hiérarchie sans concertation avec le collaborateur. Facteur d'apparition Risques Psycho Sociaux "/>
    <m/>
    <s v="A"/>
    <n v="1"/>
    <n v="1"/>
    <n v="1"/>
    <s v="V"/>
    <s v=""/>
    <s v=""/>
    <x v="0"/>
  </r>
  <r>
    <d v="2014-05-20T00:00:00"/>
    <s v="Département imaginer"/>
    <s v="Département imaginer"/>
    <x v="16"/>
    <x v="5"/>
    <s v="Bureaux 25 rue Renard"/>
    <s v="Gestion de l'absence"/>
    <s v="Absence"/>
    <s v="Aucun remplacement en cas d'absence imprévue pour gérer les manifestations à venir. Risque de stress/de venir au travail malgré des raisons personnelles légitimes "/>
    <s v="Personne professionnelle considérant cette organisation faisant partie du travail_x000a_Pointeuse"/>
    <s v="A"/>
    <n v="1"/>
    <n v="3"/>
    <n v="1"/>
    <s v="V"/>
    <s v=""/>
    <s v=""/>
    <x v="0"/>
  </r>
  <r>
    <d v="2014-06-11T00:00:00"/>
    <s v="Département lire le monde"/>
    <s v="Actualités"/>
    <x v="17"/>
    <x v="2"/>
    <s v="BPI"/>
    <s v="Actualité : travail quotidien"/>
    <s v="Travaille seul"/>
    <s v="Après modification de l'organisation du service,  il est composé d'un collaborateur. Sentiment d'isolement par rapport aux autres collaborateurs. Bureau dans une alvéole  avec peu d'interaction avec autres collaborateurs. Risque de sentiment d'isolement. Manque de soutien sociale. Facteur Risques Psycho Sociaux "/>
    <s v="- Information descendante directement de la Direction_x000a_- Assiste à des réunions d'information_x000a_- Armoire déplacée dans 'alvéole pour permettre le visu avec autres personnes"/>
    <s v="A"/>
    <n v="1"/>
    <n v="2"/>
    <n v="3"/>
    <s v=""/>
    <s v="J"/>
    <s v=""/>
    <x v="1"/>
  </r>
  <r>
    <d v="2014-06-11T00:00:00"/>
    <s v="Département lire le monde"/>
    <s v="Actualités"/>
    <x v="17"/>
    <x v="2"/>
    <s v="BPI"/>
    <s v="Actualité : Travail quotidien "/>
    <s v="Charge d'activité"/>
    <s v="Après modification de l'organisation du service,  travail réalisé par un seul collaborateur. Risque de surcharge. Fatigue physique. Facteur Risques Psycho Sociaux "/>
    <s v="Délégation"/>
    <s v="A"/>
    <n v="1"/>
    <n v="2"/>
    <n v="2"/>
    <s v=""/>
    <s v="J"/>
    <s v=""/>
    <x v="1"/>
  </r>
  <r>
    <d v="2014-06-11T00:00:00"/>
    <s v="Département lire le monde"/>
    <s v="Actualités"/>
    <x v="17"/>
    <x v="13"/>
    <s v="BPI"/>
    <s v="Actualité : désherbage"/>
    <s v="Livre"/>
    <s v="Retrait des livres/collections du Service Public. Manutention manuelle des livres. Risque Troubles Musculo Squeletiques membres supérieures"/>
    <s v="Autonomie dans le poste de travail"/>
    <s v="S"/>
    <n v="1"/>
    <n v="3"/>
    <n v="1"/>
    <s v="V"/>
    <s v=""/>
    <s v=""/>
    <x v="0"/>
  </r>
  <r>
    <d v="2014-06-11T00:00:00"/>
    <s v="Département lire le monde"/>
    <s v="Actualités"/>
    <x v="17"/>
    <x v="4"/>
    <s v="Plateau du Centre"/>
    <s v="Travail sur écran"/>
    <s v="Ordinateur"/>
    <s v="Travail sur écran impliquant une posture fixe.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n v="1"/>
    <n v="3"/>
    <n v="2"/>
    <s v=""/>
    <s v="J"/>
    <s v=""/>
    <x v="1"/>
  </r>
  <r>
    <d v="2014-06-11T00:00:00"/>
    <s v="Département imaginer"/>
    <s v="Service nouvelle génération"/>
    <x v="18"/>
    <x v="2"/>
    <s v="BPI"/>
    <s v="Travail quotidien"/>
    <s v="Espaces Sp"/>
    <s v="Espace limité pour les expositions en SP. Non adéquation avec les objectifs fixés. Complexité dans l'organisation au quotidien. Facteur Risques Psycho Sociaux "/>
    <m/>
    <s v="A"/>
    <n v="1"/>
    <n v="1"/>
    <n v="3"/>
    <s v="V"/>
    <s v=""/>
    <s v=""/>
    <x v="0"/>
  </r>
  <r>
    <d v="2014-06-11T00:00:00"/>
    <s v="Département imaginer"/>
    <s v="Service nouvelle génération"/>
    <x v="19"/>
    <x v="2"/>
    <s v="BPI"/>
    <s v="Travail quotidien"/>
    <s v="Espaces Sp"/>
    <s v="Espace limité pour les expositions en SP. Non adéquation avec les objectifs fixés. Complexité dans l'organisation au quotidien. Facteur Risques Psycho Sociaux "/>
    <m/>
    <s v="A"/>
    <n v="1"/>
    <n v="1"/>
    <n v="3"/>
    <s v="V"/>
    <s v=""/>
    <s v=""/>
    <x v="0"/>
  </r>
  <r>
    <d v="2014-06-11T00:00:00"/>
    <s v="Département imaginer"/>
    <s v="Service nouvelle génération"/>
    <x v="19"/>
    <x v="6"/>
    <s v="BPI, espace jeux multimédia"/>
    <s v="Dépannage"/>
    <s v="Electricité"/>
    <s v="Réarmement disjoncteur du local derrière l'espace jeux multimédia de la bibliothèque. Risque d'électrisation/électrocution brulure en cas de mauvais état du matériels"/>
    <m/>
    <s v="NS"/>
    <n v="4"/>
    <n v="4"/>
    <n v="1"/>
    <s v=""/>
    <s v="O"/>
    <s v=""/>
    <x v="2"/>
  </r>
  <r>
    <d v="2014-06-11T00:00:00"/>
    <s v="Département comprendre"/>
    <s v="Service Sciences et société"/>
    <x v="20"/>
    <x v="2"/>
    <s v="Bureaux  Plateau Centre Pompidou"/>
    <s v="Travail de bureau"/>
    <s v="Conflit de valeurs"/>
    <s v="Vision négative BPI : moquette, matériel…Conflit de valeur avec visions personnelles dans le service. Facteur Risques Psycho Sociaux "/>
    <m/>
    <s v="A"/>
    <n v="7"/>
    <n v="1"/>
    <n v="1"/>
    <s v="V"/>
    <s v=""/>
    <s v=""/>
    <x v="0"/>
  </r>
  <r>
    <d v="2014-06-02T00:00:00"/>
    <s v="Département des publics"/>
    <s v="SERVICE PUBLIC"/>
    <x v="21"/>
    <x v="2"/>
    <s v="BPI"/>
    <s v="Rappel aux règles/surveillance"/>
    <s v="Conflit de valeurs"/>
    <s v="Sentiment de ne pas être dans son rôle de bibliothécaire lors du rappel aux règles/surveillances. Conflit de valeur avec conception du rôle d'aide/renseignement à l'usager. Facteur Risques Psycho Sociaux "/>
    <m/>
    <s v="A"/>
    <m/>
    <n v="1"/>
    <n v="3"/>
    <s v="V"/>
    <s v=""/>
    <s v=""/>
    <x v="0"/>
  </r>
  <r>
    <d v="2014-05-20T00:00:00"/>
    <s v="Délégation"/>
    <s v="Déléguation à la communication interne, aux archives et au mécénat"/>
    <x v="2"/>
    <x v="11"/>
    <s v="Bureau 204"/>
    <s v="Travail de bureau"/>
    <s v="Bruit circulation dans la rue"/>
    <s v="Pollution sonore émanant de la rue. Fenêtre vétuste non étanche. Risque fatigue nerveuse"/>
    <s v="double vitrage"/>
    <s v="A"/>
    <n v="3"/>
    <n v="2"/>
    <n v="1"/>
    <s v="V"/>
    <s v=""/>
    <s v=""/>
    <x v="0"/>
  </r>
  <r>
    <d v="2014-05-20T00:00:00"/>
    <s v="Délégation"/>
    <s v="Déléguation à la communication interne, aux archives et au mécénat"/>
    <x v="2"/>
    <x v="11"/>
    <s v="Bureau 204"/>
    <s v="Travail de bureau"/>
    <s v="Visites collaborateurs"/>
    <s v="Passage fréquents de collaborateurs dans le bureau . Interruption dans les activités, difficulté de concentration. Facteur Risques Psycho Sociaux "/>
    <m/>
    <s v="NS"/>
    <n v="3"/>
    <n v="1"/>
    <n v="1"/>
    <s v="V"/>
    <s v=""/>
    <s v=""/>
    <x v="0"/>
  </r>
  <r>
    <d v="2014-05-23T00:00:00"/>
    <s v="Direction"/>
    <s v="Service communication"/>
    <x v="22"/>
    <x v="2"/>
    <s v="Bureaux 25 rue Renard"/>
    <s v="Travail transversal avec les différents services"/>
    <s v="Gestion des délais"/>
    <s v="Le  Service travaille en transversal en lien avec les services. Nécessité de tenir les délais. Rappel aux services les engagements et les délais. Risque d'apparition de stress et relations dégradées. Facteur Risques Psycho Sociaux "/>
    <s v="Rétro planning_x000a_Procédure de reprise de document_x000a_Réflexion en cours sur l'organisation du service"/>
    <s v="A"/>
    <n v="1"/>
    <n v="3"/>
    <n v="3"/>
    <s v=""/>
    <s v=""/>
    <s v="R"/>
    <x v="3"/>
  </r>
  <r>
    <d v="2014-05-23T00:00:00"/>
    <s v="Direction"/>
    <s v="Service communication"/>
    <x v="22"/>
    <x v="4"/>
    <s v="Bureaux 25 rue Renard"/>
    <s v="Travail de bureau"/>
    <s v="Ordinateur"/>
    <s v="Travail sur écran impliquant une posture fixe quasi 100% du temps de travail. Risque  Troubles Musculo Squeletiques Risque majoré pour le graphiste qui fait un travail de précision sur écran"/>
    <s v="Ecrans plats_x000a_Grand écran pour le graphiste (+de 20&quot;)_x000a_Repose pied à disposition_x000a_Coussins repose poignet clavier et souris à disposition_x000a_Fauteuil de bureau 5 roulettes avec dossier réglable et accoudoirs à disposition_x000a_Formation gestes et postures à disposition _x000a_Table à dessiner pour le graphiste inclinable "/>
    <s v="S"/>
    <n v="3"/>
    <n v="3"/>
    <n v="2"/>
    <s v=""/>
    <s v="J"/>
    <s v=""/>
    <x v="1"/>
  </r>
  <r>
    <d v="2014-05-23T00:00:00"/>
    <s v="Direction"/>
    <s v="Service communication"/>
    <x v="23"/>
    <x v="3"/>
    <s v="Bureau graphiste"/>
    <s v="Découpe maquette"/>
    <s v="Cutter de précision"/>
    <s v="Utilisation d'un cutter de précision pour la découpe de maquette/papier. Risque coupure aux mains. Risque en cas de chute du cutter : cutter reste sur le bureau (non ranger)"/>
    <s v="Tapis de découpe posé sur la table"/>
    <s v="A"/>
    <n v="1"/>
    <n v="3"/>
    <n v="1"/>
    <s v="V"/>
    <s v=""/>
    <s v=""/>
    <x v="0"/>
  </r>
  <r>
    <d v="2014-05-23T00:00:00"/>
    <s v="Direction"/>
    <s v="Service communication"/>
    <x v="23"/>
    <x v="10"/>
    <s v="Bureau graphiste"/>
    <s v="Encollage"/>
    <s v="Colle aérosol"/>
    <s v="Utilisation de colle en spray aérosol quelques fois par mois. Risque d'inhalation de colle. Filtre saturé"/>
    <s v="Hotte aspirante"/>
    <s v="NS"/>
    <n v="1"/>
    <n v="2"/>
    <n v="2"/>
    <s v=""/>
    <s v="J"/>
    <s v=""/>
    <x v="1"/>
  </r>
  <r>
    <m/>
    <m/>
    <m/>
    <x v="24"/>
    <x v="14"/>
    <m/>
    <m/>
    <m/>
    <m/>
    <m/>
    <m/>
    <m/>
    <m/>
    <m/>
    <m/>
    <m/>
    <m/>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4">
  <r>
    <d v="2014-05-20T00:00:00"/>
    <x v="0"/>
    <x v="0"/>
    <s v="UT42 :  Gestion des commandes documents"/>
    <x v="0"/>
    <s v="Bureaux  Plateau Centre Pompidou"/>
    <s v="Réception commande"/>
    <s v="Chariot métallique plein"/>
    <s v="Déplacement des livres commandés dans des cages métalliques d'environ 2m. Risque de blessures au dos en les manipulant. Risque majoré lors du passage de la porte d'accès de l'ascenseur au plateau qui doit être ouverte manuellement l'après midi"/>
    <s v="Cage métallique à roulettes"/>
    <s v="A"/>
    <m/>
    <n v="9"/>
    <n v="2"/>
    <n v="2"/>
    <s v=""/>
    <s v="J"/>
    <s v=""/>
    <x v="0"/>
    <n v="3"/>
    <s v="Organisationnel"/>
    <s v="Redéfinir précisément qui amène le chariot au service achat : agents du Centre ou agents BPI"/>
    <s v="Organisationnel"/>
    <s v="Prévoir le créneau du matin pour les livraisons"/>
    <s v="Organisationnel"/>
    <s v="livraisons à faire dans le service par les agents du Centre Pompidou"/>
    <m/>
    <m/>
    <m/>
    <m/>
    <m/>
    <m/>
  </r>
  <r>
    <d v="2014-05-20T00:00:00"/>
    <x v="0"/>
    <x v="0"/>
    <s v="UT42 :  Gestion des commandes documents"/>
    <x v="1"/>
    <s v="Plateau Centre_x000a_SAS de réception "/>
    <s v="Déplacement à pied"/>
    <s v="Sol mouillé/allées plateau encombrées"/>
    <s v="Déplacements sur le sol du SAS après nettoyage humide : glissant. Déplacement dans les alvéoles du plateau : encombrées._x000a_Risque de chute"/>
    <m/>
    <s v="NS"/>
    <m/>
    <n v="9"/>
    <n v="2"/>
    <n v="2"/>
    <s v=""/>
    <s v="J"/>
    <s v=""/>
    <x v="0"/>
    <n v="3"/>
    <s v="Technique"/>
    <s v="Interdire l'accès aux locaux techniques pour le personnel en chaussures à talons"/>
    <s v="Organisationnel"/>
    <s v="Avertir que le sol est glissant après nettoyage humide par un panneau jaune posé au sol"/>
    <m/>
    <m/>
    <m/>
    <m/>
    <m/>
    <m/>
    <m/>
    <m/>
  </r>
  <r>
    <d v="2014-05-20T00:00:00"/>
    <x v="0"/>
    <x v="0"/>
    <s v="UT42 :  Gestion des commandes documents"/>
    <x v="0"/>
    <s v="Bureaux  Plateau Centre Pompidou"/>
    <s v="Déballage commande/manipulation de livre"/>
    <s v="Cartons/livres"/>
    <s v="Manipulation des cartons et livres. Risque de blessures dos/membres supérieurs. "/>
    <s v="Chariot métallique à roulettes"/>
    <s v="S"/>
    <m/>
    <n v="9"/>
    <n v="3"/>
    <n v="1"/>
    <s v="V"/>
    <s v=""/>
    <s v=""/>
    <x v="1"/>
    <n v="4"/>
    <m/>
    <m/>
    <m/>
    <m/>
    <m/>
    <m/>
    <m/>
    <m/>
    <m/>
    <m/>
    <m/>
    <m/>
  </r>
  <r>
    <d v="2014-05-20T00:00:00"/>
    <x v="0"/>
    <x v="0"/>
    <s v="UT42 :  Gestion des commandes documents"/>
    <x v="2"/>
    <s v="Bureaux  Plateau Centre Pompidou"/>
    <s v="Ouverture cartons"/>
    <s v="Cutter"/>
    <s v="Ouverture des cartons avec un cutter, risque coupure aux mains et tronc"/>
    <m/>
    <s v="NS"/>
    <m/>
    <n v="9"/>
    <n v="2"/>
    <n v="2"/>
    <s v=""/>
    <s v="J"/>
    <s v=""/>
    <x v="0"/>
    <n v="3"/>
    <s v="Technique"/>
    <s v="Doter le personnel de cutters à lames rétractables automatiques"/>
    <s v="Organisationnel"/>
    <s v="Introduire l'utilisation de cartons à ouvertures faciles dans le cahier des charges"/>
    <m/>
    <m/>
    <m/>
    <m/>
    <m/>
    <m/>
    <m/>
    <m/>
  </r>
  <r>
    <d v="2014-05-20T00:00:00"/>
    <x v="0"/>
    <x v="0"/>
    <s v="UT42 :  Gestion des commandes documents"/>
    <x v="3"/>
    <s v="Bureaux  Plateau Centre Pompidou"/>
    <s v="Travail de bureau"/>
    <s v="Matériels / Livres / cartons d'archives"/>
    <s v="Stockage au dessus des armoires de matériels, livres et cartons. Risque de chute d'objet sur l'agent"/>
    <m/>
    <s v="NS"/>
    <m/>
    <n v="9"/>
    <n v="1"/>
    <n v="1"/>
    <s v="V"/>
    <s v=""/>
    <s v=""/>
    <x v="1"/>
    <n v="4"/>
    <s v="Humain"/>
    <s v="Interdire le stockage au dessus des armoires"/>
    <s v="Technique"/>
    <s v="Mettre à disposition des rangements complémentaires (caissons de bureau) pour les agents"/>
    <m/>
    <m/>
    <m/>
    <m/>
    <m/>
    <m/>
    <m/>
    <m/>
  </r>
  <r>
    <d v="2014-05-20T00:00:00"/>
    <x v="0"/>
    <x v="0"/>
    <s v="UT42 :  Gestion des commandes documents"/>
    <x v="1"/>
    <s v="Bureaux  Plateau Centre Pompidou"/>
    <s v="Accès au stockage au dessus des armoires"/>
    <s v="Tabouret en bois"/>
    <s v="Utilisation d'un tabouret en bois pour accéder aux documents/cartons stockés au dessus des armoires.  Risque de chute de hauteur (environs 60 cm)"/>
    <m/>
    <m/>
    <m/>
    <n v="9"/>
    <n v="3"/>
    <n v="2"/>
    <s v=""/>
    <s v="J"/>
    <s v=""/>
    <x v="0"/>
    <n v="3"/>
    <s v="Technique"/>
    <s v="Mettre à disposition un pied d'éléphant"/>
    <m/>
    <m/>
    <m/>
    <m/>
    <m/>
    <m/>
    <m/>
    <m/>
    <m/>
    <m/>
  </r>
  <r>
    <d v="2014-05-20T00:00:00"/>
    <x v="1"/>
    <x v="1"/>
    <s v="UT46 :  Gestion  financière"/>
    <x v="4"/>
    <s v="Service financier"/>
    <s v="Travail transversal avec les différents services"/>
    <s v="Procédures inexistantes"/>
    <s v="Le travail du Service financier en lien avec les Services de la BPI implique la définition de règles pour encadrer ce travail. Risque de complexité du travail et d'usure professionnelle au quotidien induit par l'absence de ces règles . Facteur Risques Psycho Sociaux "/>
    <s v="Bon relationnel  entre agents_x000a_Mise en place d'Interlocuteurs référents par services"/>
    <s v="A"/>
    <m/>
    <n v="10"/>
    <n v="2"/>
    <n v="2"/>
    <s v=""/>
    <s v="J"/>
    <s v=""/>
    <x v="0"/>
    <n v="3"/>
    <s v="Organisationnel"/>
    <s v="Mettre en place des procédures de fonctionnemnt pour rappeler les rôles de chacun"/>
    <m/>
    <m/>
    <m/>
    <m/>
    <m/>
    <m/>
    <m/>
    <m/>
    <m/>
    <m/>
  </r>
  <r>
    <d v="2014-05-20T00:00:00"/>
    <x v="1"/>
    <x v="1"/>
    <s v="UT46 :  Gestion  financière"/>
    <x v="4"/>
    <s v="Bureau gestion des réservations logistiques"/>
    <s v="Gestion des réservations pour les déplacements des collaborateurs de la BPI"/>
    <s v="Délais de prévenance"/>
    <s v="Non respect fréquent (plusieurs fois par semaine) des délais de prévenance de 2 semaines. Risque d'activité subie non lissable et non prévisibles générant du stress. Facteur Risques Psycho Sociaux "/>
    <s v="Point régulier avec Resp... de Service_x000a_Outil de suivi d'activité_x000a_Marché avec société de voyage"/>
    <s v="A"/>
    <m/>
    <n v="1"/>
    <n v="2"/>
    <n v="3"/>
    <s v=""/>
    <s v="J"/>
    <s v=""/>
    <x v="0"/>
    <n v="3"/>
    <s v="Organisationnel"/>
    <s v="Réaliser le suivi des demandes hors délais de prévenance de façon à pouvoir réagir si besoin en cas de dérive importante des pratiques"/>
    <m/>
    <m/>
    <m/>
    <m/>
    <m/>
    <m/>
    <m/>
    <m/>
    <m/>
    <m/>
  </r>
  <r>
    <d v="2014-05-20T00:00:00"/>
    <x v="1"/>
    <x v="1"/>
    <s v="UT46 :  Gestion  financière"/>
    <x v="3"/>
    <s v="Service financier"/>
    <s v="Travail de bureau"/>
    <s v="Matériels / cartons d'archives"/>
    <s v="Stockage au dessus des armoires de matériels, livres et cartons. Risque de chute d'objet sur l'agent"/>
    <m/>
    <s v="NS"/>
    <m/>
    <n v="10"/>
    <n v="1"/>
    <n v="1"/>
    <s v="V"/>
    <s v=""/>
    <s v=""/>
    <x v="1"/>
    <n v="4"/>
    <s v="Humain"/>
    <s v="Interdire le stockage au dessus des armoires"/>
    <s v="Technique"/>
    <s v="Mettre à disposition des rangements complémentaires "/>
    <m/>
    <m/>
    <m/>
    <m/>
    <m/>
    <m/>
    <m/>
    <m/>
  </r>
  <r>
    <d v="2014-05-20T00:00:00"/>
    <x v="1"/>
    <x v="1"/>
    <s v="UT46 :  Gestion  financière"/>
    <x v="5"/>
    <s v="Service financier"/>
    <s v="Travail de bureau"/>
    <s v="Ordinateur"/>
    <s v="Travail sur écran impliquant une posture fixe pendant plusieurs heures. Risque  Troubles Musculo Squeletiques"/>
    <s v="Ecrans platsRepose pieds à disposition_x000a_Coussins repose poignet clavier et souris à disposition_x000a_Fauteuil de bureau 5 roulettes avec dossier réglable et accoudoirs à disposition_x000a_Formation gestes et postures à disposition "/>
    <s v="A"/>
    <m/>
    <n v="10"/>
    <n v="3"/>
    <n v="2"/>
    <s v=""/>
    <s v="J"/>
    <s v=""/>
    <x v="0"/>
    <n v="3"/>
    <s v="Organisationnel"/>
    <s v="Conseiller au besoin  les agents en matière d'aménagement de poste, lors des prises de postes et/ou déménagements."/>
    <s v="Humain"/>
    <s v="Rappeler la disponibilité du matériel au Service Equipement Bâtiment et la procédure de demande (SOS équipement)"/>
    <s v="Humain"/>
    <s v="Faire une présentation interne des bonnes pratiques d'aménagement de postes administratifs"/>
    <s v="Humain"/>
    <s v="Distribuer le livret bonnes pratiques en version informatique"/>
    <s v="Organisationnel"/>
    <s v="Intégrer dans la formation nouveaux arrivants les bonnes pratiques d'aménagement de postes administratifs"/>
    <m/>
    <s v="Si cela n'est pas fait, proposer un questionnement sur les Troubles Musculo Squeletiques pour le médecin de prévention lors des visites périodiques"/>
  </r>
  <r>
    <d v="2014-05-20T00:00:00"/>
    <x v="1"/>
    <x v="1"/>
    <s v="UT46 :  Gestion  financière"/>
    <x v="1"/>
    <s v="Bureaux 25 rue Renard"/>
    <s v="Déplacement à pied"/>
    <s v="Encombrement des lieux de passage, escaliers"/>
    <s v="Déplacement dans les étages et entre les étages pour réunions/accès photocopieuse/… Risque de chute"/>
    <s v="Deux ascenseurs à disposition"/>
    <s v="A"/>
    <m/>
    <n v="10"/>
    <n v="3"/>
    <n v="1"/>
    <s v="V"/>
    <s v=""/>
    <s v=""/>
    <x v="1"/>
    <n v="4"/>
    <s v="Technique"/>
    <s v="Installer une seconde main courante dans les escaliers entre les étages"/>
    <m/>
    <m/>
    <m/>
    <m/>
    <m/>
    <m/>
    <m/>
    <m/>
    <m/>
    <m/>
  </r>
  <r>
    <d v="2014-05-20T00:00:00"/>
    <x v="1"/>
    <x v="1"/>
    <s v="UT46 :  Gestion  financière"/>
    <x v="2"/>
    <s v="Bureaux 305"/>
    <s v="Déplacement dans le bureau"/>
    <s v="Ventilateur"/>
    <s v="Ventilateur ne disposant pas de protection devant l'hélice. "/>
    <m/>
    <s v="NS"/>
    <m/>
    <n v="3"/>
    <n v="2"/>
    <n v="2"/>
    <s v=""/>
    <s v="J"/>
    <s v=""/>
    <x v="0"/>
    <n v="3"/>
    <s v="Technique"/>
    <s v="Réparer le ventilateur ou le remplacer"/>
    <m/>
    <m/>
    <m/>
    <m/>
    <m/>
    <m/>
    <m/>
    <m/>
    <m/>
    <m/>
  </r>
  <r>
    <d v="2014-05-20T00:00:00"/>
    <x v="1"/>
    <x v="1"/>
    <s v="UT46 :  Gestion  financière"/>
    <x v="4"/>
    <s v="Service financier"/>
    <s v="Maintenance / paramétrage logiciel SIREPA"/>
    <s v="Périmètre du champs de compétence"/>
    <s v="Mise en place d'un référent logiciel SIREPA dans le service. Suite à départ du référent informatique sur l'application, maintenance niveau 1 + 2. risque d'intervenir hors champs de compétence. Risque Stress. Facteur Risques Psycho Sociaux "/>
    <s v="Hotline à disposition"/>
    <s v="A"/>
    <m/>
    <n v="1"/>
    <n v="1"/>
    <n v="1"/>
    <s v="V"/>
    <s v=""/>
    <s v=""/>
    <x v="1"/>
    <n v="4"/>
    <m/>
    <m/>
    <m/>
    <m/>
    <m/>
    <m/>
    <m/>
    <m/>
    <m/>
    <m/>
    <m/>
    <m/>
  </r>
  <r>
    <d v="2014-05-20T00:00:00"/>
    <x v="2"/>
    <x v="2"/>
    <s v="UT02 : Secrétariat / Communication interne"/>
    <x v="5"/>
    <s v="Bureau 203"/>
    <s v="Travail de bureau"/>
    <s v="Ordinateur"/>
    <s v="Travail sur écran impliquant une posture fixe pendant plusieurs heures. Risque  Troubles Musculo Squeletiques"/>
    <s v="Ecrans plats                                 Repose pieds à disposition  Coussins repose poignet clavier et souris à disposition_x000a_Fauteuil de bureau 5 roulettes avec dossier réglable et accoudoirs à disposition_x000a_Formation gestes et postures à disposition "/>
    <s v="A"/>
    <m/>
    <n v="3"/>
    <n v="3"/>
    <n v="2"/>
    <s v=""/>
    <s v="J"/>
    <s v=""/>
    <x v="0"/>
    <n v="3"/>
    <m/>
    <m/>
    <m/>
    <m/>
    <m/>
    <m/>
    <m/>
    <m/>
    <m/>
    <m/>
    <m/>
    <m/>
  </r>
  <r>
    <d v="2014-05-20T00:00:00"/>
    <x v="2"/>
    <x v="2"/>
    <s v="UT02 : Secrétariat / Communication interne"/>
    <x v="6"/>
    <s v="Bureau 204"/>
    <s v="Travail de bureau"/>
    <s v="Bruit circulation dans la rue"/>
    <s v="Pollution sonore émanant de la rue. Fenêtre vétuste non étanche. Risque fatigue nerveuse"/>
    <s v="double vitrage"/>
    <s v="A"/>
    <m/>
    <n v="3"/>
    <n v="2"/>
    <n v="1"/>
    <s v="V"/>
    <s v=""/>
    <s v=""/>
    <x v="1"/>
    <n v="4"/>
    <s v="Technique"/>
    <s v="Remplacer les fenêtres"/>
    <m/>
    <m/>
    <m/>
    <m/>
    <m/>
    <m/>
    <m/>
    <m/>
    <m/>
    <m/>
  </r>
  <r>
    <d v="2014-05-20T00:00:00"/>
    <x v="2"/>
    <x v="2"/>
    <s v="UT02 : Secrétariat / Communication interne"/>
    <x v="4"/>
    <s v="Bureau 204"/>
    <s v="Travail sur AXONE"/>
    <s v="Fiabilité du SI"/>
    <s v="Outils instables. Implique des lenteurs et des bugs. Risque stress/fatigue nerveuse. Facteur Risques Psycho Sociaux "/>
    <s v="Formation dispensée_x000a_Hotline à disposition"/>
    <s v="NS"/>
    <m/>
    <n v="3"/>
    <n v="2"/>
    <n v="1"/>
    <s v="V"/>
    <s v=""/>
    <s v=""/>
    <x v="1"/>
    <n v="4"/>
    <s v="Organisationnel"/>
    <s v="Fiabiliser l'outil informatique"/>
    <m/>
    <m/>
    <m/>
    <m/>
    <m/>
    <m/>
    <m/>
    <m/>
    <m/>
    <m/>
  </r>
  <r>
    <d v="2014-05-20T00:00:00"/>
    <x v="2"/>
    <x v="2"/>
    <s v="UT02 : Secrétariat / Communication interne"/>
    <x v="6"/>
    <s v="Bureau 204"/>
    <s v="Travail de bureau"/>
    <s v="Visites collaborateurs"/>
    <s v="Passage fréquents de collaborateurs dans le bureau . Interruption dans les activités, difficulté de concentration. Facteur Risques Psycho Sociaux "/>
    <m/>
    <s v="NS"/>
    <m/>
    <n v="3"/>
    <n v="1"/>
    <n v="1"/>
    <s v="V"/>
    <s v=""/>
    <s v=""/>
    <x v="1"/>
    <n v="4"/>
    <s v="Organisationnel"/>
    <s v="Instaurer un mode de fonctionnement permettant de minimiser les intérruptions dans le travail (ex : porte fermée=Ne pas déranger)"/>
    <m/>
    <m/>
    <m/>
    <m/>
    <m/>
    <m/>
    <m/>
    <m/>
    <m/>
    <m/>
  </r>
  <r>
    <d v="2014-05-20T00:00:00"/>
    <x v="1"/>
    <x v="3"/>
    <s v="UT47 :  Contrats et marchés"/>
    <x v="4"/>
    <s v="Bureaux 25 rue Renard"/>
    <s v="Conseil et validation "/>
    <s v="Relations avec Services"/>
    <s v="Service support. Garant du respect de la législation. Risque de conflit lors de réponses négatives auprès de services demandeurs. Risque stress, conflit. Facteur Risques Psycho Sociaux "/>
    <m/>
    <s v="A"/>
    <m/>
    <n v="3"/>
    <n v="1"/>
    <n v="1"/>
    <s v="V"/>
    <s v=""/>
    <s v=""/>
    <x v="1"/>
    <n v="4"/>
    <m/>
    <m/>
    <m/>
    <m/>
    <m/>
    <m/>
    <m/>
    <m/>
    <m/>
    <m/>
    <m/>
    <m/>
  </r>
  <r>
    <d v="2014-05-20T00:00:00"/>
    <x v="1"/>
    <x v="1"/>
    <s v="UT47 :  Contrats et marchés"/>
    <x v="4"/>
    <s v="Bureaux 25 rue Renard"/>
    <s v="Conseil et validation fin d'année "/>
    <s v="Délais"/>
    <s v="Concentration de l'activité sur le dernier trimestre induit par la dépense de beaucoup de budgets avant clôture des comptes. Risque de fatigue. Facteur Risques Psycho Sociaux "/>
    <s v="Etat des dépenses de budgets envoyé au chefs de service pendant l'année_x000a_Encouragement à une dépense linéaire dans l'année _x000a_Réunion informelle pour gérer les priorités                                        Entraide entre les membre du Service"/>
    <s v="A"/>
    <m/>
    <n v="3"/>
    <n v="1"/>
    <n v="1"/>
    <s v="V"/>
    <s v=""/>
    <s v=""/>
    <x v="1"/>
    <n v="4"/>
    <m/>
    <m/>
    <m/>
    <m/>
    <m/>
    <m/>
    <m/>
    <m/>
    <m/>
    <m/>
    <m/>
    <m/>
  </r>
  <r>
    <d v="2014-05-20T00:00:00"/>
    <x v="1"/>
    <x v="3"/>
    <s v="UT47 :  Contrats et marchés"/>
    <x v="4"/>
    <s v="Bureaux 25 rue Renard"/>
    <s v="Travail de bureau"/>
    <s v="Charge d'activité"/>
    <s v="Surcharge d'activité pour le Responsable de Service impliquant la nécessité de travailler en dehors du bureau. Env. 45h/sem. Facteur Risques Psycho Sociaux "/>
    <m/>
    <s v="A"/>
    <m/>
    <n v="1"/>
    <n v="2"/>
    <n v="4"/>
    <s v=""/>
    <s v="J"/>
    <s v=""/>
    <x v="0"/>
    <n v="3"/>
    <s v="Organisationnel"/>
    <s v="Revoir l'organisation inter-service."/>
    <m/>
    <m/>
    <m/>
    <m/>
    <m/>
    <m/>
    <m/>
    <m/>
    <m/>
    <m/>
  </r>
  <r>
    <d v="2014-05-20T00:00:00"/>
    <x v="1"/>
    <x v="3"/>
    <s v="UT47 :  Contrats et marchés"/>
    <x v="5"/>
    <s v="Travail de bureau"/>
    <s v="Ordinateur"/>
    <m/>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A"/>
    <m/>
    <n v="3"/>
    <n v="3"/>
    <n v="2"/>
    <s v=""/>
    <s v="J"/>
    <s v=""/>
    <x v="0"/>
    <n v="3"/>
    <m/>
    <m/>
    <m/>
    <m/>
    <m/>
    <m/>
    <m/>
    <m/>
    <m/>
    <m/>
    <m/>
    <m/>
  </r>
  <r>
    <d v="2014-05-20T00:00:00"/>
    <x v="1"/>
    <x v="3"/>
    <s v="UT47 :  Contrats et marchés"/>
    <x v="7"/>
    <s v="Paris"/>
    <s v="Déplacement ext..."/>
    <s v="Circulation de véhicules"/>
    <s v="Accompagnement des collaborateurs au commissariat de polie pour déposer plainte. Risque d'accident de la circulation"/>
    <s v="Transport en commun_x000a_"/>
    <s v="S"/>
    <m/>
    <n v="3"/>
    <n v="4"/>
    <n v="1"/>
    <s v=""/>
    <s v="O"/>
    <s v=""/>
    <x v="2"/>
    <n v="2"/>
    <m/>
    <m/>
    <m/>
    <m/>
    <m/>
    <m/>
    <m/>
    <m/>
    <m/>
    <m/>
    <m/>
    <m/>
  </r>
  <r>
    <d v="2014-05-20T00:00:00"/>
    <x v="1"/>
    <x v="3"/>
    <s v="UT47 :  Contrats et marchés"/>
    <x v="8"/>
    <s v="Bureau"/>
    <s v="Entretien"/>
    <s v="Usager agressif"/>
    <s v="Participation au entretien en cas de contentieux avec usager. Risque d'agression verbale/physiques"/>
    <s v="Entretien à 2"/>
    <s v="A"/>
    <m/>
    <n v="3"/>
    <n v="2"/>
    <n v="1"/>
    <s v="V"/>
    <s v=""/>
    <s v=""/>
    <x v="1"/>
    <n v="4"/>
    <m/>
    <m/>
    <m/>
    <m/>
    <m/>
    <m/>
    <m/>
    <m/>
    <m/>
    <m/>
    <m/>
    <m/>
  </r>
  <r>
    <d v="2014-05-20T00:00:00"/>
    <x v="3"/>
    <x v="4"/>
    <s v="UT27 :  Conduite de projet festival"/>
    <x v="5"/>
    <s v="Travail de bureau"/>
    <s v="Ordinateur"/>
    <s v="Travail sur écran impliquant une posture fixe pendant plusieurs heures. Risque  Troubles Musculo Squeletiques / + visionnage de film sur écran"/>
    <s v="Ecrans plats_x000a_Coussins repose poignet clavier et souris à disposition_x000a_Fauteuil de bureau 5 roulettes avec dossier réglable et accoudoirs à disposition_x000a_Formation gestes et postures à disposition "/>
    <m/>
    <s v="A"/>
    <m/>
    <n v="15"/>
    <n v="3"/>
    <n v="2"/>
    <s v=""/>
    <s v="J"/>
    <s v=""/>
    <x v="0"/>
    <n v="3"/>
    <m/>
    <m/>
    <m/>
    <m/>
    <m/>
    <m/>
    <m/>
    <m/>
    <m/>
    <m/>
    <m/>
    <m/>
  </r>
  <r>
    <d v="2014-05-20T00:00:00"/>
    <x v="3"/>
    <x v="4"/>
    <s v="UT27 :  Conduite de projet festival"/>
    <x v="4"/>
    <s v="Bureau"/>
    <s v="gestion de projet"/>
    <s v="Activité en pics"/>
    <s v="Organisation d'un festival. Augmentation de la densité du travail 2 mois avant la date d'échéance. (janvier =&gt; mars). Stress. Prise en charge des plans de prévention des entreprises extérieures pendant le festival. Activité générant un surplus d'activité. Risque fatigue/épuisement. Facteur Risques Psycho Sociaux "/>
    <s v="Renforcement du service avec des collaborateurs arrivant crescendo  tout au long de la préparation (septembre à mars)_x000a_3 semaines de congés supplémentaires"/>
    <s v="A"/>
    <m/>
    <n v="15"/>
    <n v="2"/>
    <n v="3"/>
    <s v=""/>
    <s v="J"/>
    <s v=""/>
    <x v="0"/>
    <n v="3"/>
    <s v="Organisationnel"/>
    <s v="Revoir sur qui repose la gestion des plans de prévention durant la période de préparation du festival"/>
    <m/>
    <m/>
    <m/>
    <m/>
    <m/>
    <m/>
    <m/>
    <m/>
    <m/>
    <m/>
  </r>
  <r>
    <d v="2014-05-20T00:00:00"/>
    <x v="3"/>
    <x v="4"/>
    <s v="UT27 :  Conduite de projet festival"/>
    <x v="9"/>
    <s v="Zone d'exposition"/>
    <s v="Suivi chantier"/>
    <s v="Co activité"/>
    <s v="Suivi des chantiers au Centre. Risque lié à la co- activité avec Services Techniques du Centre ou entreprises extérieures"/>
    <s v="Casque_x000a_Chaussures de sécurité_x000a_Plan de prévention"/>
    <s v="NS"/>
    <m/>
    <n v="15"/>
    <n v="3"/>
    <n v="2"/>
    <s v=""/>
    <s v="J"/>
    <s v=""/>
    <x v="0"/>
    <n v="3"/>
    <s v="Technique"/>
    <s v="Doter le personnel des équipements de protection individuels nécessaires (Casque, chaussures)"/>
    <s v="Organisationnel"/>
    <s v="Intégrer les missions de prévention dans le poste de régie. "/>
    <m/>
    <m/>
    <m/>
    <m/>
    <m/>
    <m/>
    <m/>
    <m/>
  </r>
  <r>
    <d v="2014-05-20T00:00:00"/>
    <x v="3"/>
    <x v="4"/>
    <s v="UT27 :  Conduite de projet festival"/>
    <x v="7"/>
    <s v="Paris"/>
    <s v="Déplacements extérieurs"/>
    <s v="Circulation de véhicules"/>
    <s v="Visionnage de projections hors des murs / rdv.. extérieurs"/>
    <s v="Transport en commun_x000a_"/>
    <s v="S"/>
    <m/>
    <n v="15"/>
    <n v="4"/>
    <n v="1"/>
    <s v=""/>
    <s v="O"/>
    <s v=""/>
    <x v="2"/>
    <n v="2"/>
    <m/>
    <m/>
    <m/>
    <m/>
    <m/>
    <m/>
    <m/>
    <m/>
    <m/>
    <m/>
    <m/>
    <m/>
  </r>
  <r>
    <d v="2014-05-20T00:00:00"/>
    <x v="3"/>
    <x v="4"/>
    <s v="UT27 :  Conduite de projet festival"/>
    <x v="0"/>
    <s v="BPI"/>
    <s v="Manipulation de films en bobine"/>
    <s v="Bobines de films"/>
    <s v="Manipulation des bobines de films (max 20 kg). Risque blessure au dos"/>
    <m/>
    <s v="A"/>
    <m/>
    <n v="15"/>
    <n v="2"/>
    <n v="1"/>
    <s v="V"/>
    <s v=""/>
    <s v=""/>
    <x v="1"/>
    <n v="4"/>
    <m/>
    <m/>
    <m/>
    <m/>
    <m/>
    <m/>
    <m/>
    <m/>
    <m/>
    <m/>
    <m/>
    <m/>
  </r>
  <r>
    <d v="2014-05-20T00:00:00"/>
    <x v="3"/>
    <x v="4"/>
    <s v="UT27 :  Conduite de projet festival"/>
    <x v="10"/>
    <s v="bureaux 4ème (401à 406 +416)"/>
    <s v="Travail de bureau"/>
    <s v="Encombrement des espaces"/>
    <s v="Bureaux en surnombre pour permettre l'accueil du personnel en renfort pour les festivals. Non respect du code du travail. Non respect des 80 cm de dégagement pour les passages. (R4223-12 Code Du Travail)"/>
    <m/>
    <s v="NS"/>
    <m/>
    <n v="15"/>
    <n v="4"/>
    <n v="1"/>
    <s v=""/>
    <s v="O"/>
    <s v=""/>
    <x v="2"/>
    <n v="2"/>
    <m/>
    <m/>
    <m/>
    <m/>
    <m/>
    <m/>
    <m/>
    <m/>
    <m/>
    <m/>
    <m/>
    <m/>
  </r>
  <r>
    <d v="2014-05-20T00:00:00"/>
    <x v="3"/>
    <x v="4"/>
    <s v="UT27 :  Conduite de projet festival"/>
    <x v="8"/>
    <s v="Bureaux  Plateau Centre Pompidou"/>
    <s v="Supervision de l'accueil du public"/>
    <s v="Public"/>
    <s v="Supervision de l'accueil du public pendant le festival. Risque d'agressivité en cas de refus de personnes pour raison de place : mécontentement"/>
    <s v="Service de vigile en poste et à disposition"/>
    <s v="S"/>
    <m/>
    <n v="15"/>
    <n v="2"/>
    <n v="1"/>
    <s v="V"/>
    <s v=""/>
    <s v=""/>
    <x v="1"/>
    <n v="4"/>
    <m/>
    <m/>
    <m/>
    <m/>
    <m/>
    <m/>
    <m/>
    <m/>
    <m/>
    <m/>
    <m/>
    <m/>
  </r>
  <r>
    <d v="2014-05-20T00:00:00"/>
    <x v="4"/>
    <x v="5"/>
    <s v="UT31 :  Acquisition médiation"/>
    <x v="2"/>
    <s v="Bureau"/>
    <s v="Manipulation CD"/>
    <s v="Outillage"/>
    <s v="Changement des pochettes de CD. Installation antivols, étiquettes... Utilisation d'un cutter. Risque blessure aux mains"/>
    <m/>
    <s v="A"/>
    <m/>
    <n v="6"/>
    <n v="2"/>
    <n v="1"/>
    <s v="V"/>
    <s v=""/>
    <s v=""/>
    <x v="1"/>
    <n v="4"/>
    <s v="Technique"/>
    <s v="Utiliser un cutter à lame rétractable automatique"/>
    <m/>
    <m/>
    <m/>
    <m/>
    <m/>
    <m/>
    <m/>
    <m/>
    <m/>
    <m/>
  </r>
  <r>
    <d v="2014-05-20T00:00:00"/>
    <x v="4"/>
    <x v="5"/>
    <s v="UT31 :  Acquisition médiation"/>
    <x v="6"/>
    <s v="Bureau/domicile"/>
    <s v="Ecoute support audio"/>
    <s v="Casque audio"/>
    <s v="Ecoute des supports audio. Risque en cas d'écoute à un volume important. Risque de surdité"/>
    <s v="Casques audio extra-auriculaires"/>
    <s v="S"/>
    <m/>
    <n v="6"/>
    <n v="3"/>
    <n v="1"/>
    <s v="V"/>
    <s v=""/>
    <s v=""/>
    <x v="1"/>
    <n v="4"/>
    <m/>
    <m/>
    <m/>
    <m/>
    <m/>
    <m/>
    <m/>
    <m/>
    <m/>
    <m/>
    <m/>
    <m/>
  </r>
  <r>
    <d v="2014-05-20T00:00:00"/>
    <x v="4"/>
    <x v="5"/>
    <s v="UT31 :  Acquisition médiation"/>
    <x v="5"/>
    <s v="Bureau"/>
    <s v="Travail de bureau"/>
    <s v="Ordinateur"/>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6"/>
    <n v="3"/>
    <n v="2"/>
    <s v=""/>
    <s v="J"/>
    <s v=""/>
    <x v="0"/>
    <n v="3"/>
    <m/>
    <m/>
    <m/>
    <m/>
    <m/>
    <m/>
    <m/>
    <m/>
    <m/>
    <m/>
    <m/>
    <m/>
  </r>
  <r>
    <d v="2014-05-23T00:00:00"/>
    <x v="5"/>
    <x v="6"/>
    <s v="UT18 : Traitement de données"/>
    <x v="5"/>
    <s v="Bureau"/>
    <s v="Travail de bureau"/>
    <s v="Ordinateur"/>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8"/>
    <n v="3"/>
    <n v="2"/>
    <s v=""/>
    <s v="J"/>
    <s v=""/>
    <x v="0"/>
    <n v="3"/>
    <m/>
    <m/>
    <m/>
    <m/>
    <m/>
    <m/>
    <m/>
    <m/>
    <m/>
    <m/>
    <m/>
    <m/>
  </r>
  <r>
    <d v="2014-05-23T00:00:00"/>
    <x v="5"/>
    <x v="6"/>
    <s v="UT18 : Traitement de données"/>
    <x v="4"/>
    <s v="Bureau"/>
    <s v="Travail sur les projets"/>
    <s v="Cumul d'activités"/>
    <s v="Travail des agents à la fois sur des tâches fonctionnelles et à la fois sur des projets. Le mode projet est difficile à concilier au travail quotidien ainsi qu'au service public et jours de récupération. Facteur Risques Psycho Sociaux "/>
    <s v="Gestion des priorités à l'échelle du service"/>
    <s v="NS"/>
    <m/>
    <n v="8"/>
    <n v="2"/>
    <n v="2"/>
    <s v=""/>
    <s v="J"/>
    <s v=""/>
    <x v="0"/>
    <n v="3"/>
    <s v="Organisationnel"/>
    <s v="Prendre en compte dans les plannings de gestion de projet la réalité des disponibilités des agents de la BPI avec leur emploi du temps quotidien dans lequel se trouve activité fonctionnelle, service public et temps de récupération."/>
    <s v="Humain"/>
    <s v="Proposer des formations &quot;organisation du travail&quot; en mode projet"/>
    <m/>
    <m/>
    <m/>
    <m/>
    <m/>
    <m/>
    <m/>
    <m/>
  </r>
  <r>
    <d v="2014-05-23T00:00:00"/>
    <x v="5"/>
    <x v="7"/>
    <s v="UT21 : Acquisition médiation"/>
    <x v="5"/>
    <s v="Bureau"/>
    <s v="Travail de bureau"/>
    <s v="Ordinateur"/>
    <s v="Travail sur écran impliquant une posture fixe pendant plusieurs heures. Risque  Troubles Musculo Squeletiques"/>
    <s v="Ecrans plats, Repose pieds à disposition_x000a_- Coussins repose poignet clavier et souris à disposition_x000a_- Fauteuil de bureau 5 roulettes avec dossier réglable et accoudoirs à disposition_x000a_- Formation gestes et postures à disposition "/>
    <s v="A"/>
    <m/>
    <n v="4"/>
    <n v="3"/>
    <n v="2"/>
    <s v=""/>
    <s v="J"/>
    <s v=""/>
    <x v="0"/>
    <n v="3"/>
    <s v="Organisationnel"/>
    <s v="Débarrasser les fauteuils cassés"/>
    <m/>
    <m/>
    <m/>
    <m/>
    <m/>
    <m/>
    <m/>
    <m/>
    <m/>
    <m/>
  </r>
  <r>
    <d v="2014-05-23T00:00:00"/>
    <x v="5"/>
    <x v="7"/>
    <s v="UT21 : Acquisition médiation"/>
    <x v="0"/>
    <s v="BPI"/>
    <s v="Réception marchandise"/>
    <s v="Manipulation colis"/>
    <s v="Réception de livraison. Manipulation occasionnelle de charges. Environ 10x / an. Impossibilité pour certain fournisseurs d'intégrer une adresse de livraison différentes de l'adresse de facturation. Engendre des livraisons au 25 rue Renard qui doivent ensuite être transportées jusqu'au Centre"/>
    <s v="Anticipation du lieu de livraison (entre 25 et Centre) pour certain fournisseurs"/>
    <s v="A"/>
    <m/>
    <n v="4"/>
    <n v="2"/>
    <n v="1"/>
    <s v="V"/>
    <s v=""/>
    <s v=""/>
    <x v="1"/>
    <n v="4"/>
    <s v="Organisationnel"/>
    <s v="Intégrer dans le contrat/cahier des charges avec les fournisseurs le lieu de livraison"/>
    <s v="Organisationnel"/>
    <s v="Faire appel au Service équipements et  bâtiments"/>
    <m/>
    <m/>
    <m/>
    <m/>
    <m/>
    <m/>
    <m/>
    <m/>
  </r>
  <r>
    <d v="2014-05-23T00:00:00"/>
    <x v="5"/>
    <x v="7"/>
    <s v="UT21 : Acquisition médiation"/>
    <x v="1"/>
    <s v="Etages"/>
    <s v="Impressions/reproductions"/>
    <s v="Déplacements"/>
    <s v="Pas de photocopieur à l'étage. Déplacements fréquents dans les étages. Risque chute plain pied ou escaliers."/>
    <s v="2 ascenseurs desservant tous les étages de la BPI"/>
    <s v="S"/>
    <m/>
    <n v="4"/>
    <n v="3"/>
    <n v="2"/>
    <s v=""/>
    <s v="J"/>
    <s v=""/>
    <x v="0"/>
    <n v="3"/>
    <m/>
    <m/>
    <m/>
    <m/>
    <m/>
    <m/>
    <m/>
    <m/>
    <m/>
    <m/>
    <m/>
    <m/>
  </r>
  <r>
    <d v="2014-05-23T00:00:00"/>
    <x v="5"/>
    <x v="7"/>
    <s v="UT21 : Acquisition médiation"/>
    <x v="4"/>
    <s v="Bureau"/>
    <s v="Travail de bureau"/>
    <s v="amplitude horaire"/>
    <s v="La Responsable de Service reste au bureau jusqu'à 21h très régulièrement. Amplitude de travail générant de la fatigue. Facteur Risques Psycho Sociaux "/>
    <m/>
    <s v="NS"/>
    <m/>
    <n v="1"/>
    <n v="2"/>
    <n v="2"/>
    <s v=""/>
    <s v="J"/>
    <s v=""/>
    <x v="0"/>
    <n v="3"/>
    <s v="Organisationnel"/>
    <s v="Mesurer l'adéquation charge / main d'œuvre"/>
    <m/>
    <m/>
    <m/>
    <m/>
    <m/>
    <m/>
    <m/>
    <m/>
    <m/>
    <m/>
  </r>
  <r>
    <d v="2014-05-23T00:00:00"/>
    <x v="5"/>
    <x v="7"/>
    <s v="UT21 : Acquisition médiation"/>
    <x v="7"/>
    <s v="Extérieur"/>
    <s v="Rencontre éditeurs/fournisseurs. Participation à des colloques"/>
    <s v="Déplacement routier"/>
    <s v="Déplacement en région parisienne pour se rendre aux lieux de rendez vous. Risque de heurt avec usagers de la routes"/>
    <s v="Utilisation de transports en commun"/>
    <s v="S"/>
    <m/>
    <n v="1"/>
    <n v="4"/>
    <n v="1"/>
    <s v=""/>
    <s v="O"/>
    <s v=""/>
    <x v="2"/>
    <n v="2"/>
    <m/>
    <m/>
    <m/>
    <m/>
    <m/>
    <m/>
    <m/>
    <m/>
    <m/>
    <m/>
    <m/>
    <m/>
  </r>
  <r>
    <d v="2014-05-23T00:00:00"/>
    <x v="3"/>
    <x v="8"/>
    <s v="UT23 : acquisition médiation"/>
    <x v="5"/>
    <s v="Bureaux  Plateau Centre Pompidou"/>
    <s v="Ordinateur"/>
    <s v="Travail sur écran impliquant une posture fixe pendant plusieurs heures. Risque  Troubles Musculo Squeletiques / "/>
    <s v="Ecrans plats. Les bureaux proches de la baie vitrée (orientés ouest) sont exposés à une forte lumière qui se reflète sur les écrans. Risque fatigue visuelle/gène_x000a__x000a__x000a_"/>
    <s v="Coussins repose poignet clavier et souris à disposition_x000a_Formation gestes et postures à disposition _x000a_Fauteuil de bureau 5 roulettes avec dossier réglable et accoudoirs à disposition"/>
    <s v="NS"/>
    <m/>
    <n v="6"/>
    <n v="3"/>
    <n v="2"/>
    <s v=""/>
    <s v="J"/>
    <s v=""/>
    <x v="0"/>
    <n v="3"/>
    <s v="Technique"/>
    <s v="Positionner des stores sur les baies vitrées orientées à l'ouest"/>
    <m/>
    <m/>
    <m/>
    <m/>
    <m/>
    <m/>
    <m/>
    <m/>
    <m/>
    <m/>
  </r>
  <r>
    <d v="2014-05-23T00:00:00"/>
    <x v="3"/>
    <x v="8"/>
    <s v="UT23 : acquisition médiation"/>
    <x v="0"/>
    <s v="Bureaux  Plateau Centre Pompidou"/>
    <s v="Déballage commande/manipulation de livre"/>
    <s v="Cartons/livres"/>
    <s v="Manipulation des cartons et livres. Risque de blessures dos/membres supérieurs."/>
    <s v="Chariot métallique à roulettes"/>
    <s v="S"/>
    <m/>
    <n v="6"/>
    <n v="3"/>
    <n v="1"/>
    <s v="V"/>
    <s v=""/>
    <s v=""/>
    <x v="1"/>
    <n v="4"/>
    <m/>
    <m/>
    <m/>
    <m/>
    <m/>
    <m/>
    <m/>
    <m/>
    <m/>
    <m/>
    <m/>
    <m/>
  </r>
  <r>
    <d v="2014-05-23T00:00:00"/>
    <x v="3"/>
    <x v="8"/>
    <s v="UT23 : acquisition médiation"/>
    <x v="4"/>
    <s v="Bureaux  Plateau Centre Pompidou"/>
    <s v="Rédaction dossier web"/>
    <s v="Lenteur de l'application"/>
    <s v="Utilisation de l'outil informatique pour les  dossiers web. Outil lent. Risque de fatigue nerveuse, énervement. Facteur Risques Psycho Sociaux "/>
    <m/>
    <s v="A"/>
    <m/>
    <n v="6"/>
    <n v="1"/>
    <n v="1"/>
    <s v="V"/>
    <s v=""/>
    <s v=""/>
    <x v="1"/>
    <n v="4"/>
    <s v="Technique"/>
    <s v="Fiabiliser le système informatique et le rendre plus rapide dans son utilisation"/>
    <m/>
    <m/>
    <m/>
    <m/>
    <m/>
    <m/>
    <m/>
    <m/>
    <m/>
    <m/>
  </r>
  <r>
    <d v="2014-05-23T00:00:00"/>
    <x v="6"/>
    <x v="9"/>
    <s v="UT36 : acquisition médiation"/>
    <x v="0"/>
    <s v="BPI"/>
    <s v="Transfert de documents"/>
    <s v="Matériel/document"/>
    <s v="Manipulation de matériels/documents lors de transfert du 25 rue Renard au Centre Pompidou. Risque blessure au dos/membres supérieurs"/>
    <s v="Valise à roulette"/>
    <s v="S"/>
    <m/>
    <n v="10"/>
    <n v="2"/>
    <n v="1"/>
    <s v="V"/>
    <s v=""/>
    <s v=""/>
    <x v="1"/>
    <n v="4"/>
    <m/>
    <m/>
    <m/>
    <m/>
    <m/>
    <m/>
    <m/>
    <m/>
    <m/>
    <m/>
    <m/>
    <m/>
  </r>
  <r>
    <d v="2014-05-23T00:00:00"/>
    <x v="6"/>
    <x v="9"/>
    <s v="UT36 : acquisition médiation"/>
    <x v="5"/>
    <s v="Bureau 25 rue Renard"/>
    <s v="Travail de bureau"/>
    <s v="Ordinateur"/>
    <s v="Travail sur écran impliquant une posture fixe pendant plusieurs heures. Risque  Troubles Musculo Squeletiques"/>
    <s v="Ecrans platsRepose pieds à disposition_x000a_Coussins repose poignet clavier et souris à disposition_x000a_- Fauteuil de bureau 5 roulettes avec dossier réglable et accoudoirs à disposition_x000a_- Formation gestes et postures à disposition "/>
    <s v="S"/>
    <m/>
    <n v="10"/>
    <n v="3"/>
    <n v="2"/>
    <s v=""/>
    <s v="J"/>
    <s v=""/>
    <x v="0"/>
    <n v="3"/>
    <s v="Humain"/>
    <s v="Proposer la formation gestes et postures postes administratifs."/>
    <m/>
    <m/>
    <m/>
    <m/>
    <m/>
    <m/>
    <m/>
    <m/>
    <m/>
    <m/>
  </r>
  <r>
    <d v="2014-05-23T00:00:00"/>
    <x v="6"/>
    <x v="9"/>
    <s v="UT36 : acquisition médiation"/>
    <x v="6"/>
    <s v="Bureau"/>
    <s v="Ecoute support audio"/>
    <s v="Casque audio"/>
    <s v="Ecoute des supports audio. Risque en cas d'écoute à un volume important. Risque de surdité"/>
    <s v="Casques audio extra-auriculaires"/>
    <s v="S"/>
    <m/>
    <n v="10"/>
    <n v="3"/>
    <n v="1"/>
    <s v="V"/>
    <s v=""/>
    <s v=""/>
    <x v="1"/>
    <n v="4"/>
    <m/>
    <m/>
    <m/>
    <m/>
    <m/>
    <m/>
    <m/>
    <m/>
    <m/>
    <m/>
    <m/>
    <m/>
  </r>
  <r>
    <d v="2014-05-23T00:00:00"/>
    <x v="6"/>
    <x v="9"/>
    <s v="UT36 : acquisition médiation"/>
    <x v="4"/>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
    <s v="NS"/>
    <m/>
    <n v="10"/>
    <n v="1"/>
    <n v="3"/>
    <s v="V"/>
    <s v=""/>
    <s v=""/>
    <x v="1"/>
    <n v="4"/>
    <s v="Organisationnel"/>
    <s v="Revoir la procédure : instaurer une liste de personnes autorisées à entrer et sortir du matériel."/>
    <m/>
    <m/>
    <m/>
    <m/>
    <m/>
    <m/>
    <m/>
    <m/>
    <m/>
    <m/>
  </r>
  <r>
    <d v="2014-05-23T00:00:00"/>
    <x v="7"/>
    <x v="10"/>
    <s v="UT11 : Conquête et fidélisation"/>
    <x v="5"/>
    <s v="Bureau"/>
    <s v="Travail de bureau"/>
    <s v="Ordinateur"/>
    <s v="Travail sur écran impliquant une posture fixe pendant la moitié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3"/>
    <n v="2"/>
    <s v=""/>
    <s v="J"/>
    <s v=""/>
    <x v="0"/>
    <n v="3"/>
    <m/>
    <m/>
    <m/>
    <m/>
    <m/>
    <m/>
    <m/>
    <m/>
    <m/>
    <m/>
    <m/>
    <m/>
  </r>
  <r>
    <d v="2014-05-23T00:00:00"/>
    <x v="7"/>
    <x v="10"/>
    <s v="UT11 : Conquête et fidélisation"/>
    <x v="8"/>
    <s v="BPI"/>
    <s v="Visites"/>
    <s v="Déplacements/piétinement/explication"/>
    <s v="Guide pour des visites de groupes ( scolaire/étudiant, professionnel, association). Déplacement/piétinement. Risque fatigue physique/vocale"/>
    <s v="Aide par d'autres bibliothécaires si groupes &gt;10 personnes"/>
    <s v="S"/>
    <m/>
    <n v="3"/>
    <n v="1"/>
    <n v="2"/>
    <s v="V"/>
    <s v=""/>
    <s v=""/>
    <x v="1"/>
    <n v="4"/>
    <m/>
    <m/>
    <m/>
    <m/>
    <m/>
    <m/>
    <m/>
    <m/>
    <m/>
    <m/>
    <m/>
    <m/>
  </r>
  <r>
    <d v="2014-05-23T00:00:00"/>
    <x v="7"/>
    <x v="10"/>
    <s v="UT11 : Conquête et fidélisation"/>
    <x v="7"/>
    <s v="Extérieur"/>
    <s v="Missions"/>
    <s v="Déplacements"/>
    <s v="Déplacement en mission en France ou à l'étranger environ 2 ou 3  fois par an. Risque en lien avec les déplacements"/>
    <s v="Utilisation de transports en commun_x000a_Service  logistique à disposition pour les réservations"/>
    <s v="S"/>
    <m/>
    <n v="3"/>
    <n v="4"/>
    <n v="1"/>
    <s v=""/>
    <s v="O"/>
    <s v=""/>
    <x v="2"/>
    <n v="2"/>
    <m/>
    <m/>
    <m/>
    <m/>
    <m/>
    <m/>
    <m/>
    <m/>
    <m/>
    <m/>
    <m/>
    <m/>
  </r>
  <r>
    <d v="2014-05-23T00:00:00"/>
    <x v="7"/>
    <x v="10"/>
    <s v="UT11 : Conquête et fidélisation"/>
    <x v="4"/>
    <s v="BPI"/>
    <s v="Visites/utilisation informatique"/>
    <s v="Informatique défaillant"/>
    <s v="Lors des visites, utilisation de l'informatique pour démonstration. Risque de stress lors du non fonctionnement de l'outil avec le groupe de visite en attente devant le collaborateur"/>
    <s v="Anticipation des visites et du fonctionnement des applications avec le service informatique"/>
    <s v="S"/>
    <m/>
    <n v="3"/>
    <n v="1"/>
    <n v="2"/>
    <s v="V"/>
    <s v=""/>
    <s v=""/>
    <x v="1"/>
    <n v="4"/>
    <m/>
    <m/>
    <m/>
    <m/>
    <m/>
    <m/>
    <m/>
    <m/>
    <m/>
    <m/>
    <m/>
    <m/>
  </r>
  <r>
    <d v="2014-05-20T00:00:00"/>
    <x v="4"/>
    <x v="11"/>
    <s v="UT29 : Programmation culturelle"/>
    <x v="7"/>
    <s v="Quartier "/>
    <s v="RDV/salon"/>
    <s v="Déplacements"/>
    <s v="Rencontre de contact dans les cafés du quartier. Déplacement dans des salons du livre. Risque lié au déplacement. Déplacements environ 3 ou 4 fois par semaine"/>
    <s v="Utilisation de transports en commun_x000a_Service  logistique à disposition pour les réservations"/>
    <s v="S"/>
    <m/>
    <n v="1"/>
    <n v="4"/>
    <n v="2"/>
    <s v=""/>
    <s v="O"/>
    <s v=""/>
    <x v="2"/>
    <n v="2"/>
    <m/>
    <m/>
    <m/>
    <m/>
    <m/>
    <m/>
    <m/>
    <m/>
    <m/>
    <m/>
    <m/>
    <m/>
  </r>
  <r>
    <d v="2014-05-20T00:00:00"/>
    <x v="4"/>
    <x v="11"/>
    <s v="UT29 : Programmation culturelle"/>
    <x v="5"/>
    <s v="Bureau"/>
    <s v="Travail de bureau"/>
    <s v="Ordinateur"/>
    <s v="Travail sur écran impliquant une posture fixe pendant 80%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
    <n v="3"/>
    <n v="2"/>
    <s v=""/>
    <s v="J"/>
    <s v=""/>
    <x v="0"/>
    <n v="3"/>
    <m/>
    <m/>
    <m/>
    <m/>
    <m/>
    <m/>
    <m/>
    <m/>
    <m/>
    <m/>
    <m/>
    <m/>
  </r>
  <r>
    <d v="2014-05-20T00:00:00"/>
    <x v="4"/>
    <x v="11"/>
    <s v="UT29 : Programmation culturelle"/>
    <x v="9"/>
    <s v="Centre Pompidou"/>
    <s v="Coordination préparation manifestation"/>
    <s v="Entreprise extérieure"/>
    <s v="Coordination de la préparation de la manifestation. En lien avec le service technique, voir avec entreprises extérieures. Risque en cas d'accès au chantier sans protection individuelle"/>
    <m/>
    <s v="A"/>
    <m/>
    <n v="1"/>
    <n v="3"/>
    <n v="1"/>
    <s v="V"/>
    <s v=""/>
    <s v=""/>
    <x v="1"/>
    <n v="4"/>
    <s v="Technique"/>
    <s v="Doter le personnel d'EPI en cas de visite sur le chantier"/>
    <m/>
    <m/>
    <m/>
    <m/>
    <m/>
    <m/>
    <m/>
    <m/>
    <m/>
    <m/>
  </r>
  <r>
    <d v="2014-05-20T00:00:00"/>
    <x v="4"/>
    <x v="11"/>
    <s v="UT29 : Programmation culturelle"/>
    <x v="4"/>
    <s v="Bureaux 25 rue Renard"/>
    <s v="Gestion budgétaire"/>
    <s v="prise de décision"/>
    <s v="Affectation d'un budget en début d'année pour la programmation d'évènements. Intervention dans la gestion de ce budget par la hiérarchie sans concertation avec le collaborateur. Facteur d'apparition Risques Psycho Sociaux "/>
    <m/>
    <s v="A"/>
    <m/>
    <n v="1"/>
    <n v="1"/>
    <n v="1"/>
    <s v="V"/>
    <s v=""/>
    <s v=""/>
    <x v="1"/>
    <n v="4"/>
    <s v="Organisationnel"/>
    <s v="Organiser des échanges d'informations lorsque des décisions impactent le collaborateur ou modifie son autonomie "/>
    <m/>
    <m/>
    <m/>
    <m/>
    <m/>
    <m/>
    <m/>
    <m/>
    <m/>
    <m/>
  </r>
  <r>
    <d v="2014-05-20T00:00:00"/>
    <x v="4"/>
    <x v="11"/>
    <s v="UT29 : Programmation culturelle"/>
    <x v="11"/>
    <s v="Bureaux 25 rue Renard"/>
    <s v="Gestion de l'absence"/>
    <s v="Absence"/>
    <s v="Aucun remplacement en cas d'absence imprévue pour gérer les manifestations à venir. Risque de stress/de venir au travail malgré des raisons personnelles légitimes "/>
    <s v="Personne professionnelle considérant cette organisation faisant partie du travail_x000a_Pointeuse"/>
    <s v="A"/>
    <m/>
    <n v="1"/>
    <n v="3"/>
    <n v="1"/>
    <s v="V"/>
    <s v=""/>
    <s v=""/>
    <x v="1"/>
    <n v="4"/>
    <s v="Organisationnel"/>
    <s v="Partager les informations principales avec d'autres programmateurs culturels afin de permettre une prise de relais si nécessaire"/>
    <s v="Organisationnel"/>
    <s v="Placer les compte rendus d'échanges/plannings/dossiers de gestion de projets sur un réseau commun  pour permettre l'accessibilité aux données en cas d'absence."/>
    <m/>
    <m/>
    <m/>
    <m/>
    <m/>
    <m/>
    <m/>
    <m/>
  </r>
  <r>
    <d v="2014-05-20T00:00:00"/>
    <x v="5"/>
    <x v="12"/>
    <s v="UT14 : Web édition"/>
    <x v="4"/>
    <s v="Bureaux 25 rue Renard"/>
    <s v="Démonstration collaborateur"/>
    <s v="Retenue d'émotion"/>
    <s v="WEB Magazine : Accompagnement des collaborateurs dans leur publication de contenu. Nécessité d'être pédagogue. Retenue d'émotion. Facteur Risques Psycho Sociaux "/>
    <m/>
    <s v="S"/>
    <m/>
    <n v="3"/>
    <n v="1"/>
    <n v="2"/>
    <s v="V"/>
    <s v=""/>
    <s v=""/>
    <x v="1"/>
    <n v="4"/>
    <m/>
    <m/>
    <m/>
    <m/>
    <m/>
    <m/>
    <m/>
    <m/>
    <m/>
    <m/>
    <m/>
    <m/>
  </r>
  <r>
    <d v="2014-05-20T00:00:00"/>
    <x v="5"/>
    <x v="12"/>
    <s v="UT14 : Web édition"/>
    <x v="4"/>
    <s v="Bureaux 25 rue Renard"/>
    <s v="Période avant publication"/>
    <s v="Pic d'activité"/>
    <s v="Pic d'activité lors de la phase juste avant publication pour respecter les délais. Risque apparition stress. Facteur Risques Psycho Sociaux "/>
    <s v="1 réunion de conférence &amp; de rédaction/mois_x000a_formation des collaborateurs à la gestion de projet"/>
    <s v="S"/>
    <m/>
    <n v="3"/>
    <n v="2"/>
    <n v="1"/>
    <s v="V"/>
    <s v=""/>
    <s v=""/>
    <x v="1"/>
    <n v="4"/>
    <m/>
    <m/>
    <m/>
    <m/>
    <m/>
    <m/>
    <m/>
    <m/>
    <m/>
    <m/>
    <m/>
    <m/>
  </r>
  <r>
    <d v="2014-05-20T00:00:00"/>
    <x v="5"/>
    <x v="12"/>
    <s v="UT14 : Web édition"/>
    <x v="6"/>
    <s v="Bureaux 25 rue Renard"/>
    <s v="Ecoute de bande sonore"/>
    <s v="Casque audio"/>
    <s v="Ecoute des bandes sonores. Risque en cas d'écoute à un volume important. Risque de surdité"/>
    <m/>
    <s v="S"/>
    <m/>
    <n v="1"/>
    <n v="3"/>
    <n v="1"/>
    <s v="V"/>
    <s v=""/>
    <s v=""/>
    <x v="1"/>
    <n v="4"/>
    <m/>
    <m/>
    <m/>
    <m/>
    <m/>
    <m/>
    <m/>
    <m/>
    <m/>
    <m/>
    <m/>
    <m/>
  </r>
  <r>
    <d v="2014-05-20T00:00:00"/>
    <x v="5"/>
    <x v="12"/>
    <s v="UT14 : Web édition"/>
    <x v="7"/>
    <s v="Extérieur"/>
    <s v="Déplacement"/>
    <s v="Déplacements"/>
    <s v="Biblio Sésame : Déplacement vers bibliothèques partenaires du réseau. 4 ou 5 déplacements à l'année. Risques en lien avec les déplacements"/>
    <s v="Utilisation de transports en commun_x000a_Service  logistique à disposition pour les réservations"/>
    <s v="S"/>
    <m/>
    <n v="3"/>
    <n v="4"/>
    <n v="1"/>
    <s v=""/>
    <s v="O"/>
    <s v=""/>
    <x v="2"/>
    <n v="2"/>
    <m/>
    <m/>
    <m/>
    <m/>
    <m/>
    <m/>
    <m/>
    <m/>
    <m/>
    <m/>
    <m/>
    <m/>
  </r>
  <r>
    <d v="2014-05-20T00:00:00"/>
    <x v="5"/>
    <x v="12"/>
    <s v="UT14 : Web édition"/>
    <x v="4"/>
    <s v="Bureaux 25 rue Renard"/>
    <s v="Réponse aux questions"/>
    <s v="Délais de réponse"/>
    <s v="Les questions posées des usagers doivent avoir une réponse dans les 48h. Risque stress pour la tenue des délais. Facteur Risques Psycho Sociaux "/>
    <s v="Planning tournant des responsabilités de réponses_x000a_Outil commun pour la gestion des questions réponses_x000a_Allongement du délais en fonction du besoin_x000a_Réponse &quot;hors champs de compétence&quot; possible_x000a_Entraide groupe réseau Biblio Sésame"/>
    <s v="S"/>
    <m/>
    <n v="3"/>
    <n v="1"/>
    <n v="1"/>
    <s v="V"/>
    <s v=""/>
    <s v=""/>
    <x v="1"/>
    <n v="4"/>
    <m/>
    <m/>
    <m/>
    <m/>
    <m/>
    <m/>
    <m/>
    <m/>
    <m/>
    <m/>
    <m/>
    <m/>
  </r>
  <r>
    <d v="2014-05-20T00:00:00"/>
    <x v="5"/>
    <x v="12"/>
    <s v="UT14 : Web édition"/>
    <x v="5"/>
    <s v="Bureaux 25 rue Renard"/>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2"/>
    <n v="3"/>
    <n v="2"/>
    <s v=""/>
    <s v="J"/>
    <s v=""/>
    <x v="0"/>
    <n v="3"/>
    <m/>
    <m/>
    <m/>
    <m/>
    <m/>
    <m/>
    <m/>
    <m/>
    <m/>
    <m/>
    <m/>
    <m/>
  </r>
  <r>
    <d v="2014-05-23T00:00:00"/>
    <x v="8"/>
    <x v="13"/>
    <s v="UT07 : Communication externe"/>
    <x v="4"/>
    <s v="Bureaux 25 rue Renard"/>
    <s v="Travail transversal avec les différents services"/>
    <s v="Gestion des délais"/>
    <s v="Le  Service travaille en transversal en lien avec les services. Nécessité de tenir les délais. Rappel aux services les engagements et les délais. Risque d'apparition de stress et relations dégradées. Facteur Risques Psycho Sociaux "/>
    <s v="Rétro planning_x000a_Procédure de reprise de document_x000a_Réflexion en cours sur l'organisation du service"/>
    <s v="A"/>
    <m/>
    <n v="1"/>
    <n v="3"/>
    <n v="3"/>
    <s v=""/>
    <s v=""/>
    <s v="R"/>
    <x v="3"/>
    <n v="1"/>
    <s v="Organisationnel"/>
    <s v="Clarifier les missions du Service et communiquer ces missions aux agents de la BPI"/>
    <s v="Humain"/>
    <s v="Former le personnel à la gestion de projet"/>
    <m/>
    <m/>
    <s v="Technique"/>
    <s v="Mettre en place des alertes informatiques pour les agents qui doivent éffectuer une tâche en respectant une dead line précise"/>
    <m/>
    <m/>
    <m/>
    <m/>
  </r>
  <r>
    <d v="2014-05-23T00:00:00"/>
    <x v="9"/>
    <x v="14"/>
    <s v="UT00 : Commun"/>
    <x v="11"/>
    <s v="BPI"/>
    <s v="Gestion des absences"/>
    <s v="Absence"/>
    <s v="Remplacement contraint en cas d'absence imprévue pour gérerle travail en cours. Risque de stress"/>
    <s v="Gestion des priorités avec le supérieur hiérarchique"/>
    <s v="A"/>
    <m/>
    <n v="260"/>
    <n v="1"/>
    <n v="4"/>
    <s v="V"/>
    <s v=""/>
    <s v=""/>
    <x v="1"/>
    <n v="4"/>
    <s v="Organisationnel"/>
    <s v="Mettre en place une organisation  &quot;B&quot; afin de permettre la reprise de taches fondamentales par des collègues en cas d'absence"/>
    <s v="Organisationnel"/>
    <s v="Développer la polyvalence des collaborateurs pour former des binômes de travail "/>
    <s v="Organisationnel"/>
    <s v="Optimiser le partage d'information (serveur informatique) pour faciliter l'accès aux données en cas de besoin de remplacement de collaborateur absent"/>
    <m/>
    <m/>
    <m/>
    <m/>
    <m/>
    <m/>
  </r>
  <r>
    <d v="2014-05-23T00:00:00"/>
    <x v="8"/>
    <x v="13"/>
    <s v="UT07 : Communication externe"/>
    <x v="5"/>
    <s v="Bureaux 25 rue Renard"/>
    <s v="Travail de bureau"/>
    <s v="Ordinateur"/>
    <s v="Travail sur écran impliquant une posture fixe quasi 100% du temps de travail. Risque  Troubles Musculo Squeletiques Risque majoré pour le graphiste qui fait un travail de précision sur écran"/>
    <s v="Ecrans plats_x000a_Grand écran pour le graphiste (+de 20&quot;)_x000a_Repose pied à disposition_x000a_Coussins repose poignet clavier et souris à disposition_x000a_Fauteuil de bureau 5 roulettes avec dossier réglable et accoudoirs à disposition_x000a_Formation gestes et postures à disposition _x000a_Table à dessiner pour le graphiste inclinable "/>
    <s v="S"/>
    <m/>
    <n v="3"/>
    <n v="3"/>
    <n v="2"/>
    <s v=""/>
    <s v="J"/>
    <s v=""/>
    <x v="0"/>
    <n v="3"/>
    <m/>
    <m/>
    <m/>
    <m/>
    <m/>
    <m/>
    <m/>
    <m/>
    <m/>
    <m/>
    <m/>
    <m/>
  </r>
  <r>
    <d v="2014-05-23T00:00:00"/>
    <x v="8"/>
    <x v="13"/>
    <s v="UT08 : Graphisme"/>
    <x v="2"/>
    <s v="Bureau graphiste"/>
    <s v="Découpe maquette"/>
    <s v="Cutter de précision"/>
    <s v="Utilisation d'un cutter de précision pour la découpe de maquette/papier. Risque coupure aux mains. Risque en cas de chute du cutter : cutter reste sur le bureau (non ranger)"/>
    <s v="Tapis de découpe posé sur la table"/>
    <s v="A"/>
    <m/>
    <n v="1"/>
    <n v="3"/>
    <n v="1"/>
    <s v="V"/>
    <s v=""/>
    <s v=""/>
    <x v="1"/>
    <n v="4"/>
    <s v="Organisationnel"/>
    <s v="Ranger le cutter lorsqu'il n'est pas utilisé afin d'éviter sa chute accidentelle /contact avec autres collègues"/>
    <m/>
    <m/>
    <m/>
    <m/>
    <m/>
    <m/>
    <m/>
    <m/>
    <m/>
    <m/>
  </r>
  <r>
    <d v="2014-05-23T00:00:00"/>
    <x v="8"/>
    <x v="13"/>
    <s v="UT08 : Graphisme"/>
    <x v="12"/>
    <s v="Bureau graphiste"/>
    <s v="Encollage"/>
    <s v="Colle aérosol"/>
    <s v="Utilisation de colle en spray aérosol quelques fois par mois. Risque d'inhalation de colle. Filtre saturé"/>
    <s v="Hotte aspirante"/>
    <s v="NS"/>
    <m/>
    <n v="1"/>
    <n v="2"/>
    <n v="2"/>
    <s v=""/>
    <s v="J"/>
    <s v=""/>
    <x v="0"/>
    <n v="3"/>
    <s v="Technique"/>
    <s v="Remplacer le filtre mousse qui est saturés"/>
    <s v="Organisationnel"/>
    <s v="Récupérer la Fiche de Données de Sécurité du produit"/>
    <s v="Organisationnel"/>
    <s v="Communiquer et mettre à disposition la notice d'utilisation du produit"/>
    <m/>
    <m/>
    <m/>
    <m/>
    <m/>
    <m/>
  </r>
  <r>
    <d v="2014-05-27T00:00:00"/>
    <x v="4"/>
    <x v="15"/>
    <s v="UT30 : Acquisition médiation"/>
    <x v="4"/>
    <s v="Plateau du Centre"/>
    <s v="Travail bureau"/>
    <s v="Espace de travail"/>
    <s v="Vacataire / personnel temporaire n'a pas de bureau. Emprunt du bureau des personnes absentes. Facteur Risques Psycho Sociaux "/>
    <m/>
    <s v="NS"/>
    <m/>
    <n v="1"/>
    <n v="1"/>
    <n v="2"/>
    <s v="V"/>
    <s v=""/>
    <s v=""/>
    <x v="1"/>
    <n v="4"/>
    <s v="Organisationnel"/>
    <s v="Proposer un espace de travail au personnel temporaire"/>
    <m/>
    <m/>
    <m/>
    <m/>
    <m/>
    <m/>
    <m/>
    <m/>
    <m/>
    <m/>
  </r>
  <r>
    <d v="2014-05-27T00:00:00"/>
    <x v="4"/>
    <x v="15"/>
    <s v="UT30 : Acquisition médiation"/>
    <x v="5"/>
    <s v="Plateau du Centre"/>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0"/>
    <n v="3"/>
    <n v="2"/>
    <s v=""/>
    <s v="J"/>
    <s v=""/>
    <x v="0"/>
    <n v="3"/>
    <s v="Humain"/>
    <s v="Rappeler la procédure pour le renouvellement de matériel de bureau en cas de besoin"/>
    <m/>
    <m/>
    <m/>
    <m/>
    <m/>
    <m/>
    <m/>
    <m/>
    <m/>
    <m/>
  </r>
  <r>
    <d v="2014-05-27T00:00:00"/>
    <x v="4"/>
    <x v="15"/>
    <s v="UT30 : Acquisition médiation"/>
    <x v="13"/>
    <s v="Plateau du Centre"/>
    <s v="Travail de bureau"/>
    <s v="Lumière extérieure"/>
    <s v="Certain bureaux sont tournés en direction des baies. Les agents sont éblouis lors de l'alignement du soleil sur la partie supérieure de la baie ou réverbération de la lumière. Risque fatigue oculaire/éblouissement"/>
    <m/>
    <s v="NS"/>
    <m/>
    <n v="5"/>
    <n v="1"/>
    <n v="2"/>
    <s v="V"/>
    <s v=""/>
    <s v=""/>
    <x v="1"/>
    <n v="4"/>
    <s v="Technique"/>
    <s v="Aménager des stores en partie haute"/>
    <m/>
    <m/>
    <m/>
    <m/>
    <m/>
    <m/>
    <m/>
    <m/>
    <m/>
    <m/>
  </r>
  <r>
    <d v="2014-05-27T00:00:00"/>
    <x v="2"/>
    <x v="2"/>
    <s v="UT03 : Archive"/>
    <x v="0"/>
    <s v="Bureaux 25 rue Renard"/>
    <s v="Archivage"/>
    <s v="Papier/carton"/>
    <s v="Manipulation de papiers, montage de cartons, risque de coupure"/>
    <m/>
    <s v="A"/>
    <m/>
    <n v="1"/>
    <n v="1"/>
    <n v="2"/>
    <s v="V"/>
    <s v=""/>
    <s v=""/>
    <x v="1"/>
    <n v="4"/>
    <s v="Technique"/>
    <s v="Porter des gants anti-coupure"/>
    <m/>
    <m/>
    <m/>
    <m/>
    <m/>
    <m/>
    <m/>
    <m/>
    <m/>
    <m/>
  </r>
  <r>
    <d v="2014-05-27T00:00:00"/>
    <x v="2"/>
    <x v="2"/>
    <s v="UT03 : Archive"/>
    <x v="0"/>
    <s v="Bureaux 25 rue Renard"/>
    <s v="Archivage"/>
    <s v="Papier/carton"/>
    <s v="Manipulation des cartons d'archives et des boites. Manipulation limité à la constitution des archives"/>
    <s v="Tous les déplacements des cartons du &quot;bureau archives&quot; vers le &quot;local archives&quot; sont réalisés par l'équipe Equipement Bâtiment_x000a_Travail sur table à hauteur d'homme"/>
    <s v="S"/>
    <m/>
    <n v="1"/>
    <n v="2"/>
    <n v="1"/>
    <s v="V"/>
    <s v=""/>
    <s v=""/>
    <x v="1"/>
    <n v="4"/>
    <s v="Humain"/>
    <s v="Proposer une formation PRAP ou Geste et posture."/>
    <m/>
    <m/>
    <m/>
    <m/>
    <m/>
    <m/>
    <m/>
    <m/>
    <m/>
    <m/>
  </r>
  <r>
    <d v="2014-05-27T00:00:00"/>
    <x v="2"/>
    <x v="2"/>
    <s v="UT03 : Archive"/>
    <x v="11"/>
    <s v="BPI"/>
    <s v="Archivage"/>
    <s v="Travail isolé"/>
    <s v="Recherches dans le local archive. Local dans sous sol du centre. Isolé. Risque de non intervention des secours en cas de besoin"/>
    <s v="Téléphone fixe à disposition dans le local"/>
    <s v="A"/>
    <m/>
    <n v="1"/>
    <n v="4"/>
    <n v="1"/>
    <s v=""/>
    <s v="O"/>
    <s v=""/>
    <x v="2"/>
    <n v="2"/>
    <s v="Organisationnel"/>
    <s v="Partager l'information de la présence du collaborateur dans le local archives et organiser une veille afin de permettre l'alerte en cas de besoin lerter le secrétariat à ce sujet"/>
    <m/>
    <m/>
    <m/>
    <m/>
    <m/>
    <m/>
    <m/>
    <m/>
    <m/>
    <m/>
  </r>
  <r>
    <d v="2014-05-27T00:00:00"/>
    <x v="10"/>
    <x v="16"/>
    <s v="UT38 : Pilotage de projet - Conception déveleppement"/>
    <x v="11"/>
    <s v="BPI"/>
    <s v="Permanence le WE"/>
    <s v="Travail isolé"/>
    <s v="Permanence d'un collaborateur informatique tous les WE. Planning tournant environ un WE sur 8. Agent présent et isolé dans le bureau au 25 rue Renard. Bâtiment vide. "/>
    <s v="Téléphone fixe à disposition dans le local"/>
    <s v="NS"/>
    <s v="l'agent à le téléphone mobile de permanence sur lui"/>
    <n v="3"/>
    <n v="4"/>
    <n v="1"/>
    <s v=""/>
    <s v="O"/>
    <s v=""/>
    <x v="2"/>
    <n v="2"/>
    <s v="Organisationnel"/>
    <s v="Rappeler la consigne : se signaler au Responsable du Service Public et indiquer son numéro de téléphone."/>
    <m/>
    <m/>
    <m/>
    <m/>
    <m/>
    <m/>
    <m/>
    <m/>
    <m/>
    <m/>
  </r>
  <r>
    <d v="2014-05-27T00:00:00"/>
    <x v="10"/>
    <x v="16"/>
    <s v="UT38 : Pilotage de projet - Conception déveleppement"/>
    <x v="14"/>
    <s v="BPI"/>
    <s v="Redémarrage des ordinateurs au SP"/>
    <s v="Posture pour accéder au matériel"/>
    <s v="Posture contraignante pour accéder aux ordinateurs/prises (à genoux ou accroupi)… afin de les redémarrer le matin avant l'ouverture. Tâche réalisée 2 heures samedi et dimanche toutes les 8 semaines. Risque blessure/douleur au dos/genoux"/>
    <m/>
    <s v="A"/>
    <m/>
    <n v="3"/>
    <n v="1"/>
    <n v="2"/>
    <s v="V"/>
    <s v=""/>
    <s v=""/>
    <x v="1"/>
    <n v="4"/>
    <m/>
    <m/>
    <m/>
    <m/>
    <m/>
    <m/>
    <m/>
    <m/>
    <m/>
    <m/>
    <m/>
    <m/>
  </r>
  <r>
    <d v="2014-05-27T00:00:00"/>
    <x v="10"/>
    <x v="16"/>
    <s v="UT38 : Pilotage de projet - Conception déveleppement"/>
    <x v="15"/>
    <s v="BPI"/>
    <s v="Redémarrage des ordinateurs au SP/accès aux locaux serveurs"/>
    <s v="manipulation disjoncteur/branchement matériel informatique"/>
    <s v="Réarmement disjoncteur/accès aux salles serveurs. Risque d'électrisation/électrocution en cas de mauvais état de matériel"/>
    <m/>
    <s v="NS"/>
    <m/>
    <n v="3"/>
    <n v="4"/>
    <n v="1"/>
    <s v=""/>
    <s v="O"/>
    <s v=""/>
    <x v="2"/>
    <n v="2"/>
    <s v="Humain"/>
    <s v="Former les agents à l'habilitation B0"/>
    <s v="Organisationnel"/>
    <s v="Délivrer une habilitation électrique au personnel"/>
    <m/>
    <m/>
    <m/>
    <m/>
    <m/>
    <m/>
    <m/>
    <m/>
  </r>
  <r>
    <d v="2014-05-27T00:00:00"/>
    <x v="10"/>
    <x v="16"/>
    <s v="UT38 : Pilotage de projet - Conception déveleppement"/>
    <x v="15"/>
    <s v="Bureaux 25 rue Renard, 601 B"/>
    <s v="Déplacement dans le bureau"/>
    <s v="Prise avec domino électrique accessible"/>
    <s v="Bureau 601 B. Domino accessible derrière table. Risque d'électrisation en cas d'arrachement accidentel du domino."/>
    <m/>
    <s v="NS"/>
    <m/>
    <n v="3"/>
    <n v="4"/>
    <n v="1"/>
    <s v=""/>
    <s v="O"/>
    <s v=""/>
    <x v="2"/>
    <n v="2"/>
    <s v="Technique"/>
    <s v="Prise à réparer"/>
    <m/>
    <m/>
    <m/>
    <m/>
    <m/>
    <m/>
    <m/>
    <m/>
    <m/>
    <m/>
  </r>
  <r>
    <d v="2014-05-27T00:00:00"/>
    <x v="10"/>
    <x v="16"/>
    <s v="UT38 : Pilotage de projet - Conception déveleppement"/>
    <x v="0"/>
    <s v="Bureaux 25 rue Renard, 601B"/>
    <s v="Ouverture/fermeture fenêtre"/>
    <s v="Fenêtre coincée"/>
    <s v="Fenêtre très difficile à manœuvrer (se coince). Risque blessures au dos/membres supérieurs"/>
    <m/>
    <s v="NS"/>
    <m/>
    <n v="2"/>
    <n v="2"/>
    <n v="1"/>
    <s v="V"/>
    <s v=""/>
    <s v=""/>
    <x v="1"/>
    <n v="4"/>
    <s v="Technique"/>
    <s v="Fenêtre à réparer ou remplacer"/>
    <m/>
    <m/>
    <m/>
    <m/>
    <m/>
    <m/>
    <m/>
    <m/>
    <m/>
    <m/>
  </r>
  <r>
    <d v="2014-05-27T00:00:00"/>
    <x v="10"/>
    <x v="16"/>
    <s v="UT38 : Pilotage de projet - Conception déveleppement"/>
    <x v="5"/>
    <s v="Bureaux 25 rue Renard, 601B"/>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3"/>
    <n v="2"/>
    <s v=""/>
    <s v="J"/>
    <s v=""/>
    <x v="0"/>
    <n v="3"/>
    <m/>
    <m/>
    <m/>
    <m/>
    <m/>
    <m/>
    <m/>
    <m/>
    <m/>
    <m/>
    <m/>
    <m/>
  </r>
  <r>
    <d v="2014-05-27T00:00:00"/>
    <x v="10"/>
    <x v="16"/>
    <s v="UT38 : Pilotage de projet - Conception déveleppement"/>
    <x v="4"/>
    <s v="Bureaux 25 rue Renard"/>
    <s v="gestion de projet"/>
    <s v="Transversalité"/>
    <s v="Risque de stress  en cas de non respect des délais. En lien fort avec service juridique. Facteur Risques Psycho Sociaux "/>
    <s v="réunion initiale de projet avec calage des plannings"/>
    <s v="A"/>
    <m/>
    <n v="3"/>
    <n v="1"/>
    <n v="2"/>
    <s v="V"/>
    <s v=""/>
    <s v=""/>
    <x v="1"/>
    <n v="4"/>
    <m/>
    <m/>
    <m/>
    <m/>
    <m/>
    <m/>
    <m/>
    <m/>
    <m/>
    <m/>
    <m/>
    <m/>
  </r>
  <r>
    <d v="2014-05-27T00:00:00"/>
    <x v="10"/>
    <x v="16"/>
    <s v="UT38 : Pilotage de projet - Conception déveleppement"/>
    <x v="4"/>
    <s v="Bureaux 25 rue Renard"/>
    <s v="Dépannage"/>
    <s v="Interruption dans les tâches de travail"/>
    <s v="Interruption  des tâches de travail pour traiter les pannes (quelques fois par semaine). Risque de stress. Facteur Risques Psycho Sociaux . Risque majoré en cas de non respect des procédures existantes "/>
    <s v="Numéro de téléphone unique pour le dépannage informatique"/>
    <s v="A"/>
    <m/>
    <n v="3"/>
    <n v="1"/>
    <n v="1"/>
    <s v="V"/>
    <s v=""/>
    <s v=""/>
    <x v="1"/>
    <n v="4"/>
    <s v="Humain"/>
    <s v="Rappeler la consigne de l'appel uniquement sur n° de téléphone dédié"/>
    <m/>
    <m/>
    <m/>
    <m/>
    <m/>
    <m/>
    <m/>
    <m/>
    <m/>
    <m/>
  </r>
  <r>
    <d v="2014-05-27T00:00:00"/>
    <x v="10"/>
    <x v="16"/>
    <s v="UT38 : Pilotage de projet - Conception déveleppement"/>
    <x v="7"/>
    <s v="Extérieur"/>
    <s v="Missions"/>
    <s v="Déplacements"/>
    <s v="Rendez-vous fournisseurs, conférences, salons, formations. Environ 1 déplacement par mois. En région parisienne ou en province. Risques liés aux modes de déplacements"/>
    <s v="Transport en commun_x000a_Service  logistique"/>
    <s v="S"/>
    <m/>
    <n v="3"/>
    <n v="4"/>
    <n v="1"/>
    <s v=""/>
    <s v="O"/>
    <s v=""/>
    <x v="2"/>
    <n v="2"/>
    <m/>
    <m/>
    <m/>
    <m/>
    <m/>
    <m/>
    <m/>
    <m/>
    <m/>
    <m/>
    <m/>
    <m/>
  </r>
  <r>
    <d v="2014-05-27T00:00:00"/>
    <x v="11"/>
    <x v="17"/>
    <s v="UT50 : Gestion comptable"/>
    <x v="3"/>
    <s v="Bureau Agence comptable"/>
    <s v="Travail de bureau"/>
    <s v="Matériels / cartons d'archives"/>
    <s v="Stockage au dessus des armoires de matériels, livres et cartons. Risque de chute d'objet sur l'agent"/>
    <m/>
    <s v="NS"/>
    <m/>
    <n v="4"/>
    <n v="1"/>
    <n v="1"/>
    <s v="V"/>
    <s v=""/>
    <s v=""/>
    <x v="1"/>
    <n v="4"/>
    <s v="Humain"/>
    <s v="Interdire le stockage au dessus des armoires"/>
    <s v="Technique"/>
    <s v="Mettre à disposition des rangements complémentaires "/>
    <m/>
    <m/>
    <m/>
    <m/>
    <m/>
    <m/>
    <m/>
    <m/>
  </r>
  <r>
    <d v="2014-05-27T00:00:00"/>
    <x v="11"/>
    <x v="17"/>
    <s v="UT50 : Gestion comptable"/>
    <x v="4"/>
    <s v="Bureau Agence comptable"/>
    <s v="Travail fin de mois"/>
    <s v="Pic d'activité"/>
    <s v="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
    <s v="Développement de la polyvalence dans l'équipe_x000a_Réunion d'équipe ts les 2 mois_x000a_Réunions informelles dans l'équipe_x000a_Prise de congés limitée durant les pics d'activité_x000a_Communication auprès des services de la BPI pour consommer leur budget de manière linéaire_x000a__x000a_"/>
    <s v="S"/>
    <m/>
    <n v="4"/>
    <n v="1"/>
    <n v="1"/>
    <s v="V"/>
    <s v=""/>
    <s v=""/>
    <x v="1"/>
    <n v="4"/>
    <m/>
    <m/>
    <m/>
    <m/>
    <m/>
    <m/>
    <m/>
    <m/>
    <m/>
    <m/>
    <m/>
    <m/>
  </r>
  <r>
    <d v="2014-05-27T00:00:00"/>
    <x v="11"/>
    <x v="17"/>
    <s v="UT50 : Gestion comptable"/>
    <x v="5"/>
    <s v="Bureau Agence comptable"/>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4"/>
    <n v="3"/>
    <n v="2"/>
    <s v=""/>
    <s v="J"/>
    <s v=""/>
    <x v="0"/>
    <n v="3"/>
    <m/>
    <m/>
    <m/>
    <m/>
    <m/>
    <m/>
    <m/>
    <m/>
    <m/>
    <m/>
    <m/>
    <m/>
  </r>
  <r>
    <d v="2014-05-27T00:00:00"/>
    <x v="11"/>
    <x v="17"/>
    <s v="UT50 : Gestion comptable"/>
    <x v="4"/>
    <s v="Bureau Agence comptable"/>
    <s v="Travail quotidien"/>
    <s v="Responsabilité individuelle de l'Agent Comptable"/>
    <s v="L'agent comptable engage sa responsabilité individuelle en cas de problème dans la justesse du travail de l'équipe. Risque anxiété. Facteur Risques Psycho Sociaux "/>
    <s v="Relation de confiance instaurée dans l'équipe_x000a_Réunion d'équipe ts les 2 mois_x000a_Réunions informelles dans l'équipe_x000a__x000a_"/>
    <s v="S"/>
    <m/>
    <n v="1"/>
    <n v="1"/>
    <n v="2"/>
    <s v="V"/>
    <s v=""/>
    <s v=""/>
    <x v="1"/>
    <n v="4"/>
    <m/>
    <m/>
    <m/>
    <m/>
    <m/>
    <m/>
    <m/>
    <m/>
    <m/>
    <m/>
    <m/>
    <m/>
  </r>
  <r>
    <d v="2014-05-27T00:00:00"/>
    <x v="11"/>
    <x v="17"/>
    <s v="UT50 : Gestion comptable"/>
    <x v="1"/>
    <m/>
    <s v="Archivage"/>
    <s v="Hauteur"/>
    <s v="Manipulation des cartons d'archives et des boites. Utilisation de moyens de fortune pour accéder aux parties hautes d'armoires"/>
    <s v="Tous les déplacements des cartons du bureau   vers le &quot;bureau archives&quot; sont réalisés par l'équipe Equipement Bâtiment"/>
    <s v="S"/>
    <m/>
    <n v="3"/>
    <n v="2"/>
    <n v="1"/>
    <s v="V"/>
    <s v=""/>
    <s v=""/>
    <x v="1"/>
    <n v="4"/>
    <s v="Technique"/>
    <s v="Utiliser un pied d'éléphant"/>
    <m/>
    <m/>
    <m/>
    <m/>
    <m/>
    <m/>
    <m/>
    <m/>
    <m/>
    <m/>
  </r>
  <r>
    <d v="2014-05-27T00:00:00"/>
    <x v="11"/>
    <x v="17"/>
    <s v="UT50 : Gestion comptable"/>
    <x v="8"/>
    <s v="Bureau Agence comptable"/>
    <s v="Stockage des deniers, valeurs actives et inactives de la BPI "/>
    <s v="agression"/>
    <s v="Risque en cas d'agression pour le contenu des armoires"/>
    <s v="Coffre blindé"/>
    <s v="S"/>
    <m/>
    <n v="4"/>
    <n v="2"/>
    <n v="1"/>
    <s v="V"/>
    <s v=""/>
    <s v=""/>
    <x v="1"/>
    <n v="4"/>
    <m/>
    <m/>
    <m/>
    <m/>
    <m/>
    <m/>
    <m/>
    <m/>
    <m/>
    <m/>
    <m/>
    <m/>
  </r>
  <r>
    <d v="2014-05-27T00:00:00"/>
    <x v="11"/>
    <x v="17"/>
    <s v="UT50 : Gestion comptable"/>
    <x v="8"/>
    <s v="Extérieur"/>
    <s v="Trajet BPI Trésor public"/>
    <s v="Agression"/>
    <s v="Déplacement des liquidités au trésor public. Déplacement à pied. Fréquence environ 6 x /an"/>
    <s v="Déplacement discret_x000a_Trésorerie à quelques minutes de la BPI_x000a_Déplacement toujours à plusieurs"/>
    <s v="S"/>
    <m/>
    <n v="3"/>
    <n v="3"/>
    <n v="1"/>
    <s v="V"/>
    <s v=""/>
    <s v=""/>
    <x v="1"/>
    <n v="4"/>
    <m/>
    <m/>
    <m/>
    <m/>
    <m/>
    <m/>
    <m/>
    <m/>
    <m/>
    <m/>
    <m/>
    <m/>
  </r>
  <r>
    <d v="2014-05-27T00:00:00"/>
    <x v="3"/>
    <x v="18"/>
    <s v="UT25 : Acquisition médiation"/>
    <x v="5"/>
    <s v="Bureaux 25 rue Renard"/>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7"/>
    <n v="3"/>
    <n v="2"/>
    <s v=""/>
    <s v="J"/>
    <s v=""/>
    <x v="0"/>
    <n v="3"/>
    <m/>
    <m/>
    <m/>
    <m/>
    <m/>
    <m/>
    <m/>
    <m/>
    <m/>
    <m/>
    <m/>
    <m/>
  </r>
  <r>
    <d v="2014-05-27T00:00:00"/>
    <x v="3"/>
    <x v="18"/>
    <s v="UT25 : Acquisition médiation"/>
    <x v="7"/>
    <s v="Extérieur"/>
    <s v="Visionnage en salles extérieures"/>
    <s v="Déplacements"/>
    <s v="Déplacement dans des salles à paris pour assister à des projections. Le soir hors horaires de travail. Risque en lien avec les déplacements. Environ 1x / sem."/>
    <s v="Transport en commun"/>
    <s v="S"/>
    <m/>
    <n v="7"/>
    <n v="4"/>
    <n v="1"/>
    <s v=""/>
    <s v="O"/>
    <s v=""/>
    <x v="2"/>
    <n v="2"/>
    <m/>
    <m/>
    <m/>
    <m/>
    <m/>
    <m/>
    <m/>
    <m/>
    <m/>
    <m/>
    <m/>
    <m/>
  </r>
  <r>
    <d v="2014-05-27T00:00:00"/>
    <x v="3"/>
    <x v="18"/>
    <s v="UT26 : Programmation culturelle"/>
    <x v="5"/>
    <s v="Bureaux 25 rue Renard"/>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
    <n v="3"/>
    <n v="2"/>
    <s v=""/>
    <s v="J"/>
    <s v=""/>
    <x v="0"/>
    <n v="3"/>
    <m/>
    <m/>
    <m/>
    <m/>
    <m/>
    <m/>
    <m/>
    <m/>
    <m/>
    <m/>
    <m/>
    <m/>
  </r>
  <r>
    <d v="2014-05-27T00:00:00"/>
    <x v="1"/>
    <x v="19"/>
    <s v="UT48 : Gestion de formation"/>
    <x v="4"/>
    <s v="Bureaux formation"/>
    <s v="Gestion absences"/>
    <s v="Organisation"/>
    <s v="Départs d'agents planifiés ou connus peu anticipés dans l'organisation de plan de charge. Activités de 4 personnes réparties sur 2 personnes. Risque de surcharge d'activité pendant plusieurs mois. Facteur Risques Psycho Sociaux "/>
    <m/>
    <s v="NS"/>
    <m/>
    <n v="2"/>
    <n v="2"/>
    <n v="2"/>
    <s v=""/>
    <s v="J"/>
    <s v=""/>
    <x v="0"/>
    <n v="3"/>
    <s v="Organisationnel"/>
    <s v="Anticiper les absences longues prévues (maternité, départ volontaire, retraite) afin d'organiser la gestion de la charge de travail"/>
    <s v="Organisationnel"/>
    <s v="Renforcer le pilotage du service et l'accompagnement par la Direction pour accompagner la période"/>
    <m/>
    <m/>
    <m/>
    <m/>
    <m/>
    <m/>
    <m/>
    <m/>
  </r>
  <r>
    <d v="2014-05-27T00:00:00"/>
    <x v="1"/>
    <x v="19"/>
    <s v="UT48 : Gestion de formation"/>
    <x v="5"/>
    <s v="Bureaux formation"/>
    <s v="Travail de bureau"/>
    <s v="Ordinateur"/>
    <s v="Travail sur écran impliquant une posture fixe quasi 10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2"/>
    <n v="3"/>
    <n v="2"/>
    <s v=""/>
    <s v="J"/>
    <s v=""/>
    <x v="0"/>
    <n v="3"/>
    <m/>
    <m/>
    <m/>
    <m/>
    <m/>
    <m/>
    <m/>
    <m/>
    <m/>
    <m/>
    <m/>
    <m/>
  </r>
  <r>
    <d v="2014-05-27T00:00:00"/>
    <x v="1"/>
    <x v="19"/>
    <s v="UT48 : Gestion de formation"/>
    <x v="4"/>
    <s v="Bureaux formation"/>
    <s v="Travail de bureau"/>
    <s v="utilisation logiciel"/>
    <s v="Utilisation d'un logiciel (Business Object) pour la réalisation du bilan. La non anticipation de la reconduction de sa License entraine la réduction du délais pour réaliser le bilan 2014. Risque de surcharge d'activité. Facteur Risques Psycho Sociaux "/>
    <m/>
    <s v="A"/>
    <m/>
    <n v="2"/>
    <n v="2"/>
    <n v="2"/>
    <s v=""/>
    <s v="J"/>
    <s v=""/>
    <x v="0"/>
    <n v="3"/>
    <s v="Organisationnel"/>
    <s v="Anticiper la reconduite des Licenses d'utilisation des logiciels"/>
    <s v="Humain"/>
    <s v="Monter en compétence le personnel pour plus d'autonomie dans les extractions Business Object et le SIRH"/>
    <s v="Organisationnel"/>
    <s v="organiser des binomes fonctionnel et technique"/>
    <m/>
    <m/>
    <m/>
    <m/>
    <m/>
    <m/>
  </r>
  <r>
    <d v="2014-05-27T00:00:00"/>
    <x v="1"/>
    <x v="19"/>
    <s v="UT48 : Gestion de formation"/>
    <x v="3"/>
    <s v="Bureaux formation"/>
    <s v="Accès à l'étagère de livre"/>
    <s v="Livre"/>
    <s v="Stockage de livres à usage interne sur une étagère instable. L'étagère supérieure est à environ 2 m. Risque de chute livres lors de la prise ou dépose  sur la partie haute"/>
    <m/>
    <s v="A"/>
    <m/>
    <n v="2"/>
    <n v="1"/>
    <n v="1"/>
    <s v="V"/>
    <s v=""/>
    <s v=""/>
    <x v="1"/>
    <n v="4"/>
    <s v="Organisationnel"/>
    <s v="Désherbage de cette étagère"/>
    <m/>
    <m/>
    <m/>
    <m/>
    <m/>
    <m/>
    <m/>
    <m/>
    <m/>
    <m/>
  </r>
  <r>
    <d v="2014-05-27T00:00:00"/>
    <x v="0"/>
    <x v="20"/>
    <s v="UT44 : maintenance et traitement des collections"/>
    <x v="16"/>
    <s v="Bureau maintenance des collections, Plateau Centre"/>
    <s v="Livres neufs : Couvertures livres"/>
    <s v="Posture debout"/>
    <s v="Travail sur un établis pour couvrir/entretenir les livres. Posture debout penchée vers l'avant. Risque douleur au dos"/>
    <s v="Etablis_x000a_Chaise haute réglable avec repose pied_x000a_Sous traitance suivant le volume et le dégré d'urgence_x000a_Polyvalence de l'équipe favorisant l'entraide en cas de forte activité_x000a_"/>
    <s v="A"/>
    <m/>
    <n v="6"/>
    <n v="2"/>
    <n v="2"/>
    <s v=""/>
    <s v="J"/>
    <s v=""/>
    <x v="0"/>
    <n v="3"/>
    <s v="Technique"/>
    <s v="Rappeler le réglage possible des établis et des sièges"/>
    <s v="Technique"/>
    <s v="Tester des sièges assis debout permettant l'alternance des positions en cas de demande"/>
    <m/>
    <m/>
    <m/>
    <m/>
    <m/>
    <m/>
    <m/>
    <m/>
  </r>
  <r>
    <d v="2014-05-27T00:00:00"/>
    <x v="0"/>
    <x v="20"/>
    <s v="UT44 : maintenance et traitement des collections"/>
    <x v="0"/>
    <s v="Bureau maintenance des collection, Plateau Centre"/>
    <s v="Livres neufs :Manipulation des livres et chariots"/>
    <s v="Manipulation"/>
    <s v="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iques"/>
    <s v="Chariot métallique à roulettes_x000a_Caisse plastiques"/>
    <s v="S"/>
    <m/>
    <n v="6"/>
    <n v="3"/>
    <n v="1"/>
    <s v="V"/>
    <s v=""/>
    <s v=""/>
    <x v="1"/>
    <n v="4"/>
    <m/>
    <m/>
    <m/>
    <m/>
    <m/>
    <m/>
    <m/>
    <m/>
    <m/>
    <m/>
    <m/>
    <m/>
  </r>
  <r>
    <d v="2014-05-27T00:00:00"/>
    <x v="0"/>
    <x v="20"/>
    <s v="UT44 : maintenance et traitement des collections"/>
    <x v="5"/>
    <s v="Bureau maintenance des collection, Plateau Centre"/>
    <s v="Livres neufs :Enregistrement dans le SIGB_x000a_Retraitement intervention dans le catalogue"/>
    <s v="Ordinateur"/>
    <s v="Travail sur écran. Temps d'exposition majoré pour le responsable de service."/>
    <s v="Ecrans plats_x000a_Repose pieds à disposition_x000a_Coussins repose poignet clavier et souris à disposition_x000a_Fauteuil de bureau 5 roulettes avec dossier réglable et accoudoirs à disposition_x000a_Formation gestes et postures à disposition "/>
    <s v="S"/>
    <m/>
    <n v="8"/>
    <n v="2"/>
    <n v="1"/>
    <s v="V"/>
    <s v=""/>
    <s v=""/>
    <x v="1"/>
    <n v="4"/>
    <m/>
    <m/>
    <m/>
    <m/>
    <m/>
    <m/>
    <m/>
    <m/>
    <m/>
    <m/>
    <m/>
    <m/>
  </r>
  <r>
    <d v="2014-05-27T00:00:00"/>
    <x v="0"/>
    <x v="20"/>
    <s v="UT44 : maintenance et traitement des collections"/>
    <x v="2"/>
    <s v="Bureau maintenance des collection, Plateau Centre"/>
    <s v="Livres neufs : Couvertures /entretiens livres"/>
    <s v="cutter "/>
    <s v="Utilisation d'un cutter pour la découpe des couvertures plastiques des livres et pour l'ouverture du film et feuillards plastiques des palettes. Risque coupures aux mains"/>
    <s v="Tapis de découpe "/>
    <s v="A"/>
    <m/>
    <n v="6"/>
    <n v="2"/>
    <n v="2"/>
    <s v=""/>
    <s v="J"/>
    <s v=""/>
    <x v="0"/>
    <n v="3"/>
    <s v="Technique"/>
    <s v="Tester l'utilisation de cutter avec lame à bout rond évitant des coupures profondes"/>
    <m/>
    <m/>
    <m/>
    <m/>
    <m/>
    <m/>
    <m/>
    <m/>
    <m/>
    <m/>
  </r>
  <r>
    <d v="2014-05-27T00:00:00"/>
    <x v="0"/>
    <x v="20"/>
    <s v="UT44 : maintenance et traitement des collections"/>
    <x v="2"/>
    <s v="Bureau maintenance des collection, Plateau Centre"/>
    <s v="Livres neufs :Découpe film plastique"/>
    <s v="Dévidoir de film"/>
    <s v="Lame fixée sur le dévidoir de film plastique. Risque coupure aux doigts"/>
    <m/>
    <s v="S"/>
    <m/>
    <n v="6"/>
    <n v="1"/>
    <n v="1"/>
    <s v="V"/>
    <s v=""/>
    <s v=""/>
    <x v="1"/>
    <n v="4"/>
    <m/>
    <m/>
    <m/>
    <m/>
    <m/>
    <m/>
    <m/>
    <m/>
    <m/>
    <m/>
    <m/>
    <m/>
  </r>
  <r>
    <d v="2014-05-27T00:00:00"/>
    <x v="0"/>
    <x v="20"/>
    <s v="UT44 : maintenance et traitement des collections"/>
    <x v="0"/>
    <s v="Bureau maintenance des collection, Plateau Centre"/>
    <s v="Retraitement : déplacement des caisses d'ouvrages"/>
    <s v="Manutention manuelle"/>
    <s v="Manipulation des caisses remplies de livres. Espace réduit et encombré. Peu d'utilisation du lève bac électrique. Si caisses empilées trop hautes sur palette, le lève bac ne peut pas être utilisé (bout de course). Risque blessure au dos/membres supérieurs"/>
    <s v="Lève bac électrique"/>
    <s v="A"/>
    <m/>
    <n v="2"/>
    <n v="3"/>
    <n v="2"/>
    <s v=""/>
    <s v="J"/>
    <s v=""/>
    <x v="0"/>
    <n v="3"/>
    <s v="Technique"/>
    <s v="Réaménager l'espace pour permettre de circuler et d'utiliser le lève-bac plus facilement"/>
    <s v="Technique"/>
    <s v="Lors du réaménagement des locaux, prévoir un sol adapté à l'utilisation d'un chariot"/>
    <m/>
    <m/>
    <m/>
    <m/>
    <m/>
    <m/>
    <m/>
    <m/>
  </r>
  <r>
    <d v="2014-05-27T00:00:00"/>
    <x v="0"/>
    <x v="20"/>
    <s v="UT44 : maintenance et traitement des collections"/>
    <x v="17"/>
    <s v="Bureau maintenance des collection, Plateau Centre"/>
    <s v="Retraitement : déplacement des caisses d'ouvrages"/>
    <s v="utilisation lève bac"/>
    <s v="Risque heurt aux pieds en déplaçant le lève bacs. Risque écrasement membres inférieurs lors de la descente des fourches du lève-bac "/>
    <s v="Sécurité sur le lève bac évitant l'écrasement"/>
    <s v="A"/>
    <m/>
    <n v="2"/>
    <n v="2"/>
    <n v="1"/>
    <s v="V"/>
    <s v=""/>
    <s v=""/>
    <x v="1"/>
    <n v="4"/>
    <s v="Humain"/>
    <s v="Former les agents à l'utilisation du lève bac"/>
    <m/>
    <m/>
    <m/>
    <m/>
    <m/>
    <m/>
    <m/>
    <m/>
    <m/>
    <m/>
  </r>
  <r>
    <d v="2014-05-27T00:00:00"/>
    <x v="0"/>
    <x v="20"/>
    <s v="UT44 : maintenance et traitement des collections"/>
    <x v="0"/>
    <s v="Bureau maintenance des collection, Plateau Centre"/>
    <s v="Retraitement : mise en carton"/>
    <s v="Manutention manuelle"/>
    <s v="Manipulation de cartons, risque de coupure"/>
    <m/>
    <s v="A"/>
    <m/>
    <n v="2"/>
    <n v="1"/>
    <n v="1"/>
    <s v="V"/>
    <s v=""/>
    <s v=""/>
    <x v="1"/>
    <n v="4"/>
    <s v="Technique"/>
    <s v="Porter des gants avec enduction paume de main lors de manipulation de cartons"/>
    <m/>
    <m/>
    <m/>
    <m/>
    <m/>
    <m/>
    <m/>
    <m/>
    <m/>
    <m/>
  </r>
  <r>
    <d v="2014-05-27T00:00:00"/>
    <x v="0"/>
    <x v="20"/>
    <s v="UT44 : maintenance et traitement des collections"/>
    <x v="2"/>
    <s v="local stockage, Plateau Centre"/>
    <s v="Manipulation du compactus"/>
    <s v="Compactus"/>
    <s v="Manipulation du compactus à la main,  risque coincement de membres entre deux étagères."/>
    <m/>
    <s v="S"/>
    <m/>
    <n v="2"/>
    <n v="3"/>
    <n v="1"/>
    <s v="V"/>
    <s v=""/>
    <s v=""/>
    <x v="1"/>
    <n v="4"/>
    <s v="Organisationnel"/>
    <s v="Mettre en place une signalétique pour avertir du risque"/>
    <s v="Humain"/>
    <s v="Rappeler l'interdiction de manipuler plusieurs rayonnages à la fois"/>
    <m/>
    <m/>
    <m/>
    <m/>
    <m/>
    <m/>
    <m/>
    <m/>
  </r>
  <r>
    <d v="2014-05-27T00:00:00"/>
    <x v="0"/>
    <x v="20"/>
    <s v="UT44 : maintenance et traitement des collections"/>
    <x v="12"/>
    <s v="Bureau maintenance des collection, Plateau Centre"/>
    <s v="Décollage étiquette, encollage de livre"/>
    <s v="Produits"/>
    <s v="Utilisation d'un aérosol &quot;décolle étiquette&quot;. Risque d'inhalation/étourdissement. Utilisation de colle à papier liquide. Usage quelques fois par ans (- de 12)"/>
    <s v="Utilisation d'étiquette qui s'enlève sans usage de produit décolle étiquette"/>
    <s v="NS"/>
    <m/>
    <n v="2"/>
    <n v="2"/>
    <n v="3"/>
    <s v=""/>
    <s v="J"/>
    <s v=""/>
    <x v="0"/>
    <n v="3"/>
    <s v="Organisationnel"/>
    <s v="Interdire l'utilisation de l'aérosol de produit pour décoller les étiquettes"/>
    <s v="Organisationnel"/>
    <s v="Etendre l'usage des étiquettes qui ne nécessitent pas de produit pour être décollées"/>
    <s v="Organisationnel"/>
    <s v="Privilégier le recouvrement par des nouvelles étiquettes plutôt que leur décollage."/>
    <m/>
    <m/>
    <m/>
    <m/>
    <m/>
    <m/>
  </r>
  <r>
    <d v="2014-05-27T00:00:00"/>
    <x v="7"/>
    <x v="21"/>
    <s v="UT52 : Rangement"/>
    <x v="0"/>
    <s v="BPI"/>
    <s v="Rangement des livres"/>
    <s v="Manutention manuelle"/>
    <s v="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iques"/>
    <s v="chariot à roulettes _x000a_Ascenseur ou escalator pour se déplacer dans les étages"/>
    <s v="S"/>
    <m/>
    <n v="30"/>
    <n v="3"/>
    <n v="2"/>
    <s v=""/>
    <s v="J"/>
    <s v=""/>
    <x v="0"/>
    <n v="3"/>
    <m/>
    <m/>
    <m/>
    <m/>
    <m/>
    <m/>
    <m/>
    <m/>
    <m/>
    <m/>
    <m/>
    <m/>
  </r>
  <r>
    <d v="2014-05-27T00:00:00"/>
    <x v="7"/>
    <x v="21"/>
    <s v="UT52 : Rangement"/>
    <x v="0"/>
    <s v="BPI"/>
    <s v="Rangement des chaises"/>
    <s v="Manutention manuelle"/>
    <s v="Tous les matins, rangement des chaises sous les tables. Chaises sans poignées de manipulation au niveau du dossier. Risque Troubles Musculo Squeletiques "/>
    <s v="Alternance des taches : livre/chaise/classement..."/>
    <s v="A"/>
    <m/>
    <n v="30"/>
    <n v="3"/>
    <n v="2"/>
    <s v=""/>
    <s v="J"/>
    <s v=""/>
    <x v="0"/>
    <n v="3"/>
    <s v="Organisationnel"/>
    <s v="Au prochain renouvellement de mobilier, prévoir des chaises avec une poignée sur le dossier pour permettre leur manipulation plus facilement"/>
    <m/>
    <m/>
    <m/>
    <m/>
    <m/>
    <m/>
    <m/>
    <m/>
    <m/>
    <m/>
  </r>
  <r>
    <d v="2014-05-27T00:00:00"/>
    <x v="7"/>
    <x v="21"/>
    <s v="UT52 : Rangement"/>
    <x v="12"/>
    <s v="BPI"/>
    <s v="Nettoyage casque audio"/>
    <s v="Alcool ménager"/>
    <s v="Tache réalisée tous les mardis matin. Utilisation d'alcool ménager pour nettoyer les casques audio. Produit imbibé sur un chiffon tissu. Risque d'irritation ou sensibilisation en cas de contact prolongé"/>
    <s v="Gants TNT (marque) étanches jetables à disposition"/>
    <s v="A"/>
    <m/>
    <n v="10"/>
    <n v="2"/>
    <n v="2"/>
    <s v=""/>
    <s v="J"/>
    <s v=""/>
    <x v="0"/>
    <n v="3"/>
    <s v="Organisationnel"/>
    <s v="Récupérer la Fiche de données de sécurité?"/>
    <s v="Humain"/>
    <s v="Rappeler l'obligation du port de gants pour la manipulaton de l'alcool."/>
    <s v="Organisationnel"/>
    <s v="Intégrer la communication de la notice d'utilisation dans l'accueil des vacataires de rangement"/>
    <m/>
    <m/>
    <m/>
    <m/>
    <m/>
    <m/>
  </r>
  <r>
    <d v="2014-05-27T00:00:00"/>
    <x v="7"/>
    <x v="21"/>
    <s v="UT52 : Rangement"/>
    <x v="9"/>
    <s v="BPI"/>
    <s v="Déplacement dans la BPI le matin"/>
    <s v="Entreprise extérieure/service technique"/>
    <s v="Les travaux sont organisés le matin avant ouverture de la BPI au public. Co activité des vacataires de rangement et du personnel technique intervenant. Risque divers  en cas de mauvais balisage du chantier"/>
    <s v="Utilisation de rubalise plastique_x000a_Vigie au sol lors d'usage de nacelle"/>
    <s v="A"/>
    <m/>
    <n v="10"/>
    <n v="3"/>
    <n v="1"/>
    <s v="V"/>
    <s v=""/>
    <s v=""/>
    <x v="1"/>
    <n v="4"/>
    <s v="Organisationnel"/>
    <s v="Prévenir les vacataires de rangement (équipe matin) lors de travaux dans la BPI"/>
    <m/>
    <m/>
    <m/>
    <m/>
    <m/>
    <m/>
    <m/>
    <m/>
    <m/>
    <m/>
  </r>
  <r>
    <d v="2014-05-27T00:00:00"/>
    <x v="7"/>
    <x v="21"/>
    <s v="UT52 : Rangement"/>
    <x v="18"/>
    <s v="BPI"/>
    <s v="Manipulation des livres et matériel"/>
    <s v="Biologique"/>
    <s v="Manipulation des livres et matériels utilisés par le public. Souillures ponctuelles de lieux spécifiques. Risque de contamination biologique"/>
    <s v="Gant tissu coton à disposition_x000a_Distributeur gel hydro alcoolique au bureau SP"/>
    <s v="NS"/>
    <m/>
    <n v="30"/>
    <n v="2"/>
    <n v="3"/>
    <s v=""/>
    <s v="J"/>
    <s v=""/>
    <x v="0"/>
    <n v="3"/>
    <s v="Technique"/>
    <s v="Doter de gants de manutention fins avec enduction paume de main"/>
    <s v="Humain"/>
    <s v="Rendre obligatoire le port de gants"/>
    <s v="Organisationnel"/>
    <s v="Rappeler la consigne de prévenir le hiérarchique lors de souillures à faire nettoyer"/>
    <m/>
    <m/>
    <m/>
    <m/>
    <m/>
    <m/>
  </r>
  <r>
    <d v="2014-05-26T00:00:00"/>
    <x v="6"/>
    <x v="22"/>
    <s v="UT35 : Acquisition médiation"/>
    <x v="5"/>
    <s v="Bureaux  Plateau Centre Pompidou"/>
    <s v="Ordinateur"/>
    <s v="Travail sur écran impliquant une posture fixe pendant plusieurs heures. Risque  Troubles Musculo Squeletiques "/>
    <s v="Travail sur écran. Les bureaux proches de la baie vitrée  sont parfois exposés à une forte luminosité qui se reflète sur les écrans. Risque fatigue visuelle/gène_x000a__x000a__x000a_"/>
    <s v="Coussins repose poignet clavier et souris à disposition_x000a_Formation gestes et postures à disposition _x000a_Fauteuil de bureau 5 roulettes avec dossier réglable et accoudoirs à disposition"/>
    <s v="NS"/>
    <m/>
    <n v="6"/>
    <n v="3"/>
    <n v="2"/>
    <s v=""/>
    <s v="J"/>
    <s v=""/>
    <x v="0"/>
    <n v="3"/>
    <m/>
    <m/>
    <m/>
    <m/>
    <m/>
    <m/>
    <m/>
    <m/>
    <m/>
    <m/>
    <m/>
    <m/>
  </r>
  <r>
    <d v="2014-05-26T00:00:00"/>
    <x v="6"/>
    <x v="22"/>
    <s v="UT35 : Acquisition médiation"/>
    <x v="0"/>
    <s v="Bureaux  Plateau Centre Pompidou"/>
    <s v="Déballage commande/manipulation de livres"/>
    <s v="Cartons/livres"/>
    <s v="Manipulation des livres. Risque douleurs aux membres supérieurs  (répétition)"/>
    <s v="Chariot métallique à roulettes"/>
    <s v="S"/>
    <m/>
    <n v="6"/>
    <n v="2"/>
    <n v="1"/>
    <s v="V"/>
    <s v=""/>
    <s v=""/>
    <x v="1"/>
    <n v="4"/>
    <m/>
    <m/>
    <m/>
    <m/>
    <m/>
    <m/>
    <m/>
    <m/>
    <m/>
    <m/>
    <m/>
    <m/>
  </r>
  <r>
    <d v="2014-05-26T00:00:00"/>
    <x v="6"/>
    <x v="22"/>
    <s v="UT35 : Acquisition médiation"/>
    <x v="4"/>
    <s v="Bureaux  Plateau Centre Pompidou"/>
    <s v="Rédaction dossier web"/>
    <s v="Lenteur de l'application"/>
    <s v="Utilisation de l'outil informatique pour les  dossiers web. Outil lent. Risque de fatigue nerveuse, énervement. Facteur Risques Psycho Sociaux "/>
    <m/>
    <s v="A"/>
    <m/>
    <n v="6"/>
    <n v="1"/>
    <n v="1"/>
    <s v="V"/>
    <s v=""/>
    <s v=""/>
    <x v="1"/>
    <n v="4"/>
    <m/>
    <m/>
    <m/>
    <m/>
    <m/>
    <m/>
    <m/>
    <m/>
    <m/>
    <m/>
    <m/>
    <m/>
  </r>
  <r>
    <d v="2014-05-26T00:00:00"/>
    <x v="6"/>
    <x v="22"/>
    <s v="UT35 : Acquisition médiation"/>
    <x v="0"/>
    <s v="Atelier BPI Service Public"/>
    <s v="Installation salle"/>
    <s v="mobilier"/>
    <s v="Installation du mobilier à destination du public. Manipulation de chaises, ordinateurs, tables. Risque blessure au dos. Risque majoré si délais d'aménagement / rangement non pris en compte dans le planning de salle"/>
    <s v="Armoire de rangement en cours de commande"/>
    <s v="A"/>
    <m/>
    <n v="6"/>
    <n v="2"/>
    <n v="1"/>
    <s v="V"/>
    <s v=""/>
    <s v=""/>
    <x v="1"/>
    <n v="4"/>
    <s v="Organisationnel"/>
    <s v="Planifier un temps d'aménagement/rangement de salle entre les différents ateliers et l'inscrire dans le planning"/>
    <m/>
    <m/>
    <m/>
    <m/>
    <m/>
    <m/>
    <m/>
    <m/>
    <m/>
    <m/>
  </r>
  <r>
    <d v="2014-04-26T00:00:00"/>
    <x v="1"/>
    <x v="23"/>
    <s v="UT49 : Gestion de proximité des ressources humaines"/>
    <x v="4"/>
    <s v="Bureau 25 rue Renard"/>
    <s v="Accueil agents"/>
    <s v="Relations avec agents"/>
    <s v="Entretien avec les agents qui ont des problèmes (paies/récupération d'heures) ou des problèmes personnels. Risque accumulation charge émotionnelle ou agressivité des personnes . Facteur Risques Psycho Sociaux "/>
    <s v="Réunion d'équipe, entretien avec le hiérarchique"/>
    <s v="S"/>
    <m/>
    <n v="9"/>
    <n v="1"/>
    <n v="1"/>
    <s v="V"/>
    <s v=""/>
    <s v=""/>
    <x v="1"/>
    <n v="4"/>
    <m/>
    <m/>
    <m/>
    <m/>
    <m/>
    <m/>
    <m/>
    <m/>
    <m/>
    <m/>
    <m/>
    <m/>
  </r>
  <r>
    <d v="2014-04-26T00:00:00"/>
    <x v="1"/>
    <x v="23"/>
    <s v="UT49 : Gestion de proximité des ressources humaines"/>
    <x v="5"/>
    <s v="Bureau 25 rue Renard"/>
    <s v="Travail de bureau"/>
    <s v="Ordinateur"/>
    <s v="Travail sur écran impliquant une posture fixe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9"/>
    <n v="3"/>
    <n v="2"/>
    <s v=""/>
    <s v="J"/>
    <s v=""/>
    <x v="0"/>
    <n v="3"/>
    <m/>
    <m/>
    <m/>
    <m/>
    <m/>
    <m/>
    <m/>
    <m/>
    <m/>
    <m/>
    <m/>
    <m/>
  </r>
  <r>
    <d v="2014-04-26T00:00:00"/>
    <x v="1"/>
    <x v="23"/>
    <s v="UT49 : Gestion de proximité des ressources humaines"/>
    <x v="4"/>
    <s v="Bureau 25 rue Renard"/>
    <s v="Gestion de paie"/>
    <s v="Pic d'activité"/>
    <s v="Etablissement des paies sur une période restreinte. Activité en pic. Risque en cas d'absence. Surcharge d'activité. Facteur Risques Psycho Sociaux "/>
    <m/>
    <s v="S"/>
    <m/>
    <n v="9"/>
    <n v="1"/>
    <n v="2"/>
    <s v="V"/>
    <s v=""/>
    <s v=""/>
    <x v="1"/>
    <n v="4"/>
    <m/>
    <m/>
    <m/>
    <m/>
    <m/>
    <m/>
    <m/>
    <m/>
    <m/>
    <m/>
    <m/>
    <m/>
  </r>
  <r>
    <d v="2014-04-26T00:00:00"/>
    <x v="1"/>
    <x v="23"/>
    <s v="UT49 : Gestion de proximité des ressources humaines"/>
    <x v="13"/>
    <s v="Bureau Gestionnaire de paie, Bureau 25 rue Renard"/>
    <s v="Travail au bureau"/>
    <s v="Luminosité"/>
    <s v="Pas d'éclairage au dessus du bureau à droite de la  pièce. Risque fatigue visuelle."/>
    <s v="Lampe de bureau"/>
    <s v="A"/>
    <m/>
    <n v="1"/>
    <n v="1"/>
    <n v="2"/>
    <s v="V"/>
    <s v=""/>
    <s v=""/>
    <x v="1"/>
    <n v="4"/>
    <s v="Technique"/>
    <s v="Positionner un éclairage au dessus du bureau ou un éclairage indirect type halogène sur pied  "/>
    <m/>
    <m/>
    <m/>
    <m/>
    <m/>
    <m/>
    <m/>
    <m/>
    <m/>
    <m/>
  </r>
  <r>
    <d v="2014-05-26T00:00:00"/>
    <x v="10"/>
    <x v="24"/>
    <s v="UT41 : Maintenance informatique"/>
    <x v="18"/>
    <s v="BPI, Caissons ordinateurs SP"/>
    <s v="Dépannage"/>
    <s v="Poussière "/>
    <s v="Accumulation de poussière dans les caissons. Forte exposition lors de l'ouverture des caissons pour le dépannage. Risque allergie, irritation des voies aériennes, asthme"/>
    <s v="Masque respiratoire ancienne génération à disposition_x000a_Vêtement de travail"/>
    <s v="NS"/>
    <m/>
    <n v="8"/>
    <n v="1"/>
    <n v="2"/>
    <s v="V"/>
    <s v=""/>
    <s v=""/>
    <x v="1"/>
    <n v="4"/>
    <s v="Technique"/>
    <s v="Mettre à disposition des masques FFP1 avec clapet respiratoire"/>
    <s v="Technique"/>
    <s v="Doter le personnel de vêtements de travail"/>
    <s v="Technique"/>
    <s v="Doter le personnel de vestiaires pour pouvoir se changer"/>
    <m/>
    <m/>
    <m/>
    <m/>
    <m/>
    <m/>
  </r>
  <r>
    <d v="2014-05-26T00:00:00"/>
    <x v="10"/>
    <x v="24"/>
    <s v="UT41 : Maintenance informatique"/>
    <x v="12"/>
    <s v="BPI, Atelier/SAS"/>
    <s v="Dépoussiérage matériel"/>
    <s v="Poussière "/>
    <s v="Utilisation de l'air comprimé pour souffler la poussière. Habituellement les agents se placent dans le SAS de réception. Inhalation. Risque allergie, irritation des voies aériennes, asthme"/>
    <s v="Vêtement de travail"/>
    <s v="NS"/>
    <m/>
    <n v="8"/>
    <n v="3"/>
    <n v="2"/>
    <s v=""/>
    <s v="J"/>
    <s v=""/>
    <x v="0"/>
    <n v="3"/>
    <s v="Organisationnel"/>
    <s v="Interdire le soufflage du matériel"/>
    <s v="Organisationnel"/>
    <s v="Utiliser un aspirateur pour dépoussiérer le matériel"/>
    <m/>
    <m/>
    <m/>
    <m/>
    <m/>
    <m/>
    <m/>
    <m/>
  </r>
  <r>
    <d v="2014-05-26T00:00:00"/>
    <x v="10"/>
    <x v="24"/>
    <s v="UT41 : Maintenance informatique"/>
    <x v="14"/>
    <s v="BPI, ordinateurs SP"/>
    <s v="Accès aux caissons d'ordinateur / passage de câbles / prises"/>
    <s v="Position accroupie ou à genou"/>
    <s v="Les caissons des ordinateurs / prises / câbles sont en dessous des tables. Ouverture par boulonnerie pour les caissons. Risques dus au positionnement penché de l'agent ou accroupi,  pouvant être lié à un port de charge. Douleurs au dos / genoux"/>
    <s v="Test de nouveau matériel positionner à hauteur d'homme  et étanche à la poussière au niveau de l'Autoformation_x000a_Planche repose genoux"/>
    <s v="NS"/>
    <m/>
    <n v="8"/>
    <n v="3"/>
    <n v="3"/>
    <s v=""/>
    <s v=""/>
    <s v="R"/>
    <x v="3"/>
    <n v="1"/>
    <m/>
    <m/>
    <s v="Organisationnel"/>
    <s v="Tester et valider le matériel installé à l'auto formation"/>
    <s v="Organisationnel"/>
    <s v="Cibler les secteurs qui devront être dotés prioritairement lors des prochains renouvellement de matériels"/>
    <s v="Humain"/>
    <s v="Former le personnel aux techniques de port de charges inertes"/>
    <s v="Technique"/>
    <s v="Déployer les nouveaux caissons "/>
    <m/>
    <m/>
  </r>
  <r>
    <d v="2014-05-26T00:00:00"/>
    <x v="10"/>
    <x v="24"/>
    <s v="UT41 : Maintenance informatique"/>
    <x v="0"/>
    <s v="BPI, Caissons ordinateurs SP"/>
    <s v="Ouverture caisson"/>
    <s v="tôle"/>
    <s v="Les caissons sont  en tôle. La tranche peut être piquante ou coupante. Risque piqûre/coupure aux mains/avant bras"/>
    <m/>
    <s v="NS"/>
    <m/>
    <n v="8"/>
    <n v="1"/>
    <n v="3"/>
    <s v="V"/>
    <s v=""/>
    <s v=""/>
    <x v="1"/>
    <n v="4"/>
    <s v="Technique"/>
    <s v="Lors du renouvellement des caissons, prendre en compte le risque de coupure dans le choix des matériaux"/>
    <m/>
    <m/>
    <m/>
    <m/>
    <m/>
    <m/>
    <m/>
    <m/>
    <m/>
    <m/>
  </r>
  <r>
    <d v="2014-05-26T00:00:00"/>
    <x v="10"/>
    <x v="24"/>
    <s v="UT41 : Maintenance informatique"/>
    <x v="15"/>
    <s v="BPI"/>
    <s v="Maintenance curative"/>
    <s v="Matériel électrique"/>
    <s v="Ré enclenchement des disjoncteurs après test réseau ou disjonctions intempestives. Branchement/maintenance de matériel informatique. Dépannage matériel vidéo ou informatique. Ajout de prises électriques. Risque électrisation/électrocution"/>
    <s v="Personnel ayant une formation initiale dans le domaine"/>
    <s v="NS"/>
    <m/>
    <n v="8"/>
    <n v="4"/>
    <n v="3"/>
    <s v=""/>
    <s v=""/>
    <s v="R"/>
    <x v="3"/>
    <n v="1"/>
    <s v="Humain"/>
    <s v="Former le personnel à l'habilitation électrique (à priori niveau BS)"/>
    <s v="Organisationnel"/>
    <s v="Habiliter le personnel"/>
    <s v="Technique"/>
    <s v="Doter le personnel d'outillage électricien isolé 1000v (tournevis, pinces…)"/>
    <s v="Technique"/>
    <s v="Doter le personnel des EPI de sécurité en matière d'électricité"/>
    <m/>
    <m/>
    <m/>
    <m/>
  </r>
  <r>
    <d v="2014-05-26T00:00:00"/>
    <x v="10"/>
    <x v="24"/>
    <s v="UT41 : Maintenance informatique"/>
    <x v="0"/>
    <s v="BPI"/>
    <s v="déplacement / transfert de matériel"/>
    <s v="Manutention manuelle"/>
    <s v="Manipulation de tv/ordinateur/matériel informatique. Risque lié à la manutention, chute d'objet en cours de manipulation, chariot. Environ 8 T de matériel sont renouvelés / an"/>
    <s v="Chariot à roulettes _x000a_Ascenseur ou escalator pour se déplacer dans les étages"/>
    <s v="A"/>
    <m/>
    <n v="8"/>
    <n v="3"/>
    <n v="2"/>
    <s v=""/>
    <s v="J"/>
    <s v=""/>
    <x v="0"/>
    <n v="3"/>
    <s v="Technique"/>
    <s v="Doter le personnel de chaussures de sécurité"/>
    <s v="Technique"/>
    <s v="Porter obligatoire des chaussures de sécurité en cas d'activité technique"/>
    <s v="Technique"/>
    <s v="Avoir un chariot à roulettes plus grosses permettant de minimiser les efforts pour rouler sur les pavés"/>
    <s v="Technique"/>
    <s v="Permettre le blocage des portes automatiques en position ouverte  en déconnectant l'alarme temporairement pour faciliter la manutention"/>
    <m/>
    <m/>
    <m/>
    <m/>
  </r>
  <r>
    <d v="2014-05-26T00:00:00"/>
    <x v="10"/>
    <x v="24"/>
    <s v="UT41 : Maintenance informatique"/>
    <x v="5"/>
    <s v="Atelier informatique"/>
    <s v="hotline"/>
    <s v="Travail sur écrans"/>
    <s v="Travail sur écran pour la réception des demandes de maintenance/réparation. Durée d'exposition non majoritaire. "/>
    <m/>
    <s v="S"/>
    <m/>
    <n v="8"/>
    <n v="1"/>
    <n v="1"/>
    <s v="V"/>
    <s v=""/>
    <s v=""/>
    <x v="1"/>
    <n v="4"/>
    <m/>
    <m/>
    <m/>
    <m/>
    <m/>
    <m/>
    <m/>
    <m/>
    <m/>
    <m/>
    <m/>
    <m/>
  </r>
  <r>
    <d v="2014-05-26T00:00:00"/>
    <x v="10"/>
    <x v="24"/>
    <s v="UT41 : Maintenance informatique"/>
    <x v="0"/>
    <s v="Local serveur"/>
    <s v="intervention dans faux sols"/>
    <s v="plaque de sol"/>
    <s v="Levage des plaques de sol avec ventouses. Risque blessure au dos. Intervention ponctuelle dans l'année (2 ou 3 fois)"/>
    <s v="travaux visant sortir les éléments du faux sol pour les mettre en racks."/>
    <s v="S"/>
    <m/>
    <n v="8"/>
    <n v="2"/>
    <n v="1"/>
    <s v="V"/>
    <s v=""/>
    <s v=""/>
    <x v="1"/>
    <n v="4"/>
    <m/>
    <m/>
    <m/>
    <m/>
    <m/>
    <m/>
    <m/>
    <m/>
    <m/>
    <m/>
    <m/>
    <m/>
  </r>
  <r>
    <d v="2014-05-26T00:00:00"/>
    <x v="10"/>
    <x v="24"/>
    <s v="UT41 : Maintenance informatique"/>
    <x v="10"/>
    <s v="Local serveur"/>
    <s v="Travail dans le local"/>
    <s v="Encombrement moyen extinction"/>
    <s v="Encombrement des extincteurs par du matériel. Veilleuse bloc de secours hors service."/>
    <m/>
    <s v="NS"/>
    <m/>
    <n v="8"/>
    <n v="4"/>
    <n v="1"/>
    <s v=""/>
    <s v="O"/>
    <s v=""/>
    <x v="2"/>
    <n v="2"/>
    <s v="Organisationnel"/>
    <s v="Libérer l'accès aux extincteurs dans le local serveur"/>
    <s v="Technique"/>
    <s v="Réparer le bloc de secours"/>
    <m/>
    <m/>
    <m/>
    <m/>
    <m/>
    <m/>
    <m/>
    <m/>
  </r>
  <r>
    <d v="2014-05-26T00:00:00"/>
    <x v="10"/>
    <x v="24"/>
    <s v="UT41 : Maintenance informatique"/>
    <x v="2"/>
    <s v="BPI"/>
    <s v="Utilisation Plateforme élévatrice mobile de personnes?"/>
    <s v="hauteur"/>
    <s v="Utilisation d'une Plateforme élévatrice mobile de personnes pour intervention en partie haute de salle (plafond/antenne wifi). Risque chute de hauteur en cas de renversement"/>
    <s v="- formation CACES_x000a_- Casque_x000a_- Balisage au sol_x000a_- Vigie"/>
    <s v="A"/>
    <m/>
    <n v="8"/>
    <n v="4"/>
    <n v="1"/>
    <s v=""/>
    <s v="O"/>
    <s v=""/>
    <x v="2"/>
    <n v="2"/>
    <s v="Organisationnel"/>
    <s v="Délivrer une autorisation de conduite correspondante à l'engin"/>
    <m/>
    <m/>
    <m/>
    <m/>
    <m/>
    <m/>
    <m/>
    <m/>
    <m/>
    <m/>
  </r>
  <r>
    <d v="2014-05-26T00:00:00"/>
    <x v="10"/>
    <x v="24"/>
    <s v="UT41 : Maintenance informatique"/>
    <x v="2"/>
    <s v="local stockage, Plateau Centre"/>
    <s v="Manipulation du compactus"/>
    <s v="Compactus"/>
    <s v="Manipulation du compactus à la main,  risque coincement de membre entre deux étagères."/>
    <m/>
    <s v="S"/>
    <m/>
    <n v="8"/>
    <n v="3"/>
    <n v="1"/>
    <s v="V"/>
    <s v=""/>
    <s v=""/>
    <x v="1"/>
    <n v="4"/>
    <s v="Organisationnel"/>
    <s v="placer une signalétique pour avertir du risque"/>
    <s v="Humain"/>
    <s v="Rappeler l'interdiction de manipuler plusieurs rayonnages à la fois"/>
    <m/>
    <m/>
    <m/>
    <m/>
    <m/>
    <m/>
    <m/>
    <m/>
  </r>
  <r>
    <d v="2014-05-26T00:00:00"/>
    <x v="10"/>
    <x v="24"/>
    <s v="UT41 : Maintenance informatique"/>
    <x v="4"/>
    <s v="Plateau Centre + Bureaux 25 rue Renard"/>
    <s v="Remplacement toner"/>
    <s v="interruption de l'activité"/>
    <s v="Le changement du toner intervient à n'importe quel moment. Interruption de la tâche de travail. Facteur Risques Psycho Sociaux "/>
    <m/>
    <s v="S"/>
    <m/>
    <n v="8"/>
    <n v="1"/>
    <n v="1"/>
    <s v="V"/>
    <s v=""/>
    <s v=""/>
    <x v="1"/>
    <n v="4"/>
    <m/>
    <m/>
    <m/>
    <m/>
    <m/>
    <m/>
    <m/>
    <m/>
    <m/>
    <m/>
    <m/>
    <m/>
  </r>
  <r>
    <d v="2014-05-26T00:00:00"/>
    <x v="10"/>
    <x v="24"/>
    <s v="UT41 : Maintenance informatique"/>
    <x v="4"/>
    <s v="BPI"/>
    <s v="Travail quotidien"/>
    <s v="Communication"/>
    <s v="Incompréhension des prises de décisions  de la Direction par l'équipe. Manque de lisibilité de la stratégie de dotation du matériel informatique (entre autres). Facteur Risques Psycho Sociaux "/>
    <m/>
    <s v="A"/>
    <m/>
    <n v="8"/>
    <n v="2"/>
    <n v="1"/>
    <s v="V"/>
    <s v=""/>
    <s v=""/>
    <x v="1"/>
    <n v="4"/>
    <s v="Organisationnel"/>
    <s v="Renforcer la communication auprès des équipes pour expliciter les choix qui sont faits."/>
    <m/>
    <m/>
    <m/>
    <m/>
    <m/>
    <m/>
    <m/>
    <m/>
    <m/>
    <m/>
  </r>
  <r>
    <d v="2014-05-26T00:00:00"/>
    <x v="5"/>
    <x v="25"/>
    <s v="UT19 : Programmation culturelle"/>
    <x v="7"/>
    <s v="Extérieur"/>
    <s v="RDV/salon"/>
    <s v="Déplacements"/>
    <s v="Rencontre de contacts, déplacements en régions. Risque lié aux déplacements. Déplacements environ 3 ou 4 fois par semaine"/>
    <s v="Utilisation de transports en commun_x000a_Service  logistique à disposition pour les réservations"/>
    <s v="S"/>
    <m/>
    <n v="4"/>
    <n v="4"/>
    <n v="2"/>
    <s v=""/>
    <s v="O"/>
    <s v=""/>
    <x v="2"/>
    <n v="2"/>
    <m/>
    <m/>
    <m/>
    <m/>
    <m/>
    <m/>
    <m/>
    <m/>
    <m/>
    <m/>
    <m/>
    <m/>
  </r>
  <r>
    <d v="2014-05-26T00:00:00"/>
    <x v="5"/>
    <x v="25"/>
    <s v="UT19 : Programmation culturelle"/>
    <x v="5"/>
    <s v="Bureau"/>
    <s v="Travail de bureau"/>
    <s v="Ordinateur"/>
    <s v="Travail sur écran impliquant une posture fixe pendant 80% temps de travail. Risque  Troubles Musculo Squeletiques"/>
    <s v="Ecrans platsRepose pieds à disposition_x000a_Coussins repose poignet clavier et souris à disposition_x000a_Fauteuil de bureau 5 roulettes avec dossier réglable et accoudoirs à disposition_x000a_Formation gestes et postures à disposition "/>
    <s v="S"/>
    <m/>
    <n v="4"/>
    <n v="3"/>
    <n v="2"/>
    <s v=""/>
    <s v="J"/>
    <s v=""/>
    <x v="0"/>
    <n v="3"/>
    <m/>
    <m/>
    <m/>
    <m/>
    <m/>
    <m/>
    <m/>
    <m/>
    <m/>
    <m/>
    <m/>
    <m/>
  </r>
  <r>
    <d v="2014-05-26T00:00:00"/>
    <x v="5"/>
    <x v="25"/>
    <s v="UT19 : Programmation culturelle"/>
    <x v="1"/>
    <s v="Bureau"/>
    <s v="Accès au bureau"/>
    <s v="Moquette/encombrement"/>
    <s v="Bureau Responsable de Service : moquette décollée/encombrement par matériel. Risque de chute de plain pied"/>
    <s v=" "/>
    <s v="NS"/>
    <m/>
    <n v="4"/>
    <n v="1"/>
    <n v="1"/>
    <s v="V"/>
    <s v=""/>
    <s v=""/>
    <x v="1"/>
    <n v="4"/>
    <s v="Technique"/>
    <s v="Moquette à réparer"/>
    <s v="Organisationnel"/>
    <s v="Ranger le bureau et débarrasser les sols"/>
    <m/>
    <m/>
    <m/>
    <m/>
    <m/>
    <m/>
    <m/>
    <m/>
  </r>
  <r>
    <d v="2014-05-26T00:00:00"/>
    <x v="5"/>
    <x v="25"/>
    <s v="UT19 : Programmation culturelle"/>
    <x v="8"/>
    <s v="Extérieur"/>
    <s v="Transport d'œuvre"/>
    <s v="Peur de l'abimé/du vol"/>
    <s v="Transport et stockage d'œuvre pouvant avoir une grande valeur. Peur de détériorer l'œuvre ou de se la faire voler"/>
    <m/>
    <s v="A"/>
    <m/>
    <n v="4"/>
    <n v="1"/>
    <n v="1"/>
    <s v="V"/>
    <s v=""/>
    <s v=""/>
    <x v="1"/>
    <n v="4"/>
    <s v="Organisationnel"/>
    <s v="Rédiger et communiquer les procédures de transport et stockage"/>
    <m/>
    <m/>
    <m/>
    <m/>
    <m/>
    <m/>
    <m/>
    <m/>
    <m/>
    <m/>
  </r>
  <r>
    <d v="2014-05-26T00:00:00"/>
    <x v="5"/>
    <x v="25"/>
    <s v="UT19 : Programmation culturelle"/>
    <x v="1"/>
    <s v="Bureau"/>
    <s v="Accès partie haute d'étagère"/>
    <s v="hauteur"/>
    <s v="Accès aux parties hautes d'armoires/étagères. Utilisation de moyens de fortune. Risque chute de hauteur (env. 60 cm)"/>
    <m/>
    <s v="NS"/>
    <m/>
    <n v="4"/>
    <n v="3"/>
    <n v="1"/>
    <s v="V"/>
    <s v=""/>
    <s v=""/>
    <x v="1"/>
    <n v="4"/>
    <s v="Technique"/>
    <s v="Utiliser un pied d'éléphant"/>
    <m/>
    <m/>
    <m/>
    <m/>
    <m/>
    <m/>
    <m/>
    <m/>
    <m/>
    <m/>
  </r>
  <r>
    <d v="2014-05-26T00:00:00"/>
    <x v="5"/>
    <x v="25"/>
    <s v="UT19 : Programmation culturelle"/>
    <x v="4"/>
    <s v="Bureau"/>
    <s v="Organisation de manifestation"/>
    <s v="Pic d'activité"/>
    <s v="Les projets s'inscrivent dans le temps avec une Dead line forte : la manifestation. Risque d'apparition de stress en fin de projet avant Dead line. Facteur Risques Psycho Sociaux ."/>
    <m/>
    <s v="S"/>
    <m/>
    <n v="1"/>
    <n v="1"/>
    <n v="1"/>
    <s v="V"/>
    <s v=""/>
    <s v=""/>
    <x v="1"/>
    <n v="4"/>
    <m/>
    <m/>
    <m/>
    <m/>
    <m/>
    <m/>
    <m/>
    <m/>
    <m/>
    <m/>
    <m/>
    <m/>
  </r>
  <r>
    <d v="2014-05-26T00:00:00"/>
    <x v="2"/>
    <x v="26"/>
    <s v="UT05 : Délégation à la politique documentaire"/>
    <x v="4"/>
    <s v="Réunion"/>
    <s v="Gestion des orientations"/>
    <s v="Contact collègue"/>
    <s v="Orientation des choix des politiques documentaires. Incompréhension ou mécontentement possible des gestionnaires de collection. Facteur Risques Psycho Sociaux "/>
    <s v="Personnel expérimenté_x000a_Autonomie suffisante_x000a_Outil de gestion de l'activité_x000a_Positionnement en délégation apportant légitimé à l'action"/>
    <s v="S"/>
    <m/>
    <n v="2"/>
    <n v="2"/>
    <n v="2"/>
    <s v=""/>
    <s v="J"/>
    <s v=""/>
    <x v="0"/>
    <n v="3"/>
    <m/>
    <m/>
    <m/>
    <m/>
    <m/>
    <m/>
    <m/>
    <m/>
    <m/>
    <m/>
    <m/>
    <m/>
  </r>
  <r>
    <d v="2014-05-26T00:00:00"/>
    <x v="2"/>
    <x v="26"/>
    <s v="UT05 : Délégation à la politique documentaire"/>
    <x v="4"/>
    <s v="BPI"/>
    <s v="Travail de bureau"/>
    <s v="Charge d'activité"/>
    <s v="Surcharge d'activité  impliquant la nécessité de travailler en dehors du bureau. Risque fatigue nerveuse. Facteur Risques Psycho Sociaux ."/>
    <m/>
    <s v="A"/>
    <m/>
    <n v="2"/>
    <n v="2"/>
    <n v="1"/>
    <s v="V"/>
    <s v=""/>
    <s v=""/>
    <x v="1"/>
    <n v="4"/>
    <s v="Organisationnel"/>
    <s v="Réguler la charge de travail. Piste : diminution SP?"/>
    <m/>
    <m/>
    <m/>
    <m/>
    <m/>
    <m/>
    <m/>
    <m/>
    <m/>
    <m/>
  </r>
  <r>
    <d v="2014-05-26T00:00:00"/>
    <x v="2"/>
    <x v="26"/>
    <s v="UT05 : Délégation à la politique documentaire"/>
    <x v="3"/>
    <s v="Bureaux déléguation politique docuementaire"/>
    <s v="Stockage au dessus des étagères"/>
    <s v="Livre"/>
    <s v="Stockage de matériel en partie haute. Risque de chute d'objet"/>
    <m/>
    <s v="A"/>
    <m/>
    <n v="2"/>
    <n v="1"/>
    <n v="1"/>
    <s v="V"/>
    <s v=""/>
    <s v=""/>
    <x v="1"/>
    <n v="4"/>
    <s v="Technique"/>
    <s v="Dessus d'étagère à débarrasser"/>
    <m/>
    <m/>
    <m/>
    <m/>
    <m/>
    <m/>
    <m/>
    <m/>
    <m/>
    <m/>
  </r>
  <r>
    <d v="2014-06-02T00:00:00"/>
    <x v="2"/>
    <x v="2"/>
    <s v="UT04 : Courrier"/>
    <x v="0"/>
    <s v="BPI"/>
    <s v="Réception du courrier"/>
    <s v="Caisse courrier"/>
    <s v="Manutention des caisses plastiques de courriers. Entre 1 à 3 caisses par réception chaque jour. Navette de courrier au Ministère."/>
    <s v="Caisse plastique environ 30L avec poignée_x000a_Chariot à roulettes_x000a_Equipe équipement bâtiment à disposition si besoin_x000a_Valise à roulettes_x000a_Porte doucement"/>
    <s v="A"/>
    <m/>
    <n v="2"/>
    <n v="2"/>
    <n v="1"/>
    <s v="V"/>
    <s v=""/>
    <s v=""/>
    <x v="1"/>
    <n v="4"/>
    <s v="Humain"/>
    <s v="Former le personnel à la manutention"/>
    <s v="Technique"/>
    <s v="Doter le personnel de chaussures de sécurité"/>
    <m/>
    <m/>
    <m/>
    <m/>
    <m/>
    <m/>
    <m/>
    <m/>
  </r>
  <r>
    <d v="2014-06-02T00:00:00"/>
    <x v="2"/>
    <x v="2"/>
    <s v="UT04 : Courrier"/>
    <x v="7"/>
    <s v="Extérieur"/>
    <s v="Déplacement au ministère"/>
    <s v="Déplacements"/>
    <s v="Déplacements pour navette courrier au ministère, risque lié aux déplacements"/>
    <s v="- Emprunt métro"/>
    <s v="A"/>
    <m/>
    <n v="2"/>
    <n v="4"/>
    <n v="1"/>
    <s v=""/>
    <s v="O"/>
    <s v=""/>
    <x v="2"/>
    <n v="2"/>
    <m/>
    <m/>
    <m/>
    <m/>
    <m/>
    <m/>
    <m/>
    <m/>
    <m/>
    <m/>
    <m/>
    <m/>
  </r>
  <r>
    <d v="2014-06-02T00:00:00"/>
    <x v="2"/>
    <x v="2"/>
    <s v="UT02 : Secrétariat / Communication interne"/>
    <x v="5"/>
    <s v="Bureau"/>
    <s v="Enregistrement des entrées sorties courriers"/>
    <s v="Ecran ordinateur"/>
    <s v="Enregistrement des entrées sorties des courriers dans le système informatique. Environ 1h / jr devant l'écran d'ordinateur"/>
    <s v="Coussins repose poignet clavier et souris à disposition_x000a_Formation gestes et postures à disposition _x000a_Fauteuil de bureau 5 roulettes avec dossier réglable et accoudoirs à disposition"/>
    <s v="S"/>
    <m/>
    <n v="2"/>
    <n v="1"/>
    <n v="1"/>
    <s v="V"/>
    <s v=""/>
    <s v=""/>
    <x v="1"/>
    <n v="4"/>
    <m/>
    <m/>
    <m/>
    <m/>
    <m/>
    <m/>
    <m/>
    <m/>
    <m/>
    <m/>
    <m/>
    <m/>
  </r>
  <r>
    <d v="2014-06-02T00:00:00"/>
    <x v="2"/>
    <x v="2"/>
    <s v="UT04 : Courrier"/>
    <x v="16"/>
    <s v="Bureau"/>
    <s v="Affranchissement / Pesée courrier"/>
    <s v="Piétinement"/>
    <s v="Piétinement pendant les phases d'affranchissement et de pesée du courrier. Environ 1h à 2h/ jr. Nécessité d'alimenter les machines/balances à la main. Risque fatigue"/>
    <s v="Matériel sur table"/>
    <s v="S"/>
    <m/>
    <n v="2"/>
    <n v="1"/>
    <n v="2"/>
    <s v="V"/>
    <s v=""/>
    <s v=""/>
    <x v="1"/>
    <n v="4"/>
    <m/>
    <m/>
    <m/>
    <m/>
    <m/>
    <m/>
    <m/>
    <m/>
    <m/>
    <m/>
    <m/>
    <m/>
  </r>
  <r>
    <d v="2014-06-02T00:00:00"/>
    <x v="2"/>
    <x v="2"/>
    <s v="UT04 : Courrier"/>
    <x v="0"/>
    <s v="BPI"/>
    <s v="Livraison ramettes de papier photocopieur"/>
    <s v="Ramettes de papier"/>
    <s v="Livraison et stockage de ramettes de papier et autres consommables"/>
    <s v="Chariot à roulettes_x000a_Diable, Valise à roulette"/>
    <s v="S"/>
    <m/>
    <n v="2"/>
    <n v="2"/>
    <n v="1"/>
    <s v="V"/>
    <s v=""/>
    <s v=""/>
    <x v="1"/>
    <n v="4"/>
    <m/>
    <m/>
    <m/>
    <m/>
    <m/>
    <m/>
    <m/>
    <m/>
    <m/>
    <m/>
    <m/>
    <m/>
  </r>
  <r>
    <d v="2014-06-02T00:00:00"/>
    <x v="2"/>
    <x v="2"/>
    <s v="UT04 : Courrier"/>
    <x v="1"/>
    <s v="BPI/Centre"/>
    <s v="Livraison courrier"/>
    <s v="Déplacements"/>
    <s v="Déplacement dans les étages et entre les étages. Déplacement dans le Centre. Bureau 202B encombré. Risque de chute"/>
    <m/>
    <s v="S"/>
    <m/>
    <n v="2"/>
    <n v="1"/>
    <n v="1"/>
    <s v="V"/>
    <s v=""/>
    <s v=""/>
    <x v="1"/>
    <n v="4"/>
    <m/>
    <m/>
    <m/>
    <m/>
    <m/>
    <m/>
    <m/>
    <m/>
    <m/>
    <m/>
    <m/>
    <m/>
  </r>
  <r>
    <d v="2014-06-02T00:00:00"/>
    <x v="2"/>
    <x v="2"/>
    <s v="UT04 : Courrier"/>
    <x v="2"/>
    <s v="BPI"/>
    <s v="Maintenance photocopieur"/>
    <s v="Photocopieur"/>
    <s v="Maintenance 1er niveau des photocopieurs : encre, bourrage… Risque brulure lors de l'intervention à l'intérieur de la machine."/>
    <s v="personnel formé lors de l'arrivée de nouveaux matériels"/>
    <s v="S"/>
    <m/>
    <n v="2"/>
    <n v="1"/>
    <n v="2"/>
    <s v="V"/>
    <s v=""/>
    <s v=""/>
    <x v="1"/>
    <n v="4"/>
    <m/>
    <m/>
    <m/>
    <m/>
    <m/>
    <m/>
    <m/>
    <m/>
    <m/>
    <m/>
    <m/>
    <m/>
  </r>
  <r>
    <d v="2014-06-02T00:00:00"/>
    <x v="2"/>
    <x v="2"/>
    <s v="UT04 : Courrier"/>
    <x v="12"/>
    <s v="BPI"/>
    <s v="Maintenance photocopieur"/>
    <s v="Toner"/>
    <s v="Changement des cartouches de toner. Fuite de poudre possible lors du remplacement de la cartouche de poudre. Risque d'inhalation, irritation des voies respiratoires"/>
    <m/>
    <s v="A"/>
    <m/>
    <n v="2"/>
    <n v="2"/>
    <n v="2"/>
    <s v=""/>
    <s v="J"/>
    <s v=""/>
    <x v="0"/>
    <n v="3"/>
    <s v="Organisationnel"/>
    <s v="Récupérer les fiches de données de sécurité et identifier les préconnisations de manipulation"/>
    <m/>
    <m/>
    <m/>
    <m/>
    <m/>
    <m/>
    <m/>
    <m/>
    <m/>
    <m/>
  </r>
  <r>
    <d v="2014-06-02T00:00:00"/>
    <x v="2"/>
    <x v="2"/>
    <s v="UT04 : Courrier"/>
    <x v="3"/>
    <s v="BPI, 3ème étage"/>
    <s v="Stockage"/>
    <s v="Stockage"/>
    <s v="Stockage de consommable (enveloppes…) au dessus des armoires. Risque de chute d'objet."/>
    <m/>
    <s v="A"/>
    <m/>
    <n v="2"/>
    <n v="1"/>
    <n v="1"/>
    <s v="V"/>
    <s v=""/>
    <s v=""/>
    <x v="1"/>
    <n v="4"/>
    <s v="Technique"/>
    <s v="Débarrasser les dessus d'armoires"/>
    <m/>
    <m/>
    <m/>
    <m/>
    <m/>
    <m/>
    <m/>
    <m/>
    <m/>
    <m/>
  </r>
  <r>
    <d v="2014-06-02T00:00:00"/>
    <x v="2"/>
    <x v="2"/>
    <s v="UT04 : Courrier"/>
    <x v="2"/>
    <s v="Bureau"/>
    <s v="Ouverture cartons"/>
    <s v="Cutter"/>
    <s v="Ouverture des cartons avec un cutter, risque coupure aux mains et tronc"/>
    <m/>
    <s v="A"/>
    <m/>
    <n v="2"/>
    <n v="2"/>
    <n v="1"/>
    <s v="V"/>
    <s v=""/>
    <s v=""/>
    <x v="1"/>
    <n v="4"/>
    <s v="Technique"/>
    <s v="Doter le personnel de cutters à lames rétractables automatiques"/>
    <s v="Organisationnel"/>
    <s v="Introduire l'utilisation de carton à ouverture facile dans le cahier des charges"/>
    <m/>
    <m/>
    <m/>
    <m/>
    <m/>
    <m/>
    <m/>
    <m/>
  </r>
  <r>
    <d v="2014-06-02T00:00:00"/>
    <x v="10"/>
    <x v="27"/>
    <s v="UT40 : Administration des SIC - Applications"/>
    <x v="19"/>
    <s v="Bâtiment 25 rue Renard,  Salle serveur "/>
    <s v="Dépannage"/>
    <s v="Chaleur"/>
    <s v="Dépannage lors de panne de climatiseur dans la salle. Intervention dans la salle à 50°. Environ 4/5 fois /an. Risque malaise."/>
    <s v="Travailler à deux"/>
    <s v="A"/>
    <m/>
    <n v="5"/>
    <n v="1"/>
    <n v="1"/>
    <s v="V"/>
    <s v=""/>
    <s v=""/>
    <x v="1"/>
    <n v="4"/>
    <m/>
    <m/>
    <m/>
    <m/>
    <m/>
    <m/>
    <m/>
    <m/>
    <m/>
    <m/>
    <m/>
    <m/>
  </r>
  <r>
    <d v="2014-06-02T00:00:00"/>
    <x v="10"/>
    <x v="27"/>
    <s v="UT40 : Administration des SIC - Applications"/>
    <x v="0"/>
    <s v="Bâtiment 25 rue Renard,  Salle serveur "/>
    <s v="Branchement sur armoires serveurs"/>
    <s v="Déplacement armoires"/>
    <s v="Partie arrière des armoires non accessible pour brancher les câbles. Risque blessure au dos. En essayant d'accéder à la partie arrière."/>
    <m/>
    <m/>
    <m/>
    <n v="5"/>
    <n v="2"/>
    <n v="1"/>
    <s v="V"/>
    <s v=""/>
    <s v=""/>
    <x v="1"/>
    <n v="4"/>
    <m/>
    <m/>
    <m/>
    <m/>
    <m/>
    <m/>
    <m/>
    <m/>
    <m/>
    <m/>
    <m/>
    <m/>
  </r>
  <r>
    <d v="2014-06-02T00:00:00"/>
    <x v="10"/>
    <x v="27"/>
    <s v="UT40 : Administration des SIC - Applications"/>
    <x v="15"/>
    <s v="Bâtiment 25 rue Renard,  Salle serveur "/>
    <s v="Maintenance curative"/>
    <s v="Eau + Matériel électrique"/>
    <s v="Présence d'eau au sol très ponctuellement en cas d'intempéries. Fenêtre non étanche. Présence de fils/matériel informatique. Risque électrisation/électrocution"/>
    <s v="Personnel ayant une formation initiale dans le domaine"/>
    <s v="NS"/>
    <m/>
    <n v="5"/>
    <n v="4"/>
    <n v="1"/>
    <s v=""/>
    <s v="O"/>
    <s v=""/>
    <x v="2"/>
    <n v="2"/>
    <s v="Humain"/>
    <s v="Former et habiliter les agents en électricité (à priori mini B0, éventuellement BS)"/>
    <m/>
    <m/>
    <m/>
    <m/>
    <m/>
    <m/>
    <m/>
    <m/>
    <m/>
    <m/>
  </r>
  <r>
    <d v="2014-06-02T00:00:00"/>
    <x v="10"/>
    <x v="27"/>
    <s v="UT40 : Administration des SIC - Applications"/>
    <x v="15"/>
    <s v="BPI"/>
    <s v="Maintenance curative"/>
    <s v="Matériel électrique"/>
    <s v=" Branchement/maintenance de matériel informatique. Dépannage matériel informatique. Intervention en salles serveurs. Risque électrisation/électrocution"/>
    <s v="Personnel ayant une formation initiale dans le domaine"/>
    <s v="NS"/>
    <m/>
    <n v="5"/>
    <n v="4"/>
    <n v="4"/>
    <s v=""/>
    <s v=""/>
    <s v="R"/>
    <x v="3"/>
    <n v="1"/>
    <s v="Humain"/>
    <s v="Former et habiliter les agents en électricité (à priori mini B0, éventuellement BS)"/>
    <m/>
    <m/>
    <m/>
    <m/>
    <m/>
    <m/>
    <m/>
    <m/>
    <m/>
    <m/>
  </r>
  <r>
    <d v="2014-06-02T00:00:00"/>
    <x v="10"/>
    <x v="27"/>
    <s v="UT40 : Administration des SIC - Applications"/>
    <x v="0"/>
    <s v="BPI"/>
    <s v="déplacement/transfert de matériel"/>
    <s v="Manutention manuelle"/>
    <s v="Manipulation d'ordinateurs/matériels informatiques. Risque lié à la manutention, chute d'objet en cours de manipulation."/>
    <s v="Chariot à roulettes _x000a_Ascenseur  pour se déplacer dans les étages_x000a_Travail à 2"/>
    <s v="A"/>
    <m/>
    <n v="5"/>
    <n v="3"/>
    <n v="1"/>
    <s v="V"/>
    <s v=""/>
    <s v=""/>
    <x v="1"/>
    <n v="4"/>
    <m/>
    <m/>
    <m/>
    <m/>
    <m/>
    <m/>
    <m/>
    <m/>
    <m/>
    <m/>
    <m/>
    <m/>
  </r>
  <r>
    <d v="2014-06-02T00:00:00"/>
    <x v="10"/>
    <x v="27"/>
    <s v="UT40 : Administration des SIC - Applications"/>
    <x v="5"/>
    <s v="Bureau"/>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5"/>
    <n v="3"/>
    <n v="2"/>
    <s v=""/>
    <s v="J"/>
    <s v=""/>
    <x v="0"/>
    <n v="3"/>
    <m/>
    <m/>
    <m/>
    <m/>
    <m/>
    <m/>
    <m/>
    <m/>
    <m/>
    <m/>
    <m/>
    <m/>
  </r>
  <r>
    <d v="2014-06-02T00:00:00"/>
    <x v="10"/>
    <x v="27"/>
    <s v="UT40 : Administration des SIC - Applications"/>
    <x v="0"/>
    <s v="Local serveur"/>
    <s v="intervention dans faux sols"/>
    <s v="plaque de sol"/>
    <s v="Levage des plaques de sol avec ventouses. Risque blessure au dos. Intervention ponctuelle dans l'année (2 ou 3 fois)"/>
    <s v="travaux visant à sortir les éléments du faux sol pour les mettre en racks."/>
    <s v="S"/>
    <m/>
    <n v="5"/>
    <n v="2"/>
    <n v="1"/>
    <s v="V"/>
    <s v=""/>
    <s v=""/>
    <x v="1"/>
    <n v="4"/>
    <m/>
    <m/>
    <m/>
    <m/>
    <m/>
    <m/>
    <m/>
    <m/>
    <m/>
    <m/>
    <m/>
    <m/>
  </r>
  <r>
    <d v="2014-06-02T00:00:00"/>
    <x v="10"/>
    <x v="27"/>
    <s v="UT40 : Administration des SIC - Applications"/>
    <x v="10"/>
    <s v="Local serveur"/>
    <s v="Travail dans le local"/>
    <s v="Encombrement moyen extinction"/>
    <s v="Encombrement des extincteurs par du matériel. Veilleuse bloc de secours hors service."/>
    <m/>
    <s v="NS"/>
    <m/>
    <n v="5"/>
    <n v="4"/>
    <n v="1"/>
    <s v=""/>
    <s v="O"/>
    <s v=""/>
    <x v="2"/>
    <n v="2"/>
    <m/>
    <m/>
    <m/>
    <m/>
    <m/>
    <m/>
    <m/>
    <m/>
    <m/>
    <m/>
    <m/>
    <m/>
  </r>
  <r>
    <d v="2014-06-02T00:00:00"/>
    <x v="10"/>
    <x v="27"/>
    <s v="UT40 : Administration des SIC - Applications"/>
    <x v="1"/>
    <s v="BPI ou 25 renard"/>
    <s v="Bâtiment rue Renard, Salle serveur"/>
    <s v="Encombrement"/>
    <s v="Salle serveur encombrée (climatiseur au sols, fils, capots d'armoires…) Risque de chute de plain pied."/>
    <m/>
    <s v="A"/>
    <m/>
    <n v="5"/>
    <n v="4"/>
    <n v="1"/>
    <s v=""/>
    <s v="O"/>
    <s v=""/>
    <x v="2"/>
    <n v="2"/>
    <m/>
    <m/>
    <m/>
    <m/>
    <m/>
    <m/>
    <m/>
    <m/>
    <m/>
    <m/>
    <m/>
    <m/>
  </r>
  <r>
    <d v="2014-06-02T00:00:00"/>
    <x v="10"/>
    <x v="27"/>
    <s v="UT40 : Administration des SIC - Applications"/>
    <x v="4"/>
    <s v="BPI"/>
    <s v="Dépannage"/>
    <s v="Délais"/>
    <s v="Dépannage. Anxiété vis-à-vis de la capacité à pouvoir dépanner et respecter les délais. Agacement voire agressivité verbales des collaborateurs (rare : quelques fois / an).Facteur Risques Psycho Sociaux "/>
    <s v=" Grille officieuse des délais et priorité des réparations._x000a_Communication auprès des collaborateurs quand il y a une panne_x000a_Formations périodiques_x000a_Gestion de la maintenance assister par ordinateur permettant la capitalisation de l'information._x000a_RETEX organisés en interne_x000a_Maintenance à 3 niveaux d'expertise_x000a_Prestataire extérieur si besoin_x000a_"/>
    <s v="A"/>
    <m/>
    <n v="5"/>
    <n v="2"/>
    <n v="2"/>
    <s v=""/>
    <s v="J"/>
    <s v=""/>
    <x v="0"/>
    <n v="3"/>
    <s v="Organisationnel"/>
    <s v="Définir, valider avec la Direction et communiquer auprès de la chaine hiérarchique les délais et les priorités en matière de maintenance informatique"/>
    <m/>
    <m/>
    <m/>
    <m/>
    <m/>
    <m/>
    <m/>
    <m/>
    <m/>
    <m/>
  </r>
  <r>
    <d v="2014-06-02T00:00:00"/>
    <x v="10"/>
    <x v="27"/>
    <s v="UT40 : Administration des SIC - Applications"/>
    <x v="11"/>
    <s v="BPI"/>
    <s v="Permanence le WE"/>
    <s v="Travail isolé"/>
    <s v="Permanence d'un collaborateur informatique tous les WE. Planning tournant environ un WE sur 8. Présent et isolé dans le bureau au 25 rue renard de . Bâtiment vide. "/>
    <s v="Téléphone fixe à disposition dans le local"/>
    <s v="NS"/>
    <s v="l'agent à le téléphone mobile de permanence sur lui"/>
    <n v="5"/>
    <n v="4"/>
    <n v="1"/>
    <s v=""/>
    <s v="O"/>
    <s v=""/>
    <x v="2"/>
    <n v="2"/>
    <s v="Organisationnel"/>
    <s v="Organiser la permanence  de façon à ce que l'agent ne soit pas isolé (permanence dans un bureau du plateau ou au centre?)"/>
    <m/>
    <m/>
    <m/>
    <m/>
    <m/>
    <m/>
    <m/>
    <m/>
    <m/>
    <m/>
  </r>
  <r>
    <d v="2014-06-02T00:00:00"/>
    <x v="10"/>
    <x v="27"/>
    <s v="UT40 : Administration des SIC - Applications"/>
    <x v="7"/>
    <s v="Extérieur"/>
    <s v="Formation"/>
    <s v="Déplacements"/>
    <s v="Déplacement pour les collaborateurs pour assister à des formations. Risque lié aux déplacements. Déplacements environ 1 à 2x/an"/>
    <s v="Utilisation de transports en commun_x000a_Service  logistique à disposition pour les réservations"/>
    <s v="S"/>
    <m/>
    <n v="5"/>
    <n v="4"/>
    <n v="2"/>
    <s v=""/>
    <s v="O"/>
    <s v=""/>
    <x v="2"/>
    <n v="2"/>
    <m/>
    <m/>
    <m/>
    <m/>
    <m/>
    <m/>
    <m/>
    <m/>
    <m/>
    <m/>
    <m/>
    <m/>
  </r>
  <r>
    <d v="2014-05-02T00:00:00"/>
    <x v="7"/>
    <x v="28"/>
    <s v="UT12 : Sociologie"/>
    <x v="5"/>
    <s v="Bureau"/>
    <s v="Travail de bureau"/>
    <s v="Ordinateur"/>
    <s v="Travail sur écran impliquant une posture fixe pendant 80% du temps de travail. Risque  Troubles Musculo Squeletiques"/>
    <s v="Ecrans plats_x000a_Repose pied à disposition_x000a_Coussins repose poignet clavier et souris à disposition_x000a_Fauteuil de bureau 5 roulettes avec dossier réglable et accoudoirs à disposition_x000a_Formation gestes et postures à disposition _x000a_Sous traitance pour la saisie de grosses études"/>
    <s v="S"/>
    <m/>
    <n v="3"/>
    <n v="3"/>
    <n v="2"/>
    <s v=""/>
    <s v="J"/>
    <s v=""/>
    <x v="0"/>
    <n v="3"/>
    <m/>
    <m/>
    <m/>
    <m/>
    <m/>
    <m/>
    <m/>
    <m/>
    <m/>
    <m/>
    <m/>
    <m/>
  </r>
  <r>
    <d v="2014-05-02T00:00:00"/>
    <x v="7"/>
    <x v="28"/>
    <s v="UT12 : Sociologie"/>
    <x v="4"/>
    <s v="BPI"/>
    <s v="Enquête/étude"/>
    <s v="Contact public"/>
    <s v="Travail nécessitant l'observation et des échanges avec le public. Coût psychologique induit par cette nécessiter d'aller au contact des personnes. Possible agressivité de la part du public. Facteurs Risques Psycho Sociaux "/>
    <s v="Personnes formées et compétentes"/>
    <s v="S"/>
    <m/>
    <n v="3"/>
    <n v="1"/>
    <n v="2"/>
    <s v="V"/>
    <s v=""/>
    <s v=""/>
    <x v="1"/>
    <n v="4"/>
    <m/>
    <m/>
    <m/>
    <m/>
    <m/>
    <m/>
    <m/>
    <m/>
    <m/>
    <m/>
    <m/>
    <m/>
  </r>
  <r>
    <d v="2014-05-02T00:00:00"/>
    <x v="7"/>
    <x v="28"/>
    <s v="UT12 : Sociologie"/>
    <x v="4"/>
    <s v="BPI"/>
    <s v="Etudes sous traitées"/>
    <s v="Relationnel chercheurs extérieurs"/>
    <s v="Contentieux/points de divergences du service avec les chercheurs extérieurs (fond/forme de l'étude). Risque agressivité de la part des interlocuteurs. Facteur Risques Psycho Sociaux "/>
    <s v="- Service juridique en soutien"/>
    <s v="S"/>
    <m/>
    <n v="3"/>
    <n v="1"/>
    <n v="2"/>
    <s v="V"/>
    <s v=""/>
    <s v=""/>
    <x v="1"/>
    <n v="4"/>
    <m/>
    <m/>
    <m/>
    <m/>
    <m/>
    <m/>
    <m/>
    <m/>
    <m/>
    <m/>
    <m/>
    <m/>
  </r>
  <r>
    <d v="2014-05-02T00:00:00"/>
    <x v="7"/>
    <x v="28"/>
    <s v="UT12 : Sociologie"/>
    <x v="7"/>
    <s v="Extérieur"/>
    <s v="Déplacements extérieurs"/>
    <s v="Déplacements"/>
    <s v="Déplacements extérieurs pour intervention colloques, … . Risque lié aux déplacements. Déplacements plusieurs fois par mois"/>
    <s v="Utilisation de transports en commun_x000a_Service  logistique à disposition pour les réservations_x000a_Refus possible des déplacements par le collaborateur"/>
    <s v="S"/>
    <m/>
    <n v="5"/>
    <n v="4"/>
    <n v="2"/>
    <s v=""/>
    <s v="O"/>
    <s v=""/>
    <x v="2"/>
    <n v="2"/>
    <m/>
    <m/>
    <m/>
    <m/>
    <m/>
    <m/>
    <m/>
    <m/>
    <m/>
    <m/>
    <m/>
    <m/>
  </r>
  <r>
    <d v="2014-05-02T00:00:00"/>
    <x v="7"/>
    <x v="28"/>
    <s v="UT12 : Sociologie"/>
    <x v="3"/>
    <s v="Bureau"/>
    <s v="Travail de bureau"/>
    <s v="Matériels / cartons d'archives"/>
    <s v="Stockage au dessus des armoires de matériels, livres et cartons. Risque de chute d'objet sur l'agent"/>
    <s v="- Pied d'éléphant à disposition"/>
    <s v="NS"/>
    <m/>
    <n v="5"/>
    <n v="1"/>
    <n v="1"/>
    <s v="V"/>
    <s v=""/>
    <s v=""/>
    <x v="1"/>
    <n v="4"/>
    <m/>
    <m/>
    <m/>
    <m/>
    <m/>
    <m/>
    <m/>
    <m/>
    <m/>
    <m/>
    <m/>
    <m/>
  </r>
  <r>
    <d v="2014-05-02T00:00:00"/>
    <x v="7"/>
    <x v="28"/>
    <s v="UT12 : Sociologie"/>
    <x v="4"/>
    <s v="BPI"/>
    <s v="Prise de connaissance et analyse d'information"/>
    <s v="Masse d'information"/>
    <s v="Le traitements des études implique l'absorption d'une masse importante d'informations. La demande psychologique est en adéquation avec ce volume d'informations à assimiler. Facteur Risques Psycho Sociaux  et risque fatigue physique et psychologique"/>
    <s v="- Organisation de RETEX_x000a_- Polyvalences des activités permettant la prise de recule_x000a_- Echanges informels et formels dans le service"/>
    <s v="S"/>
    <m/>
    <n v="5"/>
    <n v="2"/>
    <n v="1"/>
    <s v="V"/>
    <s v=""/>
    <s v=""/>
    <x v="1"/>
    <n v="4"/>
    <m/>
    <m/>
    <m/>
    <m/>
    <m/>
    <m/>
    <m/>
    <m/>
    <m/>
    <m/>
    <m/>
    <m/>
  </r>
  <r>
    <d v="2014-06-02T00:00:00"/>
    <x v="7"/>
    <x v="21"/>
    <s v="UT09 : Gestion des plannings"/>
    <x v="5"/>
    <s v="BPI, Régie SP et vacataires"/>
    <s v="Travail de bureau"/>
    <s v="Ordinateur"/>
    <s v="Travail sur écran.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6"/>
    <n v="3"/>
    <n v="2"/>
    <s v=""/>
    <s v="J"/>
    <s v=""/>
    <x v="0"/>
    <n v="3"/>
    <m/>
    <m/>
    <m/>
    <m/>
    <m/>
    <m/>
    <m/>
    <m/>
    <m/>
    <m/>
    <m/>
    <m/>
  </r>
  <r>
    <d v="2014-06-02T00:00:00"/>
    <x v="7"/>
    <x v="21"/>
    <s v="UT09 : Gestion des plannings"/>
    <x v="19"/>
    <s v="BPI, Régie SP et vacataires"/>
    <s v="Travail au bureau"/>
    <s v="Flux d'air climatisé"/>
    <s v="Bureaux se trouvant sous les bouches d'aérations. Air froid qui &quot;tombe&quot; sur les agents en fonction de la disposition des bureaux. "/>
    <m/>
    <s v="A"/>
    <m/>
    <n v="6"/>
    <n v="2"/>
    <n v="1"/>
    <s v="V"/>
    <s v=""/>
    <s v=""/>
    <x v="1"/>
    <n v="4"/>
    <s v="Technique"/>
    <s v="Mettre en place une protection (plexiglas) pour éviter une partie des flux d'air sur les agents"/>
    <m/>
    <m/>
    <m/>
    <m/>
    <m/>
    <m/>
    <m/>
    <m/>
    <m/>
    <m/>
  </r>
  <r>
    <d v="2014-06-02T00:00:00"/>
    <x v="7"/>
    <x v="21"/>
    <s v="UT09 : Gestion des plannings"/>
    <x v="6"/>
    <s v="BPI, Régie SP et vacataires"/>
    <s v="Travail au bureau"/>
    <s v="Bruit"/>
    <s v="La régie des vacataires est un open- space relié directement à la BPI et à la cafétéria par le plafond. Pollution sonore émanent de la cafétéria et des usagers. Fatigue nerveuse"/>
    <s v="Port du casque audio pour minimiser l'exposition aux bruits"/>
    <s v="A"/>
    <m/>
    <n v="6"/>
    <n v="2"/>
    <n v="3"/>
    <s v=""/>
    <s v="J"/>
    <s v=""/>
    <x v="0"/>
    <n v="3"/>
    <s v="Technique"/>
    <s v="Isoler contre le bruit l'espace supérieur du bureau"/>
    <m/>
    <m/>
    <m/>
    <m/>
    <m/>
    <m/>
    <m/>
    <m/>
    <m/>
    <m/>
  </r>
  <r>
    <d v="2014-06-02T00:00:00"/>
    <x v="7"/>
    <x v="21"/>
    <s v="UT09 : Gestion des plannings"/>
    <x v="4"/>
    <s v="BPI, Régie SP + vacataires"/>
    <s v="Travail au bureau"/>
    <s v="Absence collaborateur"/>
    <s v="En cas d'absence d'un des deux gestionnaires de planning, l'activité est compensée par le binôme présent. Risque fatigue, surcharge d'activité. Facteur Risques Psycho Sociaux "/>
    <m/>
    <s v="NS"/>
    <m/>
    <n v="2"/>
    <n v="3"/>
    <n v="2"/>
    <s v=""/>
    <s v="J"/>
    <s v=""/>
    <x v="0"/>
    <n v="3"/>
    <s v="Organisationnel"/>
    <s v="Anticiper les plannings d'absence pour mettre en place des mesures permettant le lissage de la charge d'activité pour le binôme présent."/>
    <s v="Organisationnel"/>
    <s v="En cas d'absence imprévue, mettre en place au plus vite une ressource complémentaire pour absorber la charge d'activité"/>
    <m/>
    <m/>
    <m/>
    <m/>
    <m/>
    <m/>
    <m/>
    <m/>
  </r>
  <r>
    <d v="2014-06-02T00:00:00"/>
    <x v="7"/>
    <x v="21"/>
    <s v="UT10 : Politique d'accueil"/>
    <x v="5"/>
    <s v="Bureaux  Plateau Centre Pompidou"/>
    <s v="Travail de bureau"/>
    <s v="Ordinateur"/>
    <s v="Travail sur écran .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6"/>
    <n v="3"/>
    <n v="2"/>
    <s v=""/>
    <s v="J"/>
    <s v=""/>
    <x v="0"/>
    <n v="3"/>
    <m/>
    <m/>
    <m/>
    <m/>
    <m/>
    <m/>
    <m/>
    <m/>
    <m/>
    <m/>
    <m/>
    <m/>
  </r>
  <r>
    <d v="2014-05-26T00:00:00"/>
    <x v="2"/>
    <x v="29"/>
    <s v="UT06 : Coopération"/>
    <x v="4"/>
    <s v="BPI"/>
    <s v="Organisation du congrès 2014"/>
    <s v="Pic d'activité"/>
    <s v="Participation à l'organisation d'un congrès international en France, impliquant une charge d'activité qui augmente crescendo avec le rapprochement de la date butoir. Risque apparition stress. Facteur Risques Psycho Sociaux "/>
    <m/>
    <s v="S"/>
    <m/>
    <n v="5"/>
    <n v="2"/>
    <n v="1"/>
    <s v="V"/>
    <s v=""/>
    <s v=""/>
    <x v="1"/>
    <n v="4"/>
    <m/>
    <m/>
    <m/>
    <m/>
    <m/>
    <m/>
    <m/>
    <m/>
    <m/>
    <m/>
    <m/>
    <m/>
  </r>
  <r>
    <d v="2014-05-26T00:00:00"/>
    <x v="2"/>
    <x v="29"/>
    <s v="UT06 : Coopération"/>
    <x v="7"/>
    <s v="Extérieur"/>
    <s v="Déplacements extérieurs"/>
    <s v="Déplacements"/>
    <s v="Missions extérieures pour participation à des réunions ou autres manifestations. Risque lié aux déplacements"/>
    <s v="Utilisation de transports en commun_x000a_Service  logistique à disposition pour les réservations_x000a_Ordre de mission ponctuel_x000a_Souplesse dans les horaires de travail"/>
    <s v="S"/>
    <m/>
    <n v="5"/>
    <n v="4"/>
    <n v="1"/>
    <s v=""/>
    <s v="O"/>
    <s v=""/>
    <x v="2"/>
    <n v="2"/>
    <m/>
    <m/>
    <m/>
    <m/>
    <m/>
    <m/>
    <m/>
    <m/>
    <m/>
    <m/>
    <m/>
    <m/>
  </r>
  <r>
    <d v="2014-05-26T00:00:00"/>
    <x v="2"/>
    <x v="29"/>
    <s v="UT06 : Coopération"/>
    <x v="5"/>
    <s v="Bureaux Coopération, 25 rue Renard"/>
    <s v="Travail de bureau"/>
    <s v="Ordinateur"/>
    <s v="Travail sur écran .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5"/>
    <n v="3"/>
    <n v="2"/>
    <s v=""/>
    <s v="J"/>
    <s v=""/>
    <x v="0"/>
    <n v="3"/>
    <m/>
    <m/>
    <m/>
    <m/>
    <m/>
    <m/>
    <m/>
    <m/>
    <m/>
    <m/>
    <m/>
    <m/>
  </r>
  <r>
    <d v="2014-05-26T00:00:00"/>
    <x v="2"/>
    <x v="29"/>
    <s v="UT06 : Coopération"/>
    <x v="4"/>
    <s v="Bureaux Coopération, 25 rue Renard"/>
    <s v="Travail de bureau"/>
    <s v="Disposition des bureau"/>
    <s v="Bureau passant avec accès à salle de formation/réunion. Cohabitation avec Service formation. Forte difficulté de concentration. Risque avéré de fatigue  psychologique. Facteur Risques Psycho Sociaux "/>
    <m/>
    <s v="NS"/>
    <m/>
    <n v="5"/>
    <n v="2"/>
    <n v="4"/>
    <s v=""/>
    <s v="J"/>
    <s v=""/>
    <x v="0"/>
    <n v="3"/>
    <s v="Organisationnel"/>
    <s v="Disposer les bureaux de façon à ne plus exposer le personnel au bruit de passage : cloison mobile, condamnation de l'entrée/sortie de porte d'accès à la salle de formation (sauf incendie)"/>
    <m/>
    <m/>
    <m/>
    <m/>
    <m/>
    <m/>
    <m/>
    <m/>
    <m/>
    <m/>
  </r>
  <r>
    <d v="2014-05-26T00:00:00"/>
    <x v="2"/>
    <x v="29"/>
    <s v="UT06 : Coopération"/>
    <x v="10"/>
    <s v="Bureaux Coopération, 25 rue Renard"/>
    <s v="Rangement d'un panier à roulette devant extincteur"/>
    <s v="Encombrement"/>
    <s v="Encombrement de l'extincteur du bureau par un panier à roulettes rangé devant. Risque complexité de l'accès à l'extincteur en cas de départ de feu"/>
    <m/>
    <s v="NS"/>
    <m/>
    <n v="5"/>
    <n v="4"/>
    <n v="1"/>
    <s v=""/>
    <s v="O"/>
    <s v=""/>
    <x v="2"/>
    <n v="2"/>
    <s v="Organisationnel"/>
    <s v="Libérer l'accès à  l'extincteur"/>
    <s v="Humain"/>
    <s v="Rappeler la consigne de non encombrement des moyens d'extinction et issues de secours"/>
    <m/>
    <m/>
    <m/>
    <m/>
    <m/>
    <m/>
    <m/>
    <m/>
  </r>
  <r>
    <d v="2014-05-26T00:00:00"/>
    <x v="2"/>
    <x v="29"/>
    <s v="UT06 : Coopération"/>
    <x v="10"/>
    <s v="Bureaux vacataire Coopération, 25 rue Renard"/>
    <s v="Travail de bureau"/>
    <s v="Passage réduit"/>
    <s v="Bureau du vacataire serré par rapport à l'armoire. Espace de passage insuffisant (&lt;80cm)"/>
    <m/>
    <s v="NS"/>
    <m/>
    <n v="1"/>
    <n v="4"/>
    <n v="1"/>
    <s v=""/>
    <s v="O"/>
    <s v=""/>
    <x v="2"/>
    <n v="2"/>
    <s v="Organisationnel"/>
    <s v="Disposer l'espace de travail permettant un passage d'au moins 80cm"/>
    <m/>
    <m/>
    <m/>
    <m/>
    <m/>
    <m/>
    <m/>
    <m/>
    <m/>
    <m/>
  </r>
  <r>
    <d v="2014-06-11T00:00:00"/>
    <x v="0"/>
    <x v="30"/>
    <s v="UT43 : Gestion des périodiques (y compris bulletinage)"/>
    <x v="7"/>
    <s v="BPI"/>
    <s v="Bulletinage journaux : approvisionnement des périodiques"/>
    <s v="Déplacements"/>
    <s v="Déplacements extérieurs BPI pour aller chercher les périodiques au 25 rue renard et au kiosque à journaux. Déplacements à pied. Présence trottoir. Traversée de rue"/>
    <m/>
    <s v="S"/>
    <m/>
    <n v="1"/>
    <n v="4"/>
    <n v="1"/>
    <s v=""/>
    <s v="O"/>
    <s v=""/>
    <x v="2"/>
    <n v="2"/>
    <m/>
    <m/>
    <m/>
    <m/>
    <m/>
    <m/>
    <m/>
    <m/>
    <m/>
    <m/>
    <m/>
    <m/>
  </r>
  <r>
    <d v="2014-06-11T00:00:00"/>
    <x v="0"/>
    <x v="30"/>
    <s v="UT43 : Gestion des périodiques (y compris bulletinage)"/>
    <x v="0"/>
    <s v="BPI"/>
    <s v="Bulletinage journaux : approvisionnement des périodiques"/>
    <s v="Manutention manuelle"/>
    <s v="Utilisation de caisses plastiques et d'un chariot métallique pour déplacer les périodiques"/>
    <s v="Plan incliné pour accéder à la salle &quot;Périodiques&quot;"/>
    <s v="S"/>
    <m/>
    <n v="1"/>
    <n v="2"/>
    <n v="1"/>
    <s v="V"/>
    <s v=""/>
    <s v=""/>
    <x v="1"/>
    <n v="4"/>
    <m/>
    <m/>
    <m/>
    <m/>
    <m/>
    <m/>
    <m/>
    <m/>
    <m/>
    <m/>
    <m/>
    <m/>
  </r>
  <r>
    <d v="2014-06-11T00:00:00"/>
    <x v="0"/>
    <x v="30"/>
    <s v="UT43 : Gestion des périodiques (y compris bulletinage)"/>
    <x v="2"/>
    <s v="BPI"/>
    <s v="Bulletinage journaux : découpe protection plastique des périodique"/>
    <s v="Cutter"/>
    <s v="Utilisation d'un cutter pour couper les films plastiques collés sur les périodiques pour les protéger. Risque coupure mains."/>
    <m/>
    <s v="A"/>
    <m/>
    <n v="2"/>
    <n v="2"/>
    <n v="2"/>
    <s v=""/>
    <s v="J"/>
    <s v=""/>
    <x v="0"/>
    <n v="3"/>
    <s v="Technique"/>
    <s v="Tester l'utilisation de cutter avec lame à bout rond évitant des coupures profondes"/>
    <m/>
    <m/>
    <m/>
    <m/>
    <m/>
    <m/>
    <m/>
    <m/>
    <m/>
    <m/>
  </r>
  <r>
    <d v="2014-06-11T00:00:00"/>
    <x v="0"/>
    <x v="30"/>
    <s v="UT43 : Gestion des périodiques (y compris bulletinage)"/>
    <x v="2"/>
    <s v="BPI"/>
    <s v="Bulletinage journaux : agrafage journaux"/>
    <s v="Agrafeuse"/>
    <s v="Utilisation d'une agrafeuse actionnée par une pédale. Risque de coincement ou piqure aux doigts. Risque majoré car l'agrafeuse ne fonctionne que sur un des deux points d'agrafage, nécessitant donc 2 manipulations plutôt qu'une."/>
    <s v="Carter amovible qui permet l'accès avec un doigt dans la partie dangereuse"/>
    <s v="NS"/>
    <m/>
    <n v="2"/>
    <n v="2"/>
    <n v="2"/>
    <s v=""/>
    <s v="J"/>
    <s v=""/>
    <x v="0"/>
    <n v="3"/>
    <s v="Technique"/>
    <s v="Agrafeuse à réparer"/>
    <s v="Humain"/>
    <s v="Afficher la consigne d'utilisation et les zones à risques"/>
    <m/>
    <m/>
    <m/>
    <m/>
    <m/>
    <m/>
    <m/>
    <m/>
  </r>
  <r>
    <d v="2014-06-11T00:00:00"/>
    <x v="0"/>
    <x v="30"/>
    <s v="UT43 : Gestion des périodiques (y compris bulletinage)"/>
    <x v="1"/>
    <s v="BPI"/>
    <s v="Bulletinage : circulation dans les étages"/>
    <s v="Déplacement à pied"/>
    <s v="Déplacement dans les étages de la BPI. Risque de chute de plain pied"/>
    <s v="Escalator_x000a_Ascenseur"/>
    <s v="S"/>
    <m/>
    <n v="2"/>
    <n v="2"/>
    <n v="1"/>
    <s v="V"/>
    <s v=""/>
    <s v=""/>
    <x v="1"/>
    <n v="4"/>
    <m/>
    <m/>
    <m/>
    <m/>
    <m/>
    <m/>
    <m/>
    <m/>
    <m/>
    <m/>
    <m/>
    <m/>
  </r>
  <r>
    <d v="2014-06-11T00:00:00"/>
    <x v="0"/>
    <x v="30"/>
    <s v="UT43 : Gestion des périodiques (y compris bulletinage)"/>
    <x v="5"/>
    <s v="Plateau du Centre"/>
    <s v="Travail sur écran"/>
    <s v="Ordinateur"/>
    <s v="Travail sur écran impliquant une posture fixe. Risque  Troubles Musculo Squeletiques"/>
    <s v="- Ecran plats_x000a_- Repose pieds à disposition_x000a_- Coussins repose poignet clavier et souris à disposition_x000a_- Fauteuil de bureau 5 roulettes avec dossier réglable et accoudoirs à disposition_x000a_- Formation gestes et postures à disposition "/>
    <s v="S"/>
    <m/>
    <n v="1"/>
    <n v="3"/>
    <n v="2"/>
    <s v=""/>
    <s v="J"/>
    <s v=""/>
    <x v="0"/>
    <n v="3"/>
    <m/>
    <m/>
    <m/>
    <m/>
    <m/>
    <m/>
    <m/>
    <m/>
    <m/>
    <m/>
    <m/>
    <m/>
  </r>
  <r>
    <d v="2014-06-11T00:00:00"/>
    <x v="0"/>
    <x v="30"/>
    <s v="UT43 : Gestion des périodiques (y compris bulletinage)"/>
    <x v="2"/>
    <s v="BPI"/>
    <s v="Périodique : découpage signalétique"/>
    <s v="Cutter"/>
    <s v="Découpe des signalétiques des casiers de périodiques (feuilles papier et plastiques). Risque coupures aux mains."/>
    <m/>
    <s v="A"/>
    <m/>
    <n v="3"/>
    <n v="2"/>
    <n v="1"/>
    <s v="V"/>
    <s v=""/>
    <s v=""/>
    <x v="1"/>
    <n v="4"/>
    <s v="Organisationnel"/>
    <s v="Favoriser l'utilisation du massicot "/>
    <m/>
    <m/>
    <m/>
    <m/>
    <m/>
    <m/>
    <m/>
    <m/>
    <m/>
    <m/>
  </r>
  <r>
    <d v="2014-06-11T00:00:00"/>
    <x v="0"/>
    <x v="30"/>
    <s v="UT43 : Gestion des périodiques (y compris bulletinage)"/>
    <x v="0"/>
    <s v="BPI"/>
    <s v="Périodique : désherbage"/>
    <s v="Livre"/>
    <s v="Retrait des livres/collections du Service Public. Manutention manuelle des livres. Risque Troubles Musculo Squeletiques membres supérieures"/>
    <s v="Autonomie dans le poste de travail"/>
    <s v="S"/>
    <m/>
    <n v="3"/>
    <n v="3"/>
    <n v="1"/>
    <s v="V"/>
    <s v=""/>
    <s v=""/>
    <x v="1"/>
    <n v="4"/>
    <s v="Humain"/>
    <s v="Formation PRAP/Gestes et postures"/>
    <m/>
    <m/>
    <m/>
    <m/>
    <m/>
    <m/>
    <m/>
    <m/>
    <m/>
    <m/>
  </r>
  <r>
    <d v="2014-06-11T00:00:00"/>
    <x v="0"/>
    <x v="30"/>
    <s v="UT43 : Gestion des périodiques (y compris bulletinage)"/>
    <x v="0"/>
    <s v="BPI"/>
    <s v="Périodique : préparation des trains de reliures"/>
    <s v="Caisses reliures"/>
    <s v="Manutention des caisses plastiques de reliures. Chariots à roulettes"/>
    <m/>
    <s v="S"/>
    <m/>
    <n v="3"/>
    <n v="2"/>
    <n v="1"/>
    <s v="V"/>
    <s v=""/>
    <s v=""/>
    <x v="1"/>
    <n v="4"/>
    <m/>
    <m/>
    <m/>
    <m/>
    <m/>
    <m/>
    <m/>
    <m/>
    <m/>
    <m/>
    <m/>
    <m/>
  </r>
  <r>
    <d v="2014-06-11T00:00:00"/>
    <x v="0"/>
    <x v="30"/>
    <s v="UT43 : Gestion des périodiques (y compris bulletinage)"/>
    <x v="0"/>
    <s v="BPI"/>
    <s v="Périodique : déplacement de casiers "/>
    <s v="Poids casier"/>
    <s v="Déplacement des périodiques lors de réorganisation des mises à disposition du public. Déplacement du casier plein plutôt que des périodiques à l'intérieur. Risque blessure au dos"/>
    <m/>
    <s v="A"/>
    <m/>
    <n v="3"/>
    <n v="3"/>
    <n v="2"/>
    <s v=""/>
    <s v="J"/>
    <s v=""/>
    <x v="0"/>
    <n v="3"/>
    <s v="Humain"/>
    <s v="Interdire le déplacement de casier rempli seul"/>
    <s v="Organisationnel"/>
    <s v="Recourir à l'aide du service Equipement Bâtiment lors d'opérations de réorganisation"/>
    <m/>
    <m/>
    <m/>
    <m/>
    <m/>
    <m/>
    <m/>
    <m/>
  </r>
  <r>
    <d v="2014-06-11T00:00:00"/>
    <x v="5"/>
    <x v="31"/>
    <s v="UT13 : Actualité"/>
    <x v="4"/>
    <s v="BPI"/>
    <s v="Actualité : travail quotidien"/>
    <s v="Travaille seul"/>
    <s v="Après modification de l'organisation du service,  il est composé d'un collaborateur. Sentiment d'isolement par rapport aux autres collaborateurs. Bureau dans une alvéole  avec peu d'interaction avec autres collaborateurs. Risque de sentiment d'isolement. Manque de soutien sociale. Facteur Risques Psycho Sociaux "/>
    <s v="- Information descendante directement de la Direction_x000a_- Assiste à des réunions d'information_x000a_- Armoire déplacée dans 'alvéole pour permettre le visu avec autres personnes"/>
    <s v="A"/>
    <m/>
    <n v="1"/>
    <n v="2"/>
    <n v="3"/>
    <s v=""/>
    <s v="J"/>
    <s v=""/>
    <x v="0"/>
    <n v="3"/>
    <s v="Organisationnel"/>
    <s v="Structurer l'activité du poste pour permettre l'intégration dans un collectif de travail"/>
    <m/>
    <m/>
    <m/>
    <m/>
    <m/>
    <m/>
    <m/>
    <m/>
    <m/>
    <m/>
  </r>
  <r>
    <d v="2014-06-11T00:00:00"/>
    <x v="5"/>
    <x v="31"/>
    <s v="UT13 : Actualité"/>
    <x v="4"/>
    <s v="BPI"/>
    <s v="Actualité : Travail quotidien "/>
    <s v="Charge d'activité"/>
    <s v="Après modification de l'organisation du service,  travail réalisé par un seul collaborateur. Risque de surcharge. Fatigue physique. Facteur Risques Psycho Sociaux "/>
    <m/>
    <s v="A"/>
    <m/>
    <n v="1"/>
    <n v="2"/>
    <n v="2"/>
    <s v=""/>
    <s v="J"/>
    <s v=""/>
    <x v="0"/>
    <n v="3"/>
    <s v="Organisationnel"/>
    <s v="Identifier si adéquation entre charge de travail et main d'œuvre"/>
    <m/>
    <m/>
    <m/>
    <m/>
    <m/>
    <m/>
    <m/>
    <m/>
    <m/>
    <m/>
  </r>
  <r>
    <d v="2014-06-11T00:00:00"/>
    <x v="5"/>
    <x v="31"/>
    <s v="UT13 : Actualité"/>
    <x v="0"/>
    <s v="BPI"/>
    <s v="Actualité : désherbage"/>
    <s v="Livre"/>
    <s v="Retrait des livres/collections du Service Public. Manutention manuelle des livres. Risque Troubles Musculo Squeletiques membres supérieures"/>
    <s v="Autonomie dans le poste de travail"/>
    <s v="S"/>
    <m/>
    <n v="1"/>
    <n v="3"/>
    <n v="1"/>
    <s v="V"/>
    <s v=""/>
    <s v=""/>
    <x v="1"/>
    <n v="4"/>
    <s v="Humain"/>
    <s v="Formation PRAP/Gestes et postures"/>
    <m/>
    <m/>
    <m/>
    <m/>
    <m/>
    <m/>
    <m/>
    <m/>
    <m/>
    <m/>
  </r>
  <r>
    <d v="2014-06-11T00:00:00"/>
    <x v="5"/>
    <x v="31"/>
    <s v="UT13 : Actualité"/>
    <x v="5"/>
    <s v="Plateau du Centre"/>
    <s v="Travail sur écran"/>
    <s v="Ordinateur"/>
    <s v="Travail sur écran impliquant une posture fixe.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1"/>
    <n v="3"/>
    <n v="2"/>
    <s v=""/>
    <s v="J"/>
    <s v=""/>
    <x v="0"/>
    <n v="3"/>
    <m/>
    <m/>
    <m/>
    <m/>
    <m/>
    <m/>
    <m/>
    <m/>
    <m/>
    <m/>
    <m/>
    <m/>
  </r>
  <r>
    <d v="2014-06-11T00:00:00"/>
    <x v="4"/>
    <x v="32"/>
    <s v="UT32 : Programmation culturelle"/>
    <x v="3"/>
    <s v="BPI"/>
    <s v="Déplacement dans le bureau"/>
    <s v="Stockage en hauteur"/>
    <s v="Stockage de matériels et cartons au dessus des armoires. Risque de chute d'objet"/>
    <m/>
    <s v="A"/>
    <m/>
    <n v="1"/>
    <n v="1"/>
    <n v="1"/>
    <s v="V"/>
    <s v=""/>
    <s v=""/>
    <x v="1"/>
    <n v="4"/>
    <s v="Organisationnel"/>
    <s v="Débarrasser les dessus d'armoires"/>
    <m/>
    <m/>
    <m/>
    <m/>
    <m/>
    <m/>
    <m/>
    <m/>
    <m/>
    <m/>
  </r>
  <r>
    <d v="2014-06-11T00:00:00"/>
    <x v="4"/>
    <x v="32"/>
    <s v="UT32 : Programmation culturelle"/>
    <x v="4"/>
    <s v="BPI"/>
    <s v="Travail quotidien"/>
    <s v="Espaces Sp"/>
    <s v="Espace limité pour les expositions en SP. Non adéquation avec les objectifs fixés. Complexité dans l'organisation au quotidien. Facteur Risques Psycho Sociaux "/>
    <m/>
    <s v="A"/>
    <m/>
    <n v="1"/>
    <n v="1"/>
    <n v="3"/>
    <s v="V"/>
    <s v=""/>
    <s v=""/>
    <x v="1"/>
    <n v="4"/>
    <s v="Organisationnel"/>
    <s v="Définir des axes stratégiques concernant le développement de l'espace Nouvelle Génération "/>
    <s v="Organisationnel"/>
    <s v="Accentuer la lisibilité de ces axes stratégiques vis-à-vis du service."/>
    <m/>
    <m/>
    <m/>
    <m/>
    <m/>
    <m/>
    <m/>
    <m/>
  </r>
  <r>
    <d v="2014-06-11T00:00:00"/>
    <x v="4"/>
    <x v="32"/>
    <s v="UT32 : Programmation culturelle"/>
    <x v="5"/>
    <s v="Bureau"/>
    <s v="Travail de bureau"/>
    <s v="Ordinateur"/>
    <s v="Travail sur écran impliquant une posture fixe pendant 90%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1"/>
    <n v="3"/>
    <n v="2"/>
    <s v=""/>
    <s v="J"/>
    <s v=""/>
    <x v="0"/>
    <n v="3"/>
    <m/>
    <m/>
    <m/>
    <m/>
    <m/>
    <m/>
    <m/>
    <m/>
    <m/>
    <m/>
    <m/>
    <m/>
  </r>
  <r>
    <d v="2014-06-11T00:00:00"/>
    <x v="4"/>
    <x v="32"/>
    <s v="UT32 : Programmation culturelle"/>
    <x v="0"/>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1"/>
    <n v="1"/>
    <n v="1"/>
    <s v="V"/>
    <s v=""/>
    <s v=""/>
    <x v="1"/>
    <n v="4"/>
    <m/>
    <m/>
    <m/>
    <m/>
    <m/>
    <m/>
    <m/>
    <m/>
    <m/>
    <m/>
    <m/>
    <m/>
  </r>
  <r>
    <d v="2014-06-11T00:00:00"/>
    <x v="4"/>
    <x v="32"/>
    <s v="UT32 : Programmation culturelle"/>
    <x v="15"/>
    <s v="BPI, espace jeux multimédia"/>
    <s v="Dépannage"/>
    <s v="Electricité"/>
    <s v="Réarmement disjoncteur du local derrière l'espace jeux multimédia de la bibliothèque. Risque d'électrisation/électrocution brulure en cas de mauvais état de matériel"/>
    <m/>
    <s v="NS"/>
    <m/>
    <n v="1"/>
    <n v="4"/>
    <n v="1"/>
    <s v=""/>
    <s v="O"/>
    <s v=""/>
    <x v="2"/>
    <n v="2"/>
    <s v="Technique"/>
    <s v="Plastronner complètement l'armoire électrique"/>
    <s v="Organisationnel"/>
    <s v="Interdire le réarmement par une personne non habilitée électrique"/>
    <m/>
    <m/>
    <m/>
    <m/>
    <m/>
    <m/>
    <m/>
    <m/>
  </r>
  <r>
    <d v="2014-06-11T00:00:00"/>
    <x v="4"/>
    <x v="32"/>
    <s v="UT33 : Acquisition médiation"/>
    <x v="11"/>
    <s v="Bureau"/>
    <s v="Test jeux"/>
    <s v="Jeux sur tv"/>
    <s v="Test des jeux mis à disposition du public. Test en dehors des horaires de travail. Risque fatigue."/>
    <s v="Bien perçu par l'agent_x000a_Autonomie dans l'activité"/>
    <s v="S"/>
    <m/>
    <n v="1"/>
    <n v="1"/>
    <n v="1"/>
    <s v="V"/>
    <s v=""/>
    <s v=""/>
    <x v="1"/>
    <n v="4"/>
    <m/>
    <m/>
    <m/>
    <m/>
    <m/>
    <m/>
    <m/>
    <m/>
    <m/>
    <m/>
    <m/>
    <m/>
  </r>
  <r>
    <d v="2014-06-11T00:00:00"/>
    <x v="4"/>
    <x v="32"/>
    <s v="UT33 : Acquisition médiation"/>
    <x v="3"/>
    <s v="BPI"/>
    <s v="Déplacement dans le bureau"/>
    <s v="Stockage en hauteur"/>
    <s v="Stockage matériels et cartons au dessus des armoires. Risque de chute d'objet"/>
    <m/>
    <s v="A"/>
    <m/>
    <n v="4"/>
    <n v="1"/>
    <n v="1"/>
    <s v="V"/>
    <s v=""/>
    <s v=""/>
    <x v="1"/>
    <n v="4"/>
    <s v="Organisationnel"/>
    <s v="Débarrasser les dessus d'armoires"/>
    <m/>
    <m/>
    <m/>
    <m/>
    <m/>
    <m/>
    <m/>
    <m/>
    <m/>
    <m/>
  </r>
  <r>
    <d v="2014-06-11T00:00:00"/>
    <x v="4"/>
    <x v="32"/>
    <s v="UT33 : Acquisition médiation"/>
    <x v="4"/>
    <s v="BPI"/>
    <s v="Travail quotidien"/>
    <s v="Espaces Sp"/>
    <s v="Espace limité pour les expositions au SP. Non adéquation avec les objectifs fixés. Complexité dans l'organisation au quotidien. Facteur Risques Psycho Sociaux "/>
    <m/>
    <s v="A"/>
    <m/>
    <n v="4"/>
    <n v="1"/>
    <n v="3"/>
    <s v="V"/>
    <s v=""/>
    <s v=""/>
    <x v="1"/>
    <n v="4"/>
    <s v="Organisationnel"/>
    <s v="Définir des axes stratégiques concernant le développement de l'espace Nouvelle Génération "/>
    <s v="Organisationnel"/>
    <s v="Accentuer la lisibilité de ces axes stratégiques vis-à-vis du service."/>
    <m/>
    <m/>
    <m/>
    <m/>
    <m/>
    <m/>
    <m/>
    <m/>
  </r>
  <r>
    <d v="2014-06-11T00:00:00"/>
    <x v="4"/>
    <x v="32"/>
    <s v="UT33 : Acquisition médiation"/>
    <x v="5"/>
    <s v="Bureau"/>
    <s v="Travail de bureau"/>
    <s v="Ordinateur"/>
    <s v="Travail sur écran impliquant une posture fixe pendant 90%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4"/>
    <n v="3"/>
    <n v="2"/>
    <s v=""/>
    <s v="J"/>
    <s v=""/>
    <x v="0"/>
    <n v="3"/>
    <m/>
    <m/>
    <m/>
    <m/>
    <m/>
    <m/>
    <m/>
    <m/>
    <m/>
    <m/>
    <m/>
    <m/>
  </r>
  <r>
    <d v="2014-06-11T00:00:00"/>
    <x v="4"/>
    <x v="32"/>
    <s v="UT33 : Acquisition médiation"/>
    <x v="0"/>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4"/>
    <n v="1"/>
    <n v="1"/>
    <s v="V"/>
    <s v=""/>
    <s v=""/>
    <x v="1"/>
    <n v="4"/>
    <m/>
    <m/>
    <m/>
    <m/>
    <m/>
    <m/>
    <m/>
    <m/>
    <m/>
    <m/>
    <m/>
    <m/>
  </r>
  <r>
    <d v="2014-06-11T00:00:00"/>
    <x v="4"/>
    <x v="32"/>
    <s v="UT33 : Acquisition médiation"/>
    <x v="15"/>
    <s v="BPI, espace jeux multimédia"/>
    <s v="Dépannage"/>
    <s v="Electricité"/>
    <s v="Réarmement disjoncteur du local derrière l'espace jeux multimédia de la bibliothèque. Risque d'électrisation/électrocution brulure en cas de mauvais état du matériels"/>
    <m/>
    <s v="NS"/>
    <m/>
    <n v="4"/>
    <n v="4"/>
    <n v="1"/>
    <s v=""/>
    <s v="O"/>
    <s v=""/>
    <x v="2"/>
    <n v="2"/>
    <s v="Technique"/>
    <s v="Plastronner complètement l'armoire électrique"/>
    <s v="Organisationnel"/>
    <s v="Interdire le réarmement par une personne non habilitée électrique"/>
    <m/>
    <m/>
    <m/>
    <m/>
    <m/>
    <m/>
    <m/>
    <m/>
  </r>
  <r>
    <d v="2014-06-11T00:00:00"/>
    <x v="3"/>
    <x v="33"/>
    <s v="UT24 : Acquisition médiation"/>
    <x v="5"/>
    <s v="Bureaux  Plateau Centre Pompidou"/>
    <s v="Travail de bureau"/>
    <s v="Ordinateur"/>
    <s v="Travail sur écran impliquant une posture fixe pendant plusieurs heures.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7"/>
    <n v="3"/>
    <n v="2"/>
    <s v=""/>
    <s v="J"/>
    <s v=""/>
    <x v="0"/>
    <n v="3"/>
    <m/>
    <m/>
    <m/>
    <m/>
    <m/>
    <m/>
    <m/>
    <m/>
    <m/>
    <m/>
    <m/>
    <m/>
  </r>
  <r>
    <d v="2014-06-11T00:00:00"/>
    <x v="3"/>
    <x v="33"/>
    <s v="UT24 : Acquisition médiation"/>
    <x v="4"/>
    <s v="Bureaux  Plateau Centre Pompidou"/>
    <s v="Travail de bureau"/>
    <s v="Conflit de valeurs"/>
    <s v="Vision négative BPI : moquette, matériel…Conflit de valeur avec visions personnelles dans le service. Facteur Risques Psycho Sociaux "/>
    <m/>
    <s v="A"/>
    <m/>
    <n v="7"/>
    <n v="1"/>
    <n v="1"/>
    <s v="V"/>
    <s v=""/>
    <s v=""/>
    <x v="1"/>
    <n v="4"/>
    <m/>
    <m/>
    <m/>
    <m/>
    <m/>
    <m/>
    <m/>
    <m/>
    <m/>
    <m/>
    <m/>
    <m/>
  </r>
  <r>
    <d v="2014-06-11T00:00:00"/>
    <x v="8"/>
    <x v="34"/>
    <s v="UT01 : Direction"/>
    <x v="4"/>
    <s v="BPI"/>
    <s v="Management"/>
    <s v="Conflit"/>
    <s v="Violence verbale, agressivité des collaborateurs lorsqu'ils expriment leurs propos. Personnel non sanctionné. Manque de soutien hiérarchique dans la prise de sanction. Facteur Risques Psycho Sociaux "/>
    <m/>
    <s v="NS"/>
    <m/>
    <n v="12"/>
    <n v="2"/>
    <n v="3"/>
    <s v=""/>
    <s v="J"/>
    <s v=""/>
    <x v="0"/>
    <n v="3"/>
    <s v="Organisationnel"/>
    <s v="Définir une procédure de réaction en cas de manquement d'un collaborateur hors  procédure administrative disciplinaire (permettant plus d'autonomie aux cadres de la BPI)"/>
    <s v="Organisationnel"/>
    <s v="Replacer le cadre et la chaine hiérarchique au centre du dispositif de conformité aux règles de fonctionnement de la BPI. L'encadrement doit représenter l'autorité"/>
    <s v="Humain"/>
    <s v="Former le management et les cadres intermédiaires aux procédures de gestion de personnel (en cas de manquement)"/>
    <m/>
    <m/>
    <m/>
    <m/>
    <m/>
    <m/>
  </r>
  <r>
    <d v="2014-06-11T00:00:00"/>
    <x v="8"/>
    <x v="34"/>
    <s v="UT01 : Direction"/>
    <x v="4"/>
    <s v="BPI"/>
    <s v="Management"/>
    <s v="Non respect des strates hiérarchiques"/>
    <s v="Décisions prisent par la Direction en rapport direct avec  des collaborateurs sans consultation du responsable Hiérarchique.  Manque de soutien hiérarchique. Facteur Risques Psycho Sociaux "/>
    <m/>
    <s v="NS"/>
    <m/>
    <n v="12"/>
    <n v="2"/>
    <n v="3"/>
    <s v=""/>
    <s v="J"/>
    <s v=""/>
    <x v="0"/>
    <n v="3"/>
    <s v="Organisationnel"/>
    <s v="Nécessité de renforcer la concertation au niveau de l'encadrement"/>
    <s v="Organisationnel"/>
    <s v="Revoir et réaffirmer les procédures en place"/>
    <m/>
    <m/>
    <m/>
    <m/>
    <m/>
    <m/>
    <m/>
    <m/>
  </r>
  <r>
    <d v="2014-06-11T00:00:00"/>
    <x v="0"/>
    <x v="35"/>
    <s v="UT45 : Gestion et maintenance des équipements"/>
    <x v="4"/>
    <s v="Bureaux  Plateau Centre Pompidou"/>
    <s v="Management"/>
    <s v="Charge d'activité"/>
    <s v="Le profil d'Adjoint au Responsable de Service n'existe plus. Plus de délégation officielle concernant les réunions. Risque de surcharge d'activité. Facteur Risques Psycho Sociaux "/>
    <s v="-fonction de &quot;bras droit&quot; officieuse"/>
    <s v="A"/>
    <m/>
    <n v="1"/>
    <n v="1"/>
    <n v="2"/>
    <s v="V"/>
    <s v=""/>
    <s v=""/>
    <x v="1"/>
    <n v="4"/>
    <s v="Humain"/>
    <s v="Faire un rappel de la possibilité de déléguer à une personne le fait d'assister aux réunions à la place d'un Chef de Service"/>
    <m/>
    <m/>
    <m/>
    <m/>
    <m/>
    <m/>
    <m/>
    <m/>
    <m/>
    <m/>
  </r>
  <r>
    <d v="2014-06-11T00:00:00"/>
    <x v="0"/>
    <x v="35"/>
    <s v="UT45 : Gestion et maintenance des équipements"/>
    <x v="7"/>
    <s v="Extérieur"/>
    <s v="Courses/livraisons"/>
    <s v="Déplacements"/>
    <s v="Utilisation de Véhicules Utilitaires Légers pour approvisionner du matériel ou fournitures, transporter du matériel entre le Centre Pompidou et le 25 rue Renard. Déplacements en Région Parisienne. Déplacements en France ou pays limitrophes 2 x/an. Risque routier"/>
    <s v="- VUL_x000a_- Permis de conduire_x000a_- Ordre de mission (fiche rose)"/>
    <s v="A"/>
    <m/>
    <n v="7"/>
    <n v="4"/>
    <n v="1"/>
    <s v=""/>
    <s v="O"/>
    <s v=""/>
    <x v="2"/>
    <n v="2"/>
    <s v="Organisationnel"/>
    <s v="Contrôler périodiquement la détention du permis de conduire des agents qui conduisent les VUL"/>
    <m/>
    <m/>
    <m/>
    <m/>
    <m/>
    <m/>
    <m/>
    <m/>
    <m/>
    <m/>
  </r>
  <r>
    <d v="2014-06-11T00:00:00"/>
    <x v="0"/>
    <x v="35"/>
    <s v="UT45 : Gestion et maintenance des équipements"/>
    <x v="0"/>
    <s v="BPI"/>
    <s v="Manipulation de mobilier"/>
    <s v="Mobilier"/>
    <s v="Déplacement / déménagement / installation de mobilier dans les bureaux. Manipulation de mobilier de toutes sortes."/>
    <s v="matériel de déménagement disponible dans le service"/>
    <s v="A"/>
    <m/>
    <n v="7"/>
    <n v="3"/>
    <n v="2"/>
    <s v=""/>
    <s v="J"/>
    <s v=""/>
    <x v="0"/>
    <n v="3"/>
    <s v="Humain"/>
    <s v="Former le personnel aux techniques de port de charges inertes"/>
    <s v="Technique"/>
    <s v="Doter le personnel de chaussures de sécurité et afficher la consigne d'obligation de les  porter lors des phases de manutention"/>
    <m/>
    <m/>
    <m/>
    <m/>
    <m/>
    <m/>
    <m/>
    <m/>
  </r>
  <r>
    <d v="2014-06-11T00:00:00"/>
    <x v="0"/>
    <x v="35"/>
    <s v="UT45 : Gestion et maintenance des équipements"/>
    <x v="2"/>
    <s v="BPI"/>
    <s v="Utilisation matériel portatif électrique ou à batterie"/>
    <s v="Blessure membres supérieurs/yeux"/>
    <s v="Utilisation perceuse portative, pistolet à colle, scie sauteuse, disqueuse d'angle, ponceuse vibrante. Risque blessure membres supérieures/yeux/ inhalation de poussières de bois"/>
    <s v="- Permis de feu pour les travaux par point chaud ou générant de la poussière_x000a_- Gants cuir_x000a_- Lunettes de protection_x000a_- Perceuse branchée sur aspirateur"/>
    <s v="NS"/>
    <m/>
    <n v="3"/>
    <n v="3"/>
    <n v="2"/>
    <s v=""/>
    <s v="J"/>
    <s v=""/>
    <x v="0"/>
    <n v="3"/>
    <s v="Organisationnel"/>
    <s v="Etablir des consignes de sécurité pour l'utilisation de chaque matériel en définissant quels EPI doivent être portés"/>
    <s v="Humain"/>
    <s v="Rappeler la procédure d'établissement de permis de feu"/>
    <s v="Technique"/>
    <s v="Doter le personnel de masques FFP2 (si aspiration à la source non disponible) et bouchons d'oreilles pour le travail du bois (scie sauteuse, ponceuse)"/>
    <m/>
    <m/>
    <m/>
    <m/>
    <m/>
    <m/>
  </r>
  <r>
    <d v="2014-06-11T00:00:00"/>
    <x v="0"/>
    <x v="35"/>
    <s v="UT45 : Gestion et maintenance des équipements"/>
    <x v="2"/>
    <s v="BPI"/>
    <s v="Utilisation d'outillage à main"/>
    <s v="Outillage"/>
    <s v="Utilisation d'outillage à main : marteau, tournevis, coupe-boulon… Risque blessure aux mains"/>
    <m/>
    <s v="A"/>
    <m/>
    <n v="7"/>
    <n v="1"/>
    <n v="2"/>
    <s v="V"/>
    <s v=""/>
    <s v=""/>
    <x v="1"/>
    <n v="4"/>
    <s v="Organisationnel"/>
    <s v="Etablir des consignes de sécurité pour l'utilisation de chaque matériel en définissant quels EPI doivent être portés"/>
    <m/>
    <m/>
    <m/>
    <m/>
    <m/>
    <m/>
    <m/>
    <m/>
    <m/>
    <m/>
  </r>
  <r>
    <d v="2014-06-11T00:00:00"/>
    <x v="0"/>
    <x v="35"/>
    <s v="UT45 : Gestion et maintenance des équipements"/>
    <x v="3"/>
    <s v="Local fournitures + Réserve/atelier "/>
    <s v="Stockage"/>
    <s v="Chute d'objets"/>
    <s v="Stockage d'objet au dessus des armoires étagères, cartons ou matériel empilés ou pendus sur rail électrique. Risque chute d'objet"/>
    <m/>
    <s v="NS"/>
    <m/>
    <n v="7"/>
    <n v="2"/>
    <n v="1"/>
    <s v="V"/>
    <s v=""/>
    <s v=""/>
    <x v="1"/>
    <n v="4"/>
    <s v="Organisationnel"/>
    <s v="Débarrasser les dessus d'armoires ainsi que les tabourets pendus aux rails électriques"/>
    <m/>
    <m/>
    <m/>
    <m/>
    <m/>
    <m/>
    <m/>
    <m/>
    <m/>
    <m/>
  </r>
  <r>
    <d v="2014-06-11T00:00:00"/>
    <x v="0"/>
    <x v="35"/>
    <s v="UT45 : Gestion et maintenance des équipements"/>
    <x v="12"/>
    <s v="BPI"/>
    <s v="Stockage/utilisation produits chimique"/>
    <s v="Produits"/>
    <s v="Utilisation et stockage de produits chimiques. (sprays nettoyant, nettoyant à vitre)"/>
    <m/>
    <s v="A"/>
    <m/>
    <n v="7"/>
    <n v="3"/>
    <n v="1"/>
    <s v="V"/>
    <s v=""/>
    <s v=""/>
    <x v="1"/>
    <n v="4"/>
    <s v="Humain"/>
    <s v="Rappeler la procédure d'introduction de produits au sein de la BPI"/>
    <s v="Organisationnel"/>
    <s v="Récupérer la Fiches de Données de Sécurité du produit"/>
    <s v="Humain"/>
    <m/>
    <m/>
    <m/>
    <m/>
    <m/>
    <m/>
    <m/>
  </r>
  <r>
    <d v="2014-06-11T00:00:00"/>
    <x v="0"/>
    <x v="35"/>
    <s v="UT45 : Gestion et maintenance des équipements"/>
    <x v="1"/>
    <s v="BPI"/>
    <s v="Utilisation escabeaux"/>
    <s v="Hauteur "/>
    <s v="Utilisation d'escabeau (7 marches) ou échelle pour accéder à des horloges ou autres éléments en hauteur. Risque de chute de hauteur"/>
    <m/>
    <s v="A"/>
    <m/>
    <n v="7"/>
    <n v="4"/>
    <n v="1"/>
    <s v=""/>
    <s v="O"/>
    <s v=""/>
    <x v="2"/>
    <n v="2"/>
    <s v="Humain"/>
    <s v="Rappeler que l'escabeau : n'est pas un poste de travail"/>
    <s v="Humain"/>
    <s v="Etablir une consigne : échelle, usage uniquement à 2"/>
    <m/>
    <m/>
    <m/>
    <m/>
    <m/>
    <m/>
    <m/>
    <m/>
  </r>
  <r>
    <d v="2014-06-11T00:00:00"/>
    <x v="0"/>
    <x v="35"/>
    <s v="UT45 : Gestion et maintenance des équipements"/>
    <x v="0"/>
    <s v="BPI"/>
    <s v="Manipulation des conteneurs à poubelles (livres désherbés)"/>
    <s v="Poids des conteneurs"/>
    <s v="3 Bacs poubelles d'environ 800L remplis de livres à manœuvrer pour les emmener jusqu'au compacteur au sol. Risque blessure au dos lors de la manipulation"/>
    <s v="- Bacs sur roulettes_x000a_- travail à 2_x000a_- ascenseur/monte charge"/>
    <s v="S"/>
    <m/>
    <n v="7"/>
    <n v="2"/>
    <n v="1"/>
    <s v="V"/>
    <s v=""/>
    <s v=""/>
    <x v="1"/>
    <n v="4"/>
    <m/>
    <m/>
    <m/>
    <m/>
    <m/>
    <m/>
    <m/>
    <m/>
    <m/>
    <m/>
    <m/>
    <m/>
  </r>
  <r>
    <d v="2014-06-11T00:00:00"/>
    <x v="0"/>
    <x v="35"/>
    <s v="UT45 : Gestion et maintenance des équipements"/>
    <x v="0"/>
    <s v="BPI"/>
    <s v="Aménagement BPI salle exposition"/>
    <s v="Mobilier"/>
    <s v="Déplacement/manœuvre du mobilier pour préparer les espaces d'expositions/manifestations. Déplacement des chaises et tables. Chaises sans poignée pour manipulation (env. 8kg/chaise) . Les tables sont démontées avant manipulation."/>
    <m/>
    <s v="A"/>
    <m/>
    <n v="7"/>
    <n v="3"/>
    <n v="2"/>
    <s v=""/>
    <s v="J"/>
    <s v=""/>
    <x v="0"/>
    <n v="3"/>
    <s v="Organisationnel"/>
    <s v="Lors du renouvellement du mobilier, prévoir du matériel plus léger et facile à déplacer (chaise avec poignée…)"/>
    <m/>
    <m/>
    <m/>
    <m/>
    <m/>
    <m/>
    <m/>
    <m/>
    <m/>
    <m/>
  </r>
  <r>
    <d v="2014-06-11T00:00:00"/>
    <x v="0"/>
    <x v="35"/>
    <s v="UT45 : Gestion et maintenance des équipements"/>
    <x v="15"/>
    <s v="BPI"/>
    <s v="Changement d'ampoule de lampe de bureau"/>
    <s v="Electrique"/>
    <s v="Risque électrique en cas de matériel en mauvais état ou non respect des consignes de sécurité"/>
    <m/>
    <s v="NS"/>
    <m/>
    <n v="7"/>
    <n v="4"/>
    <n v="1"/>
    <s v=""/>
    <s v="O"/>
    <s v=""/>
    <x v="2"/>
    <n v="2"/>
    <s v="Organisationnel"/>
    <s v="Etablir une consigne : &quot;intervention obligatoire uniquement sur du matériel débranché et visuellement non détérioré"/>
    <m/>
    <m/>
    <m/>
    <m/>
    <m/>
    <m/>
    <m/>
    <m/>
    <m/>
    <m/>
  </r>
  <r>
    <d v="2014-06-11T00:00:00"/>
    <x v="0"/>
    <x v="35"/>
    <s v="UT45 : Gestion et maintenance des équipements"/>
    <x v="1"/>
    <s v="BPI, Réserve équipement"/>
    <s v="Déplacement dans la réserve équipement"/>
    <s v="Encombrement"/>
    <s v="Local encombré. Stockage de matériel. Risque de chute de plain pied."/>
    <m/>
    <s v="A"/>
    <m/>
    <n v="7"/>
    <n v="2"/>
    <n v="1"/>
    <s v="V"/>
    <s v=""/>
    <s v=""/>
    <x v="1"/>
    <n v="4"/>
    <s v="Organisationnel"/>
    <s v="Ranger le local"/>
    <m/>
    <m/>
    <m/>
    <m/>
    <m/>
    <m/>
    <m/>
    <m/>
    <m/>
    <m/>
  </r>
  <r>
    <d v="2014-06-11T00:00:00"/>
    <x v="0"/>
    <x v="35"/>
    <s v="UT45 : Gestion et maintenance des équipements"/>
    <x v="20"/>
    <s v="BPI, Réserve équipement"/>
    <s v="Repas dans le local"/>
    <s v="Contamination"/>
    <s v="Prise des repas dans la réserve (sur établis, à coté du matériel)"/>
    <m/>
    <s v="NS"/>
    <m/>
    <n v="7"/>
    <n v="2"/>
    <n v="1"/>
    <s v="V"/>
    <s v=""/>
    <s v=""/>
    <x v="1"/>
    <n v="4"/>
    <s v="Humain"/>
    <s v="Rappeler l'interdiction de déjeuner sur le poste de travail"/>
    <m/>
    <m/>
    <m/>
    <m/>
    <m/>
    <m/>
    <m/>
    <m/>
    <m/>
    <m/>
  </r>
  <r>
    <d v="2014-06-11T00:00:00"/>
    <x v="0"/>
    <x v="35"/>
    <s v="UT45 : Gestion et maintenance des équipements"/>
    <x v="2"/>
    <s v="BPI"/>
    <s v="Nettoyage chaise"/>
    <s v="Nettoyeur vapeur"/>
    <s v="Utilisation d'un nettoyeur vapeur pour le lavage des chaises SP. Risque brulure. Utilisation très peu fréquente (moins d'une fois / an)"/>
    <m/>
    <s v="A"/>
    <m/>
    <n v="7"/>
    <n v="2"/>
    <n v="1"/>
    <s v="V"/>
    <s v=""/>
    <s v=""/>
    <x v="1"/>
    <n v="4"/>
    <s v="Organisationnel"/>
    <s v="Définir une consigne pour l'utilisation du nettoyeur vapeur"/>
    <m/>
    <m/>
    <m/>
    <m/>
    <m/>
    <m/>
    <m/>
    <m/>
    <m/>
    <m/>
  </r>
  <r>
    <d v="2014-06-11T00:00:00"/>
    <x v="0"/>
    <x v="35"/>
    <s v="UT45 : Gestion et maintenance des équipements"/>
    <x v="5"/>
    <s v="Bureau"/>
    <s v="Travail de bureau"/>
    <s v="Ordinateur"/>
    <s v="Travail sur écran impliquant une posture fixe pendant75%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3"/>
    <n v="3"/>
    <n v="2"/>
    <s v=""/>
    <s v="J"/>
    <s v=""/>
    <x v="0"/>
    <n v="3"/>
    <m/>
    <m/>
    <m/>
    <m/>
    <m/>
    <m/>
    <m/>
    <m/>
    <m/>
    <m/>
    <m/>
    <m/>
  </r>
  <r>
    <d v="2014-06-11T00:00:00"/>
    <x v="0"/>
    <x v="35"/>
    <s v="UT45 : Gestion et maintenance des équipements"/>
    <x v="10"/>
    <s v="BPI, Réserve équipement"/>
    <s v="Présence dans le local"/>
    <s v="Bloc de secours (BAES)"/>
    <s v="Bloc de secours : veilleuse HS. Local borgne. En cas de coupure d'électricité, plus d'éclairage dans le local. Risque pour évacuer"/>
    <m/>
    <s v="NS"/>
    <m/>
    <n v="7"/>
    <n v="4"/>
    <n v="1"/>
    <s v=""/>
    <s v="O"/>
    <s v=""/>
    <x v="2"/>
    <n v="2"/>
    <s v="Technique"/>
    <s v="BAES à réparer"/>
    <m/>
    <m/>
    <m/>
    <m/>
    <m/>
    <m/>
    <m/>
    <m/>
    <m/>
    <m/>
  </r>
  <r>
    <d v="2014-06-11T00:00:00"/>
    <x v="0"/>
    <x v="35"/>
    <s v="UT45 : Gestion et maintenance des équipements"/>
    <x v="2"/>
    <s v="Local poubelle"/>
    <s v="Utilisation du compacteur / monte charge basculeur"/>
    <s v="Monte charge"/>
    <s v="Utilisation du monte charge basculeur pour vider les conteneurs poubelles dans le compacteur. Bouton de marche sur le coté de la benne. Risque en cas de descente du bac sur personne à proximité ou décrochement du bac sur tierce personne"/>
    <s v="Grillage de protection séparant zone de mouvement du bac et poste de commande"/>
    <s v="A"/>
    <m/>
    <n v="7"/>
    <n v="3"/>
    <n v="1"/>
    <s v="V"/>
    <s v=""/>
    <s v=""/>
    <x v="1"/>
    <n v="4"/>
    <s v="Organisationnel"/>
    <s v="Afficher une consigne sur ce risque"/>
    <m/>
    <m/>
    <m/>
    <m/>
    <m/>
    <m/>
    <m/>
    <m/>
    <m/>
    <m/>
  </r>
  <r>
    <d v="2014-06-11T00:00:00"/>
    <x v="0"/>
    <x v="35"/>
    <s v="UT45 : Gestion et maintenance des équipements"/>
    <x v="17"/>
    <s v="Réserve"/>
    <s v="Utilisation Gerbeur à conducteur accompagnant"/>
    <s v="gerbeur"/>
    <s v="Utilisation d'un gerbeur à conducteur accompagnant. Risque chute de charge, coincement contre une structure lors de déplacements, renversement de l'engin en cas de déplacement avec la charge haute"/>
    <m/>
    <s v="NS"/>
    <m/>
    <n v="7"/>
    <n v="4"/>
    <n v="1"/>
    <s v=""/>
    <s v="O"/>
    <s v=""/>
    <x v="2"/>
    <n v="2"/>
    <s v="Organisationnel"/>
    <s v="Afficher une consigne d'utilisation du gerbeur"/>
    <s v="Humain"/>
    <s v="Former le personnel (théorie et pratique) à l'utilisation d'un gerbeur à conducteur accompagnant"/>
    <s v="Technique"/>
    <s v="Porter obligatoirement des chaussures de sécurité lors de l'utilisation du gerbeur"/>
    <m/>
    <m/>
    <m/>
    <m/>
    <m/>
    <m/>
  </r>
  <r>
    <d v="2014-06-11T00:00:00"/>
    <x v="5"/>
    <x v="36"/>
    <s v="UT15 :Régie"/>
    <x v="12"/>
    <s v="Bureau 25 rue Renard Resp. Service"/>
    <s v="Stockage acide sulfurique 35%"/>
    <s v="Acide sulfurique 35%"/>
    <s v="Stockage de 2 bidons (env. 50cl) d'Acide sulfurique à 35%. Utilisé dans le passé pour faire un complément d'une batterie d'engin. Risque brulure grave"/>
    <m/>
    <s v="NS"/>
    <m/>
    <n v="7"/>
    <n v="4"/>
    <n v="1"/>
    <s v=""/>
    <s v="O"/>
    <s v=""/>
    <x v="2"/>
    <n v="2"/>
    <s v="Organisationnel"/>
    <s v="Evacuer le produit en suivant le parcours des déchets dangereux"/>
    <s v="Organisationnel"/>
    <s v="Rappeler l'intervention obligatoire du Service de maintenance ou de sous traitance pour l'entretien des engins et notamment des batteries."/>
    <m/>
    <m/>
    <m/>
    <m/>
    <m/>
    <m/>
    <m/>
    <m/>
  </r>
  <r>
    <d v="2014-06-11T00:00:00"/>
    <x v="5"/>
    <x v="36"/>
    <s v="UT15 :Régie"/>
    <x v="2"/>
    <s v="BPI"/>
    <s v="Utilisation matériel portatif électrique ou à batterie"/>
    <s v="Blessure membre supérieur/yeux"/>
    <s v="Utilisation perceuse portative, disqueuse d'angle, . Risque blessure membres supérieures/yeux."/>
    <s v="- Permis de feu pour les travaux par point chaud ou générant de la poussières"/>
    <s v="NS"/>
    <m/>
    <n v="7"/>
    <n v="3"/>
    <n v="1"/>
    <s v="V"/>
    <s v=""/>
    <s v=""/>
    <x v="1"/>
    <n v="4"/>
    <s v="Technique"/>
    <s v="Doter le personnel de lunettes de protection"/>
    <s v="Organisationnel"/>
    <s v="Etablir des consignes de sécurité aux postes"/>
    <s v="Organisationnel"/>
    <s v="Etudier un autre emplacement pour réaliser ce type de travaux"/>
    <s v="Technique"/>
    <s v="Doter le personnel de masques FFP2 (si aspiration à la source non disponible) et bouchons d'oreilles pour le travail du bois (scie sauteuse, ponceuse)"/>
    <m/>
    <m/>
    <m/>
    <m/>
  </r>
  <r>
    <d v="2014-06-11T00:00:00"/>
    <x v="5"/>
    <x v="36"/>
    <s v="UT15 :Régie"/>
    <x v="2"/>
    <s v="Bureau 25 rue Renard"/>
    <s v="Utilisation Perceuse à colonne"/>
    <s v="Perceuse à colonne"/>
    <s v="Utilisation d'une perceuse à colonne. Risque coupure avec les coupeaux de perçage, projection dans les yeux, entrainement vêtements dans le mandrin. Perceuse à colonne située dans un bureau, entrée lieu de passage. Risque en cas de bousculement"/>
    <s v="- Carter de protection amovible_x000a_- bouton d'arrêt d'urgence"/>
    <s v="NS"/>
    <m/>
    <n v="7"/>
    <n v="3"/>
    <n v="1"/>
    <s v="V"/>
    <s v=""/>
    <s v=""/>
    <x v="1"/>
    <n v="4"/>
    <s v="Organisationnel"/>
    <s v="Etablir des consignes de sécurité aux postes"/>
    <s v="Technique"/>
    <s v="Port obligatoire de lunettes de protection et utilisation d'étaux de maintien pour les petites pièces"/>
    <s v="Organisationnel"/>
    <s v="Etudier un autre emplacement pour réaliser ce type de travaux"/>
    <m/>
    <m/>
    <m/>
    <m/>
    <m/>
    <m/>
  </r>
  <r>
    <d v="2014-06-11T00:00:00"/>
    <x v="5"/>
    <x v="36"/>
    <s v="UT15 :Régie"/>
    <x v="1"/>
    <s v="Salle de spectacle/manifestation"/>
    <s v="Réglage éclairage"/>
    <s v="Hauteur"/>
    <s v="Réglage des éclairages, intervention sur signalétiques… intervention en hauteur. Utilisation d'un escabeau 11 marches, nacelle, PIR, échafaudage. Risque de chute. Utilisation uniquement de l'escabeau lorsque le sol n'est pas accessible aux autres moyens (ex : accès aux éclairages au dessus des fauteuils de spectacle)"/>
    <s v="- Nacelle_x000a_- Echafaudage_x000a_- PIR (escabeau sécurisé)_x000a_- Personnel habilité Plateforme élévatrice mobile de personnes 3B"/>
    <s v="A"/>
    <m/>
    <n v="7"/>
    <n v="4"/>
    <n v="1"/>
    <s v=""/>
    <s v="O"/>
    <s v=""/>
    <x v="2"/>
    <n v="2"/>
    <s v="Humain"/>
    <s v="Former le personnel au montage démontage d'échafaudage"/>
    <s v="Organisationnel"/>
    <s v="Délivrer une autorisation de conduite pour les nacelles"/>
    <s v="Organisationnel"/>
    <s v="Etablir des consignes de sécurité aux postes"/>
    <s v="Technique"/>
    <s v="Mettre en place des treuils pour descendre les racks d'accrochage au niveau du sol et permettre d'éviter l'intervention en hauteur"/>
    <s v="Organisationnel"/>
    <s v="Faire vérifier les harnais de sécurité (antichute) tous les ans"/>
    <s v="Humain"/>
    <s v="Former le personnel au port de harnais de sécurité"/>
  </r>
  <r>
    <d v="2014-06-11T00:00:00"/>
    <x v="5"/>
    <x v="36"/>
    <s v="UT15 :Régie"/>
    <x v="15"/>
    <s v="BPI"/>
    <s v="Intervention électrique en BT"/>
    <s v="Electricité"/>
    <s v="Montage de prises électriques, intervention dans armoires électriques pour réarmement de disjoncteurs. Risque électrisation/électrocution"/>
    <s v="- 1 personne habilité B1 BR_x000a_- autres agents habilités B0 mais non recyclés"/>
    <s v="NS"/>
    <m/>
    <n v="6"/>
    <n v="4"/>
    <n v="1"/>
    <s v=""/>
    <s v="O"/>
    <s v=""/>
    <x v="2"/>
    <n v="2"/>
    <s v="Humain"/>
    <s v="Former les agents à l'habilitation électrique (à priori BS)"/>
    <m/>
    <m/>
    <m/>
    <m/>
    <m/>
    <m/>
    <m/>
    <m/>
    <m/>
    <m/>
  </r>
  <r>
    <d v="2014-06-11T00:00:00"/>
    <x v="5"/>
    <x v="36"/>
    <s v="UT15 :Régie"/>
    <x v="9"/>
    <s v="BPI"/>
    <s v="Co-activité EE"/>
    <s v="Co-activité"/>
    <s v="Sous traitance avec entreprises extérieures ou co-activité avec équipes techniques Centre Pompidou. Risque lié à la co-activité"/>
    <s v="-rédaction de plan de prévention avec entreprises extérieures"/>
    <s v="A"/>
    <m/>
    <n v="7"/>
    <n v="3"/>
    <n v="1"/>
    <s v="V"/>
    <s v=""/>
    <s v=""/>
    <x v="1"/>
    <n v="4"/>
    <s v="Organisationnel"/>
    <s v="Rédiger des plans de prévention simplifiés pour les travaux en lien avec les équipes techniques du Centre Pompidou"/>
    <m/>
    <m/>
    <m/>
    <m/>
    <m/>
    <m/>
    <m/>
    <m/>
    <m/>
    <m/>
  </r>
  <r>
    <d v="2014-06-11T00:00:00"/>
    <x v="5"/>
    <x v="36"/>
    <s v="UT15 :Régie"/>
    <x v="5"/>
    <s v="Bureaux 25 rue Renard"/>
    <s v="Post prod. Vidéo"/>
    <s v="Ecran ordinateur"/>
    <s v="Montage vidéo. Travail sur 2 écrans d'ordinateurs. Risque fatigue visuell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NS"/>
    <m/>
    <n v="1"/>
    <n v="3"/>
    <n v="2"/>
    <s v=""/>
    <s v="J"/>
    <s v=""/>
    <x v="0"/>
    <n v="3"/>
    <m/>
    <m/>
    <m/>
    <m/>
    <m/>
    <m/>
    <m/>
    <m/>
    <m/>
    <m/>
    <m/>
    <m/>
  </r>
  <r>
    <d v="2014-06-11T00:00:00"/>
    <x v="5"/>
    <x v="36"/>
    <s v="UT15 :Régie"/>
    <x v="0"/>
    <s v="BPI"/>
    <s v="Manutention"/>
    <s v="Objets manipulés"/>
    <s v="Manipulation de charges diverses : projecteurs, décors, plaques de verre…Risque lié au poids ou l'encombrement de la charge. Risque blessure au dos"/>
    <s v="- Chariot à roulettes_x000a_- Gerbeur électrique_x000a_- Chariot de manutention catégorie 3"/>
    <s v="NS"/>
    <m/>
    <n v="7"/>
    <n v="3"/>
    <n v="2"/>
    <s v=""/>
    <s v="J"/>
    <s v=""/>
    <x v="0"/>
    <n v="3"/>
    <s v="Organisationnel"/>
    <s v="Porter obligatoirement des chaussures de sécurité lors des phases de manutention"/>
    <m/>
    <m/>
    <m/>
    <m/>
    <m/>
    <m/>
    <m/>
    <m/>
    <m/>
    <m/>
  </r>
  <r>
    <d v="2014-06-11T00:00:00"/>
    <x v="5"/>
    <x v="36"/>
    <s v="UT15 :Régie"/>
    <x v="17"/>
    <s v="BPI"/>
    <s v="Conduite d'engin"/>
    <s v="Engin"/>
    <s v="Conduite d'engin catégorie 3 et utilisation d'un gerbeur à conducteur accompagnant. Risque lié à la manutention avec ces matériels."/>
    <m/>
    <m/>
    <m/>
    <n v="7"/>
    <n v="3"/>
    <n v="1"/>
    <s v="V"/>
    <s v=""/>
    <s v=""/>
    <x v="1"/>
    <n v="4"/>
    <s v="Organisationnel"/>
    <s v="Afficher une consigne d'utilisation du gerbeur"/>
    <s v="Humain"/>
    <s v="Former le personnel (théorie et pratique) à l'utilisation d'un gerbeur à conducteur accompagnant"/>
    <s v="Humain"/>
    <s v="Former le personnel à la conduite d'engin de manutention à conducteur porté catégorie 3 (équivalent CACES 3)"/>
    <s v="Organisationnel"/>
    <s v="Délivrer une autorisation de conduite"/>
    <s v="Technique"/>
    <s v="Porter obligatoirement des chaussures de sécurité lors de l'utilisation du gerbeur"/>
    <m/>
    <m/>
  </r>
  <r>
    <d v="2014-06-11T00:00:00"/>
    <x v="5"/>
    <x v="36"/>
    <s v="UT15 :Régie"/>
    <x v="1"/>
    <s v="Centre Pompidou,  Escaliers régie petite salle de spectacle"/>
    <s v="Accès"/>
    <s v="Absence main courante"/>
    <s v="Escalier d'accès à la régie de la petite salle de spectacle, absence de main courante. Ambiance lumineuse sombre. Risque en cas de chute."/>
    <m/>
    <s v="NS"/>
    <m/>
    <n v="7"/>
    <n v="3"/>
    <n v="1"/>
    <s v="V"/>
    <s v=""/>
    <s v=""/>
    <x v="1"/>
    <n v="4"/>
    <s v="Technique"/>
    <s v="Installer une main courante dans l'escalier "/>
    <m/>
    <m/>
    <m/>
    <m/>
    <m/>
    <m/>
    <m/>
    <m/>
    <m/>
    <m/>
  </r>
  <r>
    <d v="2014-06-11T00:00:00"/>
    <x v="5"/>
    <x v="36"/>
    <s v="UT15 :Régie"/>
    <x v="15"/>
    <s v="Centre Pompidou, local technique sous régie de la petite salle de spectacle"/>
    <s v="Accès salle"/>
    <s v="Armoire non verrouillée"/>
    <s v="Armoire électrique non verrouillée. Absences de plastron. Suspicion de présence de pièce nue accessible sous tension"/>
    <s v="Armoire fermée mais non verrouillée"/>
    <s v="NS"/>
    <m/>
    <n v="7"/>
    <n v="4"/>
    <n v="1"/>
    <s v=""/>
    <s v="O"/>
    <s v=""/>
    <x v="2"/>
    <n v="2"/>
    <s v="Technique"/>
    <s v="Verrouiller l'armoire électrique"/>
    <m/>
    <m/>
    <m/>
    <m/>
    <m/>
    <m/>
    <m/>
    <m/>
    <m/>
    <m/>
  </r>
  <r>
    <d v="2014-06-11T00:00:00"/>
    <x v="5"/>
    <x v="36"/>
    <s v="UT15 :Régie"/>
    <x v="3"/>
    <s v="Centre Pompidou, Local post production"/>
    <s v="Travail dans le local"/>
    <s v="Encombrement"/>
    <s v="Local encombré. Stockage de matériels au sol, sur les tables et bureaux, sur le dessus des étagères. Risque de chute d'objet sur l'agent"/>
    <m/>
    <s v="A"/>
    <m/>
    <n v="7"/>
    <n v="1"/>
    <n v="1"/>
    <s v="V"/>
    <s v=""/>
    <s v=""/>
    <x v="1"/>
    <n v="4"/>
    <s v="Organisationnel"/>
    <s v="Trier et ranger le local"/>
    <m/>
    <m/>
    <m/>
    <m/>
    <m/>
    <m/>
    <m/>
    <m/>
    <m/>
    <m/>
  </r>
  <r>
    <d v="2014-06-11T00:00:00"/>
    <x v="5"/>
    <x v="36"/>
    <s v="UT15 :Régie"/>
    <x v="6"/>
    <s v="Centre Pompidou, Local post production"/>
    <s v="Travail dans le local"/>
    <s v="Bruit"/>
    <s v="Travail dans le local. Bruits parasites dans le local induits par le passage des engins dans le couloir ou système d'aération. Forte intensité sonore lors de la préparation de bandes sonores. Risque fatigue nerveuse ou surdité."/>
    <s v="- Suivi médical + audiogramme"/>
    <s v="S"/>
    <m/>
    <n v="7"/>
    <n v="3"/>
    <n v="2"/>
    <s v=""/>
    <s v="J"/>
    <s v=""/>
    <x v="0"/>
    <n v="3"/>
    <m/>
    <m/>
    <m/>
    <m/>
    <m/>
    <m/>
    <m/>
    <m/>
    <m/>
    <m/>
    <m/>
    <m/>
  </r>
  <r>
    <d v="2014-06-11T00:00:00"/>
    <x v="5"/>
    <x v="36"/>
    <s v="UT15 :Régie"/>
    <x v="1"/>
    <s v="Centre Pompidou, Local réserve 2ème sous sol S2026"/>
    <s v="Déplacement dans le local"/>
    <s v="Encombrement"/>
    <s v="Encombrement du local. Stockage en rack et au sol. Risque de chute de plain pied"/>
    <m/>
    <s v="A"/>
    <m/>
    <n v="7"/>
    <n v="3"/>
    <n v="1"/>
    <s v="V"/>
    <s v=""/>
    <s v=""/>
    <x v="1"/>
    <n v="4"/>
    <s v="Technique"/>
    <s v="Développer le stockage en rack pour permettre de dégager des zones de passage au sol pour les piétons et engins"/>
    <m/>
    <m/>
    <m/>
    <m/>
    <m/>
    <m/>
    <m/>
    <m/>
    <m/>
    <m/>
  </r>
  <r>
    <d v="2014-06-11T00:00:00"/>
    <x v="5"/>
    <x v="36"/>
    <s v="UT15 :Régie"/>
    <x v="3"/>
    <s v="Centre Pompidou, Local réserve 2ème sous sol S2027"/>
    <s v="Manutention"/>
    <s v="Encombrement "/>
    <s v="Utilisation de chariots/caisses à roulettes pour déplacer du matériel dans le local. Zone de travail au milieu de zone de stockage. Utilisation de gerbeur électrique pour stockage rack. Risque de bousculer un stockage instable dû à l'encombrement. Risque de chute d'objets"/>
    <m/>
    <m/>
    <m/>
    <n v="7"/>
    <n v="4"/>
    <n v="1"/>
    <s v=""/>
    <s v="O"/>
    <s v=""/>
    <x v="2"/>
    <n v="2"/>
    <s v="Technique"/>
    <s v="Porter obligatoirement des chaussures de sécurité dans le local"/>
    <s v="Organisationnel"/>
    <s v="Délimiter les zones de stockage et les zones de travail"/>
    <m/>
    <m/>
    <m/>
    <m/>
    <m/>
    <m/>
    <m/>
    <m/>
  </r>
  <r>
    <d v="2014-06-11T00:00:00"/>
    <x v="5"/>
    <x v="36"/>
    <s v="UT15 :Régie"/>
    <x v="7"/>
    <s v="Extérieur"/>
    <s v="Courses/livraisons"/>
    <s v="Déplacements"/>
    <s v="Utilisation de Véhicules Utilitaires Légers pour approvisionner du matériels ou fournitures, transporter du matériels entre le centre et le 25 rue Renard. Déplacements en Région Parisienne. Déplacements en France ou pays limitrophes 2 x/an. Risque routier"/>
    <s v="- VUL_x000a_- Permis de conduire_x000a_- Ordre de mission (fiche rose)"/>
    <s v="A"/>
    <m/>
    <n v="7"/>
    <n v="4"/>
    <n v="1"/>
    <s v=""/>
    <s v="O"/>
    <s v=""/>
    <x v="2"/>
    <n v="2"/>
    <s v="Organisationnel"/>
    <s v="Contrôler périodiquement la détention du permis de conduire des agents qui conduisent les VUL"/>
    <m/>
    <m/>
    <m/>
    <m/>
    <m/>
    <m/>
    <m/>
    <m/>
    <m/>
    <m/>
  </r>
  <r>
    <d v="2014-06-11T00:00:00"/>
    <x v="5"/>
    <x v="36"/>
    <s v="UT15 :Régie"/>
    <x v="0"/>
    <s v="Centre Pompidou, Local réserve 2ème sous sol S2027"/>
    <s v="Déplacement de vitrage"/>
    <s v="Vitrines d'expo"/>
    <s v="Manipulation de vitrines pour mise en place de manifestation. Utilisation de ventouses. Risque en cas de bris du vitrage. Risque de coupure."/>
    <m/>
    <s v="A"/>
    <m/>
    <n v="7"/>
    <n v="3"/>
    <n v="1"/>
    <s v="V"/>
    <s v=""/>
    <s v=""/>
    <x v="1"/>
    <n v="4"/>
    <s v="Organisationnel"/>
    <s v="Porter à 2"/>
    <s v="Technique"/>
    <s v="Porter des chaussures de sécurité"/>
    <s v="Technique"/>
    <s v="Porter manches longues/pantalon"/>
    <m/>
    <m/>
    <m/>
    <m/>
    <m/>
    <m/>
  </r>
  <r>
    <d v="2014-05-20T00:00:00"/>
    <x v="9"/>
    <x v="14"/>
    <s v="UT00 : Commun"/>
    <x v="19"/>
    <s v="Bureaux  Plateau Centre Pompidou"/>
    <s v="Travail de bureau"/>
    <s v="Climatisation local"/>
    <s v="Bouches d'air climatisé au dessus de certains bureaux. Brassage de l'air insuffisant. Risque sécheresse oculaire / rhume. Inertie du système de chauffage/climatisation, réaction à + 24h, engendrant des incohérences de pilotage de température "/>
    <s v="Travaux en cours : changement du système de climatisation/chauffage du Centre Pompidou"/>
    <s v="NS"/>
    <m/>
    <n v="110"/>
    <n v="2"/>
    <n v="4"/>
    <s v=""/>
    <s v="J"/>
    <s v=""/>
    <x v="0"/>
    <n v="3"/>
    <s v="Humain"/>
    <s v="Rappeler le numéro 4001 en cas de problème"/>
    <m/>
    <m/>
    <m/>
    <m/>
    <m/>
    <m/>
    <m/>
    <m/>
    <m/>
    <m/>
  </r>
  <r>
    <d v="2014-05-20T00:00:00"/>
    <x v="9"/>
    <x v="14"/>
    <s v="UT00 : Commun"/>
    <x v="6"/>
    <s v="Bureaux  Plateau Centre Pompidou"/>
    <s v="Travail de bureau"/>
    <s v="Open -space"/>
    <s v="Open-space aménagés par alvéoles de 3 à 8/10 personnes. Cloisons formées par des étagères d'environ 1m50. Ambiance générale bruyante. Risque fatigue nerveuse et auditive, difficulté de concentration pour les personnes qui doivent faire de la rédaction. Usure professionnelle."/>
    <s v="Séparation en alvéoles._x000a_Personnel en SP ou récupération permet de ne pas avoir 100% des effectifs présents (sauf mardi jour de fermeture au public)_x000a_Utilisation des casque audio pour minimiser l'exposition aux bruits ambiants"/>
    <s v="NS"/>
    <m/>
    <n v="110"/>
    <n v="2"/>
    <n v="4"/>
    <s v=""/>
    <s v="J"/>
    <s v=""/>
    <x v="0"/>
    <n v="3"/>
    <m/>
    <m/>
    <s v="Technique"/>
    <s v="Tester des cloisons mobiles entre les bureaux"/>
    <s v="Technique"/>
    <s v="Mettre à disposition des casques antibruits "/>
    <s v="Technique"/>
    <s v="Prévoir lors d'un réaménagement un bureau permettant les échanges nécessitant de la discrétion"/>
    <m/>
    <m/>
    <m/>
    <m/>
  </r>
  <r>
    <d v="2014-05-20T00:00:00"/>
    <x v="9"/>
    <x v="14"/>
    <s v="UT00 : Commun"/>
    <x v="10"/>
    <s v="Plateau Centre / Bureaux au 25 rue renard"/>
    <s v="Travail de bureau"/>
    <s v="Matériel électrique"/>
    <s v=" Utilisation quasi systématique de multiprises dans les bureau. Risque de départ de feu._x000a_Présence de bouilloires, machines à café, chauffages électriques d'appoint, ventilateur, dans les bureaux."/>
    <m/>
    <s v="NS"/>
    <m/>
    <n v="260"/>
    <n v="4"/>
    <n v="1"/>
    <s v=""/>
    <s v="O"/>
    <s v=""/>
    <x v="2"/>
    <n v="2"/>
    <s v="Technique"/>
    <s v="Aménager des prises de courant en fonction des besoins selon les normes en vigueur"/>
    <s v="Technique"/>
    <s v="Rappeler les règles d'utilisation des matériels électriques"/>
    <s v="Technique"/>
    <s v="Etudier la possibilité d'utiliser du matériel collectif disposant de protections électriques "/>
    <m/>
    <m/>
    <m/>
    <m/>
    <m/>
    <m/>
  </r>
  <r>
    <d v="2014-05-20T00:00:00"/>
    <x v="9"/>
    <x v="14"/>
    <s v="UT00 : Commun"/>
    <x v="21"/>
    <s v="BPI"/>
    <s v="Accident/Malaise"/>
    <s v="Méconnaissance de procédure"/>
    <s v="Méconnaissance par la majorité des collaborateurs de la réaction à tenir face à une situation d'urgence médicale."/>
    <s v="Procédure_x000a_Etiquettes autocollantes avec numéros d'urgences sur les combinés téléphoniques"/>
    <s v="A"/>
    <m/>
    <n v="260"/>
    <n v="3"/>
    <n v="2"/>
    <s v=""/>
    <s v="J"/>
    <s v=""/>
    <x v="0"/>
    <n v="3"/>
    <s v="Technique"/>
    <s v="Interdire l'usage de trousse de secours/produits pharmaceutiques/médicaments"/>
    <s v="Humain"/>
    <s v="Former du personnel au Sauveteur Secouriste du travail dans les Services d'activités techniques (informatique, achat, maintenance collection, régie multimédia, Service Equipement bâtiment)"/>
    <s v="Humain"/>
    <s v="Rappeler et clarifier la procédure de réaction face aux urgences (qui?, pompiers internes?/externes?...)"/>
    <s v="Organisationnel"/>
    <s v="Intégrer ces informations dans l'accueil des nouveaux collaborateurs"/>
    <m/>
    <m/>
    <m/>
    <m/>
  </r>
  <r>
    <d v="2014-05-20T00:00:00"/>
    <x v="9"/>
    <x v="14"/>
    <s v="UT00 : Commun"/>
    <x v="19"/>
    <s v="Bureaux 25 rue Renard"/>
    <s v="Travail pendant l'été"/>
    <s v="Chaleur"/>
    <s v="Bureaux chauds pendant l'été. Fenêtres vétustes et non étanches. Les bureaux côté rue Renard et Place Stravinsky ne peuvent ouvrir les fenêtres (bruit circulation ou artistes). Risque déshydratation, malaise. "/>
    <s v="Salle de réunion climatisée_x000a_Fontaine à eau dans tous les étages_x000a_Stores aux fenêtres_x000a_Ventilateurs dans les bureaux_x000a_"/>
    <s v="A"/>
    <m/>
    <n v="150"/>
    <n v="1"/>
    <n v="3"/>
    <s v="V"/>
    <s v=""/>
    <s v=""/>
    <x v="1"/>
    <n v="4"/>
    <s v="Technique"/>
    <s v="Améliorer l'isolation du bâtiment et notamment des fenêtres bois"/>
    <s v="Technique"/>
    <s v="Remplacer les fenêtres défectueuses"/>
    <m/>
    <m/>
    <m/>
    <m/>
    <m/>
    <m/>
    <m/>
    <m/>
  </r>
  <r>
    <d v="2014-05-20T00:00:00"/>
    <x v="9"/>
    <x v="14"/>
    <s v="UT00 : Commun"/>
    <x v="20"/>
    <s v="BPI et Centre Pompidou"/>
    <s v="Pause repas"/>
    <s v="Prise de repas sur bureau"/>
    <s v="Prise des repas sur bureau.  (Code du travail : R4228-22)"/>
    <s v="Existence de cantinières (salle dotée de petites tables, d'un point d'eau et d'un réfrigérateur) d'environ 4 places assises au 25 et 6 places assises au centre"/>
    <s v="NS"/>
    <s v=" cantinières (salle dotée de petite table, d'un point d'eau et d'un réfrigérateur)"/>
    <n v="260"/>
    <n v="1"/>
    <n v="1"/>
    <s v="V"/>
    <s v=""/>
    <s v=""/>
    <x v="1"/>
    <n v="4"/>
    <s v="Organisationnel"/>
    <s v="Etudier la mise à disposition des salles permettant la prise de repas  sur le lieu de travail  pour les collaborateurs présents avec des places assises et tables en suffisance"/>
    <s v="Organisationnel"/>
    <s v="Etudier la mise à disposition des salles de formation/réunion pour la prise des repas"/>
    <m/>
    <m/>
    <m/>
    <m/>
    <m/>
    <m/>
    <m/>
    <m/>
  </r>
  <r>
    <d v="2014-05-20T00:00:00"/>
    <x v="9"/>
    <x v="14"/>
    <s v="UT00 : Commun"/>
    <x v="6"/>
    <s v="Bureaux 25 rue Renard"/>
    <s v="Travail de bureau"/>
    <s v="Open -space"/>
    <s v="Beaucoup de bureau en open-space. Difficulté de concentration. Fatigue nerveuse/auditive."/>
    <m/>
    <s v="NS"/>
    <m/>
    <n v="150"/>
    <n v="2"/>
    <n v="4"/>
    <s v=""/>
    <s v="J"/>
    <s v=""/>
    <x v="0"/>
    <n v="3"/>
    <s v="Technique"/>
    <s v="Proposer des cloisons mobiles dans les bureaux open-space."/>
    <s v="Technique"/>
    <s v="Aménager des bureaux pour permettre des rendez vous courts/entretiens individuels avec collaborateurs"/>
    <s v="Organisationnel"/>
    <s v="Prendre en compte le facteur de présence à 100% pour les collaborateurs qui ne font pas de service public dans le choix d'attribution des bureaux"/>
    <m/>
    <m/>
    <m/>
    <m/>
    <m/>
    <m/>
  </r>
  <r>
    <d v="2014-05-20T00:00:00"/>
    <x v="9"/>
    <x v="14"/>
    <s v="UT00 : Commun"/>
    <x v="1"/>
    <s v="Escalier BPI 25 rue Renard"/>
    <s v="Déplacement dans les étages"/>
    <s v="Escaliers"/>
    <s v="Les escaliers desservant les étages des bureaux de la BPI ne possèdent qu'une seule main courante ( à droite en montant). Pas de possibilité de se tenir à une rampe lorsque que l'on est côté mur. Risque de chute dans les escaliers"/>
    <s v="2 ascenseurs desservant tous les étages de la BPI"/>
    <s v="A"/>
    <m/>
    <n v="150"/>
    <n v="3"/>
    <n v="2"/>
    <s v=""/>
    <s v="J"/>
    <s v=""/>
    <x v="0"/>
    <n v="3"/>
    <s v="Technique"/>
    <s v="Positionner une main courante dans les escaliers, côté mur"/>
    <m/>
    <m/>
    <m/>
    <m/>
    <m/>
    <m/>
    <m/>
    <m/>
    <m/>
    <m/>
  </r>
  <r>
    <d v="2014-05-20T00:00:00"/>
    <x v="9"/>
    <x v="14"/>
    <s v="UT00 : Commun"/>
    <x v="1"/>
    <s v="Bureaux  Plateau Centre Pompidou"/>
    <s v="Déplacement dans les alvéoles entre les bureaux"/>
    <s v="Trous dans le sol"/>
    <s v="Trous dans le sol (passage câble) et fils électriques du matériel bureautique. Risque chute autour des bureaux"/>
    <m/>
    <s v="A"/>
    <m/>
    <n v="110"/>
    <n v="2"/>
    <n v="2"/>
    <s v=""/>
    <s v="J"/>
    <s v=""/>
    <x v="0"/>
    <n v="3"/>
    <s v="Technique"/>
    <s v="Reboucher les trous au sol"/>
    <s v="Technique"/>
    <s v="Recabler les passages de câbles en dehors des zones de passage"/>
    <m/>
    <m/>
    <m/>
    <m/>
    <m/>
    <m/>
    <m/>
    <m/>
  </r>
  <r>
    <d v="2014-05-20T00:00:00"/>
    <x v="9"/>
    <x v="14"/>
    <s v="UT00 : Commun"/>
    <x v="20"/>
    <s v="Bureaux  Plateau Centre Pompidou"/>
    <s v="Travail proche plateau"/>
    <s v="Sanitaires"/>
    <s v="Disponibilité insuffisante de WC pour les agents qui travaillent sur le plateau. (2wc hommes+2wc femmes)_x000a_Cabinets utilisés par : agents plateau (env.80pers) + vacataires (env. 20pers) + agents de service public + personnel de sécurité (env. 2pers) + personnel de ménage_x000a_Rappel du Code du travail : R4228-10_x000a_&quot;Il existe au moins un cabinet d'aisance et un urinoir pour vingt hommes et deux cabinets pour vingt femmes&quot;"/>
    <m/>
    <s v="NS"/>
    <m/>
    <n v="110"/>
    <n v="1"/>
    <n v="1"/>
    <s v="V"/>
    <s v=""/>
    <s v=""/>
    <x v="1"/>
    <n v="4"/>
    <s v="Technique"/>
    <s v="Lors des réaménagement de locaux,  a disposition des WC en nombre suffisant en fonction de l'effectif maximum présent"/>
    <m/>
    <m/>
    <m/>
    <m/>
    <m/>
    <m/>
    <m/>
    <m/>
    <m/>
    <m/>
  </r>
  <r>
    <d v="2014-05-20T00:00:00"/>
    <x v="9"/>
    <x v="14"/>
    <s v="UT00 : Commun"/>
    <x v="13"/>
    <s v="Bureaux 25 rue Renard"/>
    <s v="Travail de bureau"/>
    <s v="Lumière"/>
    <s v="Source lumineuse composée de fluos + entrées de lumière naturelle dans pratiquement tous les bureaux. La lumière des néons fatigue/gène les agents. Risque fatigue visuelle"/>
    <s v="Lumière de bureau additionnelle à disposition (lampe individuelle et ou halogène)"/>
    <s v="NS"/>
    <m/>
    <n v="150"/>
    <n v="1"/>
    <n v="1"/>
    <s v="V"/>
    <s v=""/>
    <s v=""/>
    <x v="1"/>
    <n v="4"/>
    <s v="Technique"/>
    <s v="Demander le remplacement des néons existants par des néons adaptés au travail administratif (couleur spécifiques)"/>
    <m/>
    <m/>
    <m/>
    <m/>
    <m/>
    <m/>
    <m/>
    <m/>
    <m/>
    <m/>
  </r>
  <r>
    <d v="2014-05-20T00:00:00"/>
    <x v="9"/>
    <x v="14"/>
    <s v="UT00 : Commun"/>
    <x v="13"/>
    <s v="Bureaux  Plateau Centre Pompidou"/>
    <s v="Travail bureau"/>
    <s v="Lumière"/>
    <s v="Baies vitrées ouest : génèrent beaucoup de luminosité auprès des bureaux le long de la baie. Risque fatigue visuelle / éblouissement"/>
    <m/>
    <s v="A"/>
    <m/>
    <n v="15"/>
    <n v="1"/>
    <n v="2"/>
    <s v="V"/>
    <s v=""/>
    <s v=""/>
    <x v="1"/>
    <n v="4"/>
    <s v="Technique"/>
    <s v="Réaliser des mesures de luminosité"/>
    <s v="Technique"/>
    <s v="En fonction des résultats de mesures de luminosité sur le plateau, apposer un film anti UV sur les baies vitrées"/>
    <m/>
    <m/>
    <m/>
    <m/>
    <m/>
    <m/>
    <m/>
    <m/>
  </r>
  <r>
    <d v="2014-05-20T00:00:00"/>
    <x v="9"/>
    <x v="14"/>
    <s v="UT00 : Commun"/>
    <x v="18"/>
    <s v="Bureaux  Plateau Centre Pompidou"/>
    <s v="Travail de bureau"/>
    <s v="Poussière"/>
    <s v="Présence de poussières dans les parties hautes de plafond qui chutent sur les agents et sur le mobilier et matériel informatique. Moquette au sol. Risque de développement allergie/sensibilité à la poussière"/>
    <s v="Nettoyage du mobilier lorsqu'il est débarrassé_x000a_Aspiration des moquettes régulièrement"/>
    <s v="NS"/>
    <m/>
    <n v="110"/>
    <n v="1"/>
    <n v="2"/>
    <s v="V"/>
    <s v=""/>
    <s v=""/>
    <x v="1"/>
    <n v="4"/>
    <s v="Humain"/>
    <s v="Rappeler la nécessité de débarrasser les surfaces qui doivent être nettoyées (exemple : les dessus d'armoires entre les alvéoles)."/>
    <s v="Technique"/>
    <s v="Fournir des lingettes nettoyantes ou sprays nettoyant+essuie-tout pour permettre un minimum d'autonomie dans le nettoyage du petit matériel de bureau ou matériel informatiques "/>
    <s v="Organisationnel"/>
    <s v="Communiquer en amont aux collaborateurs lorsque des travaux de nettoyage ou autres sont prévus et qu'ils vont générer des odeurs pendant le travail"/>
    <m/>
    <m/>
    <m/>
    <m/>
    <m/>
    <m/>
  </r>
  <r>
    <d v="2014-05-20T00:00:00"/>
    <x v="9"/>
    <x v="14"/>
    <s v="UT00 : Commun"/>
    <x v="1"/>
    <s v="Plateau Centre, sanitaires"/>
    <s v="Accès sanitaires"/>
    <s v="Sol mouillé"/>
    <s v="Lors du nettoyage ou en cas d'eau ayant coulée au sol, le sol devient glissant. Risque de chute"/>
    <s v="L'agent de nettoyage lors du nettoyage humide positionne son chariot devant la porte pour empêcher l'accès"/>
    <s v="A"/>
    <m/>
    <n v="110"/>
    <n v="1"/>
    <n v="2"/>
    <s v="V"/>
    <s v=""/>
    <s v=""/>
    <x v="1"/>
    <n v="4"/>
    <m/>
    <m/>
    <m/>
    <m/>
    <m/>
    <m/>
    <m/>
    <m/>
    <m/>
    <m/>
    <m/>
    <m/>
  </r>
  <r>
    <d v="2014-05-20T00:00:00"/>
    <x v="9"/>
    <x v="14"/>
    <s v="UT00 : Commun"/>
    <x v="15"/>
    <s v="Bureaux 25 rue renard, 6ème étage. Couloir principal"/>
    <m/>
    <m/>
    <s v="Armoire technique électrique non verrouillé"/>
    <s v="Signalétique sur la porte"/>
    <s v="NS"/>
    <m/>
    <n v="30"/>
    <n v="4"/>
    <n v="1"/>
    <s v=""/>
    <s v="O"/>
    <s v=""/>
    <x v="2"/>
    <n v="2"/>
    <s v="Technique"/>
    <s v="Verrouiller l'armoire électrique"/>
    <m/>
    <m/>
    <m/>
    <m/>
    <m/>
    <m/>
    <m/>
    <m/>
    <m/>
    <m/>
  </r>
  <r>
    <d v="2014-05-20T00:00:00"/>
    <x v="9"/>
    <x v="14"/>
    <s v="UT00 : Commun"/>
    <x v="7"/>
    <s v="Rue du Cloitre Saint-Merri"/>
    <s v="Déplacement au Centre Pompidou et bureaux du 25 rue Renard"/>
    <s v="Circulation de véhicules/travaux/déchargements"/>
    <s v="Circulation à pied entre le Centre Pompidou et les bureaux du 25 rue Renard. Traversée de la rue peu passante Cloitre Saint-Merri. Présence possible de camions qui déchargent leurs livraisons, voitures qui se garent, travaux en cours. Risque majoré pour le personnel malvoyant"/>
    <s v="Balisage avec des barrières spécifiques, de la rubalise et des consignes de passage."/>
    <s v="NS"/>
    <m/>
    <n v="260"/>
    <n v="4"/>
    <n v="3"/>
    <s v=""/>
    <s v=""/>
    <s v="R"/>
    <x v="3"/>
    <n v="1"/>
    <s v="Organisationnel"/>
    <s v="Informer les agents de la BPI lors de Réception de matériel/marchandise s'effectuant dans la rue du Cloitre Saint Merri"/>
    <s v="Organisationnel"/>
    <s v="Minimiser les flux de personnes/matériel entre 25 rue Renard et le Centre Pompidou"/>
    <s v="Organisationnel"/>
    <s v="Favoriser les rendez vous dans les locaux du Centre Pompidou pour le personnel en situation de défficience visuelle"/>
    <s v="Technique"/>
    <s v="Aménager une bande de guidage au sol qui soit toujours dégagée entre le 25 rue Renard et le Centre Pompidou"/>
    <s v="Technique"/>
    <s v="Sécuriser le barrierage lors des orpérations de chargements/déchargements (plain en partie basse, détectable avec une canne) sans passage inter-barrière"/>
    <m/>
    <m/>
  </r>
  <r>
    <d v="2014-06-11T00:00:00"/>
    <x v="9"/>
    <x v="14"/>
    <s v="UT00 : Commun"/>
    <x v="3"/>
    <s v="Centre Pompidou, couloirs sous-sols"/>
    <s v="Déplacement/évacuation"/>
    <s v="Objets/matériels stockés"/>
    <s v="Objets et matériels stockés dans les couloirs de circulation du Centre Pompidou (palettes, vitrages, panneaux, contre-poids...). Matériels volumineux entreposés sur tranches et appuyés contre les murs. Risque de chute des objets sur les agents qui circulent en cas de fausse manœuvre ou instabilité de la charge. Risque de gène ou blocage en cas d'évacuation d'urgence"/>
    <m/>
    <s v="NS"/>
    <m/>
    <n v="20"/>
    <n v="4"/>
    <n v="1"/>
    <s v=""/>
    <s v="O"/>
    <s v=""/>
    <x v="2"/>
    <n v="2"/>
    <s v="Organisationnel"/>
    <s v="Faire respecter les zones de stockage"/>
    <s v="Humain"/>
    <s v="Rappeler l'interdiction de stocker les matériels sur tranche ou de façon instable contre les mur"/>
    <s v="Humain"/>
    <s v="Rappeler l'interdiction de stocker dans les couloirs"/>
    <m/>
    <m/>
    <m/>
    <m/>
    <m/>
    <m/>
  </r>
  <r>
    <d v="2014-06-11T00:00:00"/>
    <x v="9"/>
    <x v="14"/>
    <s v="UT00 : Commun"/>
    <x v="10"/>
    <s v="Centre Pompidou, couloirs sous-sols"/>
    <s v="Evacuation départ de feu"/>
    <s v="Objets/matériels stockés"/>
    <s v="Matériels et objets stockés devant les moyens d'extinctions"/>
    <m/>
    <s v="NS"/>
    <m/>
    <n v="20"/>
    <n v="4"/>
    <n v="1"/>
    <s v=""/>
    <s v="O"/>
    <s v=""/>
    <x v="2"/>
    <n v="2"/>
    <s v="Humain"/>
    <s v="Rappeler l'interdiction d'encombrer l'accès aux moyens d'extinction"/>
    <s v="Technique"/>
    <s v="Placer une signalétique au sol pour le rappel d'interdiction d'entreposage de matériel (ex : hachure rouge) devant les moyens d'extinction"/>
    <m/>
    <m/>
    <m/>
    <m/>
    <m/>
    <m/>
    <m/>
    <m/>
  </r>
  <r>
    <d v="2014-06-11T00:00:00"/>
    <x v="9"/>
    <x v="14"/>
    <s v="UT00 : Commun"/>
    <x v="7"/>
    <s v="Centre Pompidou, couloirs sous-sols"/>
    <s v="Déplacement dans les sous-sols"/>
    <s v="Circulation engins"/>
    <s v="Circulation d'engins et piétons dans les sous-sols . Cheminements piétons et engins non séparés. Risque heurt engin/piéton. Risque majoré aux intersections et portes accès piétons"/>
    <m/>
    <s v="A"/>
    <m/>
    <n v="20"/>
    <n v="4"/>
    <n v="1"/>
    <s v=""/>
    <s v="O"/>
    <s v=""/>
    <x v="2"/>
    <n v="2"/>
    <s v="Technique"/>
    <s v="Définir des cheminements piétons et cheminements engins. Séparer au maximum les flux. Les baliser par de la signalétique horizontale"/>
    <m/>
    <m/>
    <m/>
    <m/>
    <m/>
    <m/>
    <m/>
    <m/>
    <m/>
    <m/>
  </r>
  <r>
    <d v="2014-06-02T00:00:00"/>
    <x v="7"/>
    <x v="37"/>
    <s v="UT51 : Accueil du public"/>
    <x v="10"/>
    <s v="BPI"/>
    <s v="Guide File Serre file"/>
    <s v="Incendie"/>
    <s v="Méconnaissance des consignes en cas de départ de feu et notamment des rôles spécifiques Guide-fil/Serre-file de certains bureaux Service Public"/>
    <s v="-Procédure existante"/>
    <s v="NS"/>
    <m/>
    <m/>
    <n v="4"/>
    <n v="1"/>
    <s v=""/>
    <s v="O"/>
    <s v=""/>
    <x v="2"/>
    <n v="2"/>
    <s v="Organisationnel"/>
    <s v="Actualiser la procédure Incendie/évacuation"/>
    <s v="Humain"/>
    <s v="Rappeler les consignes et la procédure à chacun : Former les agents aux moyens d'extinction sur un cycle de 100% des agents sur 5 ans"/>
    <s v="Technique"/>
    <s v="Communiquer 1 fois par an par voie hiérarchique la procédure d'évacuation et lesrôles et identification des guides et serre files"/>
    <m/>
    <m/>
    <m/>
    <m/>
    <m/>
    <m/>
  </r>
  <r>
    <d v="2014-06-02T00:00:00"/>
    <x v="7"/>
    <x v="37"/>
    <s v="UT51 : Accueil du public"/>
    <x v="8"/>
    <s v="BPI"/>
    <s v="Service Public"/>
    <s v="Public difficile"/>
    <s v="Contact avec Public potentiellement agressif, voire violent. Risque agression verbale, menace ou agression physique. Forts ressentiments des agents sur les expériences vécues"/>
    <s v="Prise en charge en cas de forte dérive par le Responsable SP présent_x000a_Service Sécurité disponible en cas de besoin au rez-de-chaussée_x000a_Rondes régulières des agents de sûreté_x000a_Médiateurs présent en période pré-bac_x000a_Bouton alerte discrète sous les bureaux SP_x000a__x000a_Portique détection objets métalliques à l'entrée_x000a_Limite du nombre d'entrant à 2150. Limité à 1800 pers. en période d'affluence pré Bac._x000a_Cahier des responsables de Service (main courante des évènements)"/>
    <s v="A"/>
    <m/>
    <m/>
    <n v="2"/>
    <n v="3"/>
    <s v=""/>
    <s v="J"/>
    <s v=""/>
    <x v="0"/>
    <n v="3"/>
    <s v="Organisationnel"/>
    <s v="Réflechir au développement de groupesd'échanges de  bonnes pratiques pour permettre de parler de ses ressentis sur les évènements vécus avec le public"/>
    <s v="Organisationnel"/>
    <s v="Analyser le contenu du cahier des responsables SP en continu et communiquer  1 fois par trimestre son contenu aux agents"/>
    <s v="Humain"/>
    <s v="Rappeler la procédure en cas d'agression et de nécessité de dépôt de plainte. Notamment l'accompagnement systématique du collaborateur par la BPI au commissariat."/>
    <s v="Humain"/>
    <s v="Intégrer une formation obligatoire pour les Responsable du SP sur la médiation/gestion de conflit 2014 et dans un deuxième temps pour les agents en SP 2015"/>
    <s v="Organisationnel"/>
    <s v="Mettre à jour et distribuer les vade-mecum SP au personnel et s'assurer régulièrement de leur application "/>
    <s v="Organisationnel"/>
    <s v="Analyser les évènements indésirables graves et faire un retour d'expérience  aux agents"/>
  </r>
  <r>
    <d v="2014-06-02T00:00:00"/>
    <x v="7"/>
    <x v="37"/>
    <s v="UT51 : Accueil du public"/>
    <x v="18"/>
    <s v="BPI"/>
    <s v="Manipulation des livres et matériel"/>
    <s v="Biologique"/>
    <s v="Manipulation des livres et matériels utilisés par le public. Souillures ponctuelles de lieux spécifiques (nourriture, mouchoirs usagers, chewing-gums…). Risque de contamination biologique"/>
    <s v="_x000a_Distributeur gel hydro alcoolique au bureau SP_x000a_Gants à disposition"/>
    <s v="NS"/>
    <m/>
    <m/>
    <n v="2"/>
    <n v="3"/>
    <s v=""/>
    <s v="J"/>
    <s v=""/>
    <x v="0"/>
    <n v="3"/>
    <s v="Technique"/>
    <s v="Doter de gants de manutention fin avec enduction paume de main"/>
    <m/>
    <m/>
    <m/>
    <m/>
    <s v="Technique"/>
    <s v="Rappeler la disponibilité de lingettes nettoyantes sur demande"/>
    <m/>
    <m/>
    <m/>
    <m/>
  </r>
  <r>
    <d v="2014-06-02T00:00:00"/>
    <x v="7"/>
    <x v="37"/>
    <s v="UT51 : Accueil du public"/>
    <x v="6"/>
    <s v="BPI - Info G"/>
    <s v="Travail au bureau d'Info G"/>
    <s v="Bruit"/>
    <s v="Bruit ambiant induit par les usagers et l'escalator. Risque fatigue nerveuse"/>
    <m/>
    <s v="A"/>
    <m/>
    <n v="6"/>
    <n v="2"/>
    <n v="3"/>
    <s v=""/>
    <s v="J"/>
    <s v=""/>
    <x v="0"/>
    <n v="3"/>
    <s v="Organisationnel"/>
    <s v="Permettre le changement de poste en cas de demande  suite à exposition au bruit"/>
    <s v="Technique"/>
    <s v="Lors d'un réaménagement futur prévoir un matériel moins bruyant ou muni de dispositifs d'insonorisation type coffrage"/>
    <m/>
    <m/>
    <m/>
    <m/>
    <m/>
    <m/>
    <m/>
    <m/>
  </r>
  <r>
    <d v="2014-06-02T00:00:00"/>
    <x v="7"/>
    <x v="37"/>
    <s v="UT51 : Accueil du public"/>
    <x v="19"/>
    <s v="BPI - Info G"/>
    <s v="Travail au bureau d'Info G"/>
    <s v="Flux d'air froid"/>
    <s v="Flux d'air froid au niveau du bureau info g. Risque de rhume"/>
    <s v="- Plaque en plexiglass protégeant partiellement du flux d'air_x000a_- radiateur d'appoint au pied des bureaux"/>
    <s v="A"/>
    <m/>
    <n v="6"/>
    <n v="2"/>
    <n v="2"/>
    <s v=""/>
    <s v="J"/>
    <s v=""/>
    <x v="0"/>
    <n v="3"/>
    <s v="Technique"/>
    <s v="Mettre en place des chauffages (panneaux) rayonnants"/>
    <s v="Technique"/>
    <s v="Identifier des Equipements de Protection Individuelle anti-froid à mettre à disposition"/>
    <m/>
    <m/>
    <m/>
    <m/>
    <m/>
    <m/>
    <m/>
    <m/>
  </r>
  <r>
    <d v="2014-06-02T00:00:00"/>
    <x v="7"/>
    <x v="37"/>
    <s v="UT51 : Accueil du public"/>
    <x v="8"/>
    <s v="BPI"/>
    <s v="Service Public"/>
    <s v="Rappel aux règles"/>
    <s v="Rappel aux règles (nourriture, téléphone, bruit) Réaction du public potentiellement agressive.. Risque agression verbale, menace ou agression physique. Fort ressentiments des agents sur les expériences vécues"/>
    <s v="Rappel des consignes par annonce micro"/>
    <s v="NS"/>
    <m/>
    <m/>
    <n v="2"/>
    <n v="4"/>
    <s v=""/>
    <s v="J"/>
    <s v=""/>
    <x v="0"/>
    <n v="3"/>
    <s v="Technique"/>
    <s v="Afficher des pictogrammes de rappel de consignes sur les tables, en sortie de cafétéria et au niveau des bureaux SP"/>
    <s v="Humain"/>
    <s v="Rappeler le port obligatoire et visible du badge "/>
    <s v="Technique"/>
    <s v="Rappeler les consignes de comportement sur les écrans multimédia dans la file d'attente"/>
    <s v="Organisationnel"/>
    <s v="Mettre à jour le Règlement intérieur de la BPI"/>
    <m/>
    <m/>
    <m/>
    <m/>
  </r>
  <r>
    <d v="2014-06-02T00:00:00"/>
    <x v="7"/>
    <x v="37"/>
    <s v="UT51 : Accueil du public"/>
    <x v="8"/>
    <s v="BPI - Auto formation"/>
    <s v="gestion des places d'auto formation"/>
    <s v="Public"/>
    <s v="En cas d'utilisation de place d'autoformation pour d'autres usages au cours d'une journée. Risque de mécontentement voire d'agressivité de l'usager à qui on demande de laisser sa place pour l'auto formation."/>
    <m/>
    <s v="A"/>
    <m/>
    <m/>
    <n v="2"/>
    <n v="3"/>
    <s v=""/>
    <s v="J"/>
    <s v=""/>
    <x v="0"/>
    <n v="3"/>
    <s v="Organisationnel"/>
    <s v="Définir une procédure pour la délimitation de la zone réservée"/>
    <m/>
    <m/>
    <m/>
    <m/>
    <m/>
    <m/>
    <m/>
    <m/>
    <m/>
    <m/>
  </r>
  <r>
    <d v="2014-06-02T00:00:00"/>
    <x v="7"/>
    <x v="37"/>
    <s v="UT51 : Accueil du public"/>
    <x v="8"/>
    <s v="BPI - Auto formation"/>
    <s v="Mise à disposition de méthode"/>
    <s v="Non fonctionnement"/>
    <s v="Non fonctionnement de certaines méthodes d'apprentissage. Risque de mécontentement de la part des usagers, voire d'agressivité. "/>
    <m/>
    <s v="A"/>
    <m/>
    <m/>
    <n v="2"/>
    <n v="3"/>
    <s v=""/>
    <s v="J"/>
    <s v=""/>
    <x v="0"/>
    <n v="3"/>
    <s v="Organisationnel"/>
    <s v="Améliorer la communication des dysfonctionnements de méthodes aux personnes affectées au bureau auto formation pour éviter de les proposer aux usagers"/>
    <s v="Organisationnel"/>
    <s v="Mettre en place des procédures de partage d'informations sur les dysfonctionnements techniques"/>
    <m/>
    <m/>
    <m/>
    <m/>
    <m/>
    <m/>
    <m/>
    <m/>
  </r>
  <r>
    <d v="2014-06-02T00:00:00"/>
    <x v="7"/>
    <x v="37"/>
    <s v="UT51 : Accueil du public"/>
    <x v="18"/>
    <s v="BPI"/>
    <s v="Service Public"/>
    <s v="Poussière"/>
    <s v="Présence de poussières dans les parties hautes du plafond qui chutent sur les agents, le mobilier et le matériel informatique. Moquette au sol. Risque de développement allergie/sensibilité à la poussière"/>
    <s v="Nettoyage du mobilier lorsqu'il est débarrassé_x000a_Aspiration des moquettes régulièrement"/>
    <s v="NS"/>
    <m/>
    <m/>
    <n v="1"/>
    <n v="2"/>
    <s v="V"/>
    <s v=""/>
    <s v=""/>
    <x v="1"/>
    <n v="4"/>
    <s v="Humain"/>
    <s v="Rappeler la nécessité de débarrasser les surfaces qui doivent être nettoyées "/>
    <s v="Technique"/>
    <s v="Fournir des lingettes nettoyantes ou sprays nettoyants+essuie-tout pour permettre un minimum d'autonomie dans le nettoyage du petit matériel de bureau ou matériel informatique"/>
    <s v="Organisationnel"/>
    <s v="Communiquer en amont aux collaborateurs lorsque des travaux de nettoyage ou autres sont prévus et qu'ils vont générer des odeurs pendant le travail"/>
    <s v="Technique"/>
    <s v="Demander le nettoyage des parties hautes des plafonds (poutres, tuyaux de ventilation)"/>
    <m/>
    <m/>
    <m/>
    <m/>
  </r>
  <r>
    <d v="2014-06-02T00:00:00"/>
    <x v="7"/>
    <x v="37"/>
    <s v="UT51 : Accueil du public"/>
    <x v="4"/>
    <s v="BPI"/>
    <s v="Service Public"/>
    <s v="Dysfonctionnements informatiques"/>
    <s v="Lassitude face à des dysfonctionnements récurrents. Peut favoriser l'apparition de comportements agressifs des usagers. Facteur Risques Psycho Sociaux  "/>
    <s v="hotline informatique. Maintenance préventive et currative"/>
    <s v="A"/>
    <m/>
    <m/>
    <n v="1"/>
    <n v="3"/>
    <s v="V"/>
    <s v=""/>
    <s v=""/>
    <x v="1"/>
    <m/>
    <s v="Organisationnel"/>
    <s v="Renforcement de la communication autour de l'informatique"/>
    <s v="Organisationnel"/>
    <s v="Renforcer les moyens pour la maintenance  des postes informatiques"/>
    <m/>
    <m/>
    <m/>
    <m/>
    <m/>
    <m/>
    <m/>
    <m/>
  </r>
  <r>
    <d v="2014-06-02T00:00:00"/>
    <x v="7"/>
    <x v="37"/>
    <s v="UT51 : Accueil du public"/>
    <x v="4"/>
    <s v="BPI"/>
    <s v="Rappel aux règles/surveillance"/>
    <s v="Conflit de valeurs"/>
    <s v="Sentiment de ne pas être dans son rôle de bibliothécaire lors du rappel aux règles/surveillances. Conflit de valeur avec conception du rôle d'aide/renseignement à l'usager. Facteur Risques Psycho Sociaux "/>
    <m/>
    <s v="A"/>
    <m/>
    <m/>
    <n v="1"/>
    <n v="3"/>
    <s v="V"/>
    <s v=""/>
    <s v=""/>
    <x v="1"/>
    <n v="4"/>
    <s v="Organisationnel"/>
    <s v="Réaffirmer les consignes du vademecum du service public et plus précisément le rôle du bibliothécaire sur ce sujet"/>
    <m/>
    <m/>
    <m/>
    <m/>
    <m/>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9">
  <r>
    <d v="2019-03-26T00:00:00"/>
    <x v="0"/>
    <s v="Tous les services"/>
    <s v="UT38 -40 -41 DSI"/>
    <x v="0"/>
    <s v="Bureaux  des CS UT38-40 et 41  25 rue Renard"/>
    <s v="Entretiens"/>
    <s v="Bureau commun"/>
    <s v="Rendez-vous fournisseurs, entretiens téléphoniques avec fournisseurs, entretiens et rdv équipes fait dans un bureau commun. Les autres CS doivent sortir du bureau pour continuer à travailler"/>
    <s v="Salle 315 mais pas toujours libre _x000a_"/>
    <s v="NS"/>
    <m/>
    <n v="3"/>
    <n v="2"/>
    <n v="3"/>
    <s v=""/>
    <s v="J"/>
    <s v=""/>
    <x v="0"/>
    <n v="3"/>
    <s v="Organisationnel"/>
    <s v="Revoir l'organisation avec les autres services ou à un autre étage pour envisager un espace supplémentaire ou un réaménagement par service sur l'étage même."/>
    <m/>
    <m/>
    <m/>
    <m/>
    <m/>
    <m/>
    <m/>
    <m/>
    <m/>
    <m/>
  </r>
  <r>
    <d v="2019-03-26T00:00:00"/>
    <x v="0"/>
    <s v="Tous les services"/>
    <s v="UT38 -40 -41 DSI"/>
    <x v="1"/>
    <s v="Porte palière de secours"/>
    <m/>
    <s v="Encombrement"/>
    <s v="Par manque de place, stockage de matériel et cartons dans le couloir et sur le palier. Une porte n'est pas utilisable"/>
    <m/>
    <s v="NS"/>
    <m/>
    <n v="16"/>
    <n v="2"/>
    <n v="3"/>
    <s v=""/>
    <s v="J"/>
    <s v=""/>
    <x v="0"/>
    <n v="3"/>
    <s v="Organisationnel"/>
    <s v="Trouver des espaces de stockages pour le matériel"/>
    <m/>
    <m/>
    <m/>
    <m/>
    <m/>
    <m/>
    <m/>
    <m/>
    <m/>
    <m/>
  </r>
  <r>
    <d v="2019-03-01T00:00:00"/>
    <x v="1"/>
    <s v="Services Périodiques"/>
    <s v="UT33 : Gestion des périodiques (y compris bulletinage)"/>
    <x v="2"/>
    <s v="BPI"/>
    <s v="Bulletinage journaux : approvisionnement des périodiques"/>
    <s v="Déplacements"/>
    <s v="Déplacements extérieurs BPI pour aller chercher les périodiques au 25 rue renard et au kiosque à journaux. Déplacements à pied. Présence trottoir. Traversée de rue"/>
    <m/>
    <s v="S"/>
    <m/>
    <n v="1"/>
    <n v="4"/>
    <n v="1"/>
    <s v=""/>
    <s v="O"/>
    <s v=""/>
    <x v="1"/>
    <n v="2"/>
    <s v="Technique"/>
    <s v="Se rapprocher du Centre Pompidou pour  adopter une démarche commune auprès de la ville"/>
    <m/>
    <m/>
    <m/>
    <m/>
    <m/>
    <m/>
    <m/>
    <m/>
    <m/>
    <m/>
  </r>
  <r>
    <d v="2019-03-01T00:00:00"/>
    <x v="1"/>
    <s v="Services Périodiques"/>
    <s v="UT33 : Gestion des périodiques (y compris bulletinage)"/>
    <x v="3"/>
    <s v="BPI"/>
    <s v="Bulletinage journaux : approvisionnement des périodiques"/>
    <s v="Manutention manuelle"/>
    <s v="Utilisation de caisses plastiques et d'un chariot métallique pour déplacer les périodiques_x000a_1 fois par jour entre 4 et 6 caisses"/>
    <s v="Plan incliné pour accéder à la salle &quot;Périodiques&quot;_x000a_Chariots qui permettent d'avoir la caisse à hauteur."/>
    <s v="S"/>
    <m/>
    <n v="1"/>
    <n v="2"/>
    <n v="1"/>
    <s v="V"/>
    <s v=""/>
    <s v=""/>
    <x v="2"/>
    <n v="4"/>
    <s v="Technique"/>
    <s v="Doter le service de bacs à fond remontant"/>
    <s v="Organisationnel"/>
    <s v="Planifier un contrôle régulier des chariots et maintenance associée"/>
    <m/>
    <m/>
    <m/>
    <m/>
    <m/>
    <m/>
    <m/>
    <m/>
  </r>
  <r>
    <d v="2019-03-01T00:00:00"/>
    <x v="1"/>
    <s v="Services Périodiques"/>
    <s v="UT33 : Gestion des périodiques (y compris bulletinage)"/>
    <x v="4"/>
    <s v="BPI"/>
    <s v="Bulletinage journaux : découpe protection plastique des périodique"/>
    <s v="Cutter"/>
    <s v="Utilisation d'un cutter pour couper les films plastiques collés sur les périodiques pour les protéger. Risque coupure mains."/>
    <m/>
    <s v="A"/>
    <m/>
    <n v="2"/>
    <n v="2"/>
    <n v="2"/>
    <s v=""/>
    <s v="J"/>
    <s v=""/>
    <x v="0"/>
    <n v="3"/>
    <s v="Technique"/>
    <s v="mettre un tapis antidérapant pour éviter les glissements"/>
    <m/>
    <m/>
    <m/>
    <m/>
    <m/>
    <m/>
    <m/>
    <m/>
    <m/>
    <m/>
  </r>
  <r>
    <d v="2019-03-01T00:00:00"/>
    <x v="1"/>
    <s v="Services Périodiques"/>
    <s v="UT33 : Gestion des périodiques (y compris bulletinage)"/>
    <x v="5"/>
    <s v="BPI"/>
    <s v="Bulletinage journaux : agrafage journaux"/>
    <s v="Agrafeuse"/>
    <s v="L'agrafeuse émet un bruit très fort_x000a_2 types d'agrafeuse : l'une est à action par pédale =&gt; protection limitée : risque blessure"/>
    <m/>
    <s v="A"/>
    <m/>
    <n v="2"/>
    <n v="1"/>
    <n v="4"/>
    <s v="V"/>
    <s v=""/>
    <s v=""/>
    <x v="2"/>
    <n v="4"/>
    <s v="Technique"/>
    <s v="Mettre une agrafeuse électrique moins bruyante et avec protection adaptée"/>
    <m/>
    <m/>
    <m/>
    <m/>
    <m/>
    <m/>
    <m/>
    <m/>
    <m/>
    <m/>
  </r>
  <r>
    <d v="2019-03-01T00:00:00"/>
    <x v="1"/>
    <s v="Services Périodiques"/>
    <s v="UT33 : Gestion des périodiques (y compris bulletinage)"/>
    <x v="6"/>
    <s v="BPI"/>
    <s v="Bulletinage : circulation dans les étages"/>
    <s v="Déplacement à pied"/>
    <s v="Déplacement dans les étages de la BPI. Risque de chute de plain pied"/>
    <s v="Escalator_x000a_Ascenseur"/>
    <s v="S"/>
    <m/>
    <n v="2"/>
    <n v="2"/>
    <n v="1"/>
    <s v="V"/>
    <s v=""/>
    <s v=""/>
    <x v="2"/>
    <n v="4"/>
    <m/>
    <m/>
    <m/>
    <m/>
    <m/>
    <m/>
    <m/>
    <m/>
    <m/>
    <m/>
    <m/>
    <m/>
  </r>
  <r>
    <d v="2019-03-01T00:00:00"/>
    <x v="1"/>
    <s v="Services Périodiques"/>
    <s v="UT33 : Gestion des périodiques (y compris bulletinage)"/>
    <x v="6"/>
    <s v="BPI"/>
    <s v="Bulletinage : circulation dans les étages"/>
    <s v="Prise d'ascenseur"/>
    <s v="L'ascenseur est en panne de l'ordre d'une fois par mois "/>
    <s v="Report au lendemain"/>
    <s v="A"/>
    <m/>
    <n v="2"/>
    <n v="2"/>
    <n v="1"/>
    <s v="V"/>
    <s v=""/>
    <s v=""/>
    <x v="2"/>
    <n v="4"/>
    <s v="Organisationnel"/>
    <s v="Avoir l'accès au monte charge"/>
    <m/>
    <m/>
    <m/>
    <m/>
    <m/>
    <m/>
    <m/>
    <m/>
    <m/>
    <m/>
  </r>
  <r>
    <d v="2019-03-01T00:00:00"/>
    <x v="1"/>
    <s v="Services Périodiques"/>
    <s v="UT33 : Gestion des périodiques (y compris bulletinage)"/>
    <x v="7"/>
    <s v="BPI"/>
    <s v="Bulletinage : circulation dans les étages"/>
    <s v="Vols"/>
    <s v="Pas de possibilité de mettre sous clés ses affaires personnelles"/>
    <m/>
    <s v="A"/>
    <m/>
    <n v="2"/>
    <n v="2"/>
    <n v="1"/>
    <s v="V"/>
    <s v=""/>
    <s v=""/>
    <x v="2"/>
    <n v="4"/>
    <s v="Technique"/>
    <s v="Mettre à disposition des casiers fermés"/>
    <m/>
    <m/>
    <m/>
    <m/>
    <m/>
    <m/>
    <m/>
    <m/>
    <m/>
    <m/>
  </r>
  <r>
    <d v="2019-03-01T00:00:00"/>
    <x v="1"/>
    <s v="Services Périodiques"/>
    <s v="UT33 : Gestion des périodiques (y compris bulletinage)"/>
    <x v="5"/>
    <s v="BPI"/>
    <s v="Bulletinage : circulation dans les étages"/>
    <s v="cafétéria à proximité"/>
    <s v="Bruit émanant de la cafétéria à proximité"/>
    <m/>
    <s v="A"/>
    <m/>
    <n v="2"/>
    <n v="2"/>
    <n v="1"/>
    <s v="V"/>
    <s v=""/>
    <s v=""/>
    <x v="2"/>
    <n v="4"/>
    <s v="Organisationnel"/>
    <s v="Prévoir changement avec travaux de réhabilitation"/>
    <m/>
    <m/>
    <m/>
    <m/>
    <m/>
    <m/>
    <m/>
    <m/>
    <m/>
    <m/>
  </r>
  <r>
    <d v="2019-03-01T00:00:00"/>
    <x v="1"/>
    <s v="Services Périodiques"/>
    <s v="UT33 : Gestion des périodiques (y compris bulletinage)"/>
    <x v="8"/>
    <s v="BPI"/>
    <s v="Bulletinage : circulation dans les étages"/>
    <s v="Eclairage artificiel"/>
    <s v="Pièce aveugle"/>
    <m/>
    <s v="A"/>
    <m/>
    <n v="2"/>
    <n v="2"/>
    <n v="1"/>
    <s v="V"/>
    <s v=""/>
    <s v=""/>
    <x v="2"/>
    <n v="4"/>
    <s v="Organisationnel"/>
    <s v="Prévoir changement avec travaux de réhabilitation"/>
    <m/>
    <m/>
    <m/>
    <m/>
    <m/>
    <m/>
    <m/>
    <m/>
    <m/>
    <m/>
  </r>
  <r>
    <d v="2019-03-01T00:00:00"/>
    <x v="1"/>
    <s v="Services Périodiques"/>
    <s v="UT33 : Gestion des périodiques (y compris bulletinage)"/>
    <x v="4"/>
    <s v="BPI"/>
    <s v="Périodique : découpage signalétique"/>
    <s v="Cutter"/>
    <s v="Découpe des signalétiques des casiers de périodiques (feuilles papier et plastiques). Risque coupures aux mains."/>
    <m/>
    <s v="A"/>
    <m/>
    <n v="3"/>
    <n v="2"/>
    <n v="2"/>
    <s v=""/>
    <s v="J"/>
    <s v=""/>
    <x v="0"/>
    <n v="3"/>
    <s v="Organisationnel"/>
    <s v="Favoriser l'utilisation du massicot "/>
    <s v="Technique"/>
    <s v="mettre un tapis antidérapant pour éviter les glissements"/>
    <m/>
    <m/>
    <m/>
    <m/>
    <m/>
    <m/>
    <m/>
    <m/>
  </r>
  <r>
    <d v="2019-03-01T00:00:00"/>
    <x v="1"/>
    <s v="Services Périodiques"/>
    <s v="UT33 : Gestion des périodiques (y compris bulletinage)"/>
    <x v="3"/>
    <s v="BPI"/>
    <s v="Périodique : désherbage"/>
    <s v="Livre"/>
    <s v="Se baisser et se lever pour retirer des livres/collections du Service Public. Manutention manuelle des livres. Risque Troubles Musculo Squelettiques membres supérieures"/>
    <s v="Autonomie dans le poste de travail_x000a_Polyvalence pour minimiser le temps sur cette tâche_x000a_Formation GP à disposition"/>
    <s v="S"/>
    <m/>
    <n v="3"/>
    <n v="3"/>
    <n v="1"/>
    <s v="V"/>
    <s v=""/>
    <s v=""/>
    <x v="2"/>
    <n v="4"/>
    <s v="Technique"/>
    <s v="Revoir la conception des périodiques pour éviter qu'ils soient au sol dans le cadre du projet de rénovation"/>
    <s v="Technique"/>
    <s v="Doter le service de bacs à fond remontant"/>
    <s v="Organisationnel"/>
    <s v="Planifier un contrôle régulier des chariots et maintenance associée"/>
    <m/>
    <m/>
    <m/>
    <m/>
    <m/>
    <m/>
  </r>
  <r>
    <d v="2019-03-01T00:00:00"/>
    <x v="1"/>
    <s v="Services Périodiques"/>
    <s v="UT33 : Gestion des périodiques (y compris bulletinage)"/>
    <x v="3"/>
    <s v="BPI"/>
    <s v="Périodique : préparation des trains de reliures"/>
    <s v="Caisses reliures"/>
    <s v="Manutention des caisses plastiques de reliures. Chariots à roulettes_x000a_Manutention complexifiée suite changement de relieurs"/>
    <m/>
    <s v="S"/>
    <m/>
    <n v="3"/>
    <n v="2"/>
    <n v="1"/>
    <s v="V"/>
    <s v=""/>
    <s v=""/>
    <x v="2"/>
    <n v="4"/>
    <s v="Technique"/>
    <s v="Doter le service de bacs à fond remontant"/>
    <s v="Organisationnel"/>
    <s v="Planifier un contrôle régulier des chariots et maintenance associée"/>
    <s v="Organisationnel"/>
    <s v="Analyse du contrat pour simplifier le process pour les équipes"/>
    <m/>
    <m/>
    <m/>
    <m/>
    <m/>
    <m/>
  </r>
  <r>
    <d v="2019-03-18T00:00:00"/>
    <x v="1"/>
    <s v="Services Périodiques"/>
    <s v="UT33 : Gestion des périodiques (y compris bulletinage)"/>
    <x v="3"/>
    <s v="BPI"/>
    <s v="Compactus"/>
    <s v="Poids dans les rayonnages"/>
    <s v="Si trop de microfilms, les portes sont difficiles à ouvrir et à refermer"/>
    <m/>
    <s v="A"/>
    <m/>
    <n v="3"/>
    <n v="3"/>
    <n v="2"/>
    <s v=""/>
    <s v="J"/>
    <s v=""/>
    <x v="0"/>
    <n v="3"/>
    <s v="Organisationnel"/>
    <s v="le compactus va être vidé pour le déménagement lié aux travaux de réhabilitation. Par la suite, privilégier les armoires plutôt que le compactus pour alléger les rayonnages du compactus."/>
    <m/>
    <m/>
    <m/>
    <m/>
    <m/>
    <m/>
    <m/>
    <m/>
    <m/>
    <m/>
  </r>
  <r>
    <d v="2019-03-01T00:00:00"/>
    <x v="1"/>
    <s v="Services Périodiques"/>
    <s v="UT33 : Gestion des périodiques (y compris bulletinage)"/>
    <x v="3"/>
    <s v="BPI"/>
    <s v="Périodique : déplacement de casiers "/>
    <s v="Poids casier"/>
    <s v="Déplacement des périodiques lors de réorganisation des mises à disposition du public. Déplacement du casier plein plutôt que des périodiques à l'intérieur. Risque blessure au dos"/>
    <s v="Appel aux vacataires pour aides temporaires"/>
    <s v="A"/>
    <m/>
    <n v="3"/>
    <n v="3"/>
    <n v="2"/>
    <s v=""/>
    <s v="J"/>
    <s v=""/>
    <x v="0"/>
    <n v="3"/>
    <s v="Technique"/>
    <s v="Faire appel au service de prévention et ergonome pour diag plus approfondi"/>
    <m/>
    <m/>
    <m/>
    <m/>
    <m/>
    <m/>
    <m/>
    <m/>
    <m/>
    <m/>
  </r>
  <r>
    <d v="2019-02-25T00:00:00"/>
    <x v="1"/>
    <s v="Services achats"/>
    <s v="UT32 :  Gestion des commandes documents"/>
    <x v="3"/>
    <s v="Bureaux  Plateau Centre Pompidou"/>
    <s v="Réception commande"/>
    <s v="Chariot métallique plein"/>
    <s v="Déplacement des livres commandés dans des cages métalliques d'environ 2m. Risque de blessures au dos en les manipulant. Risque majoré lors du passage de la porte d'accès de l'ascenseur au plateau qui doit être ouverte manuellement l'après midi et qui se referme très vite_x000a_Risque de pincement contusion lors du passage des portes"/>
    <s v="Cage métallique à roulettes_x000a_"/>
    <s v="NS"/>
    <m/>
    <n v="7"/>
    <n v="2"/>
    <n v="3"/>
    <s v=""/>
    <s v="J"/>
    <s v=""/>
    <x v="0"/>
    <n v="3"/>
    <s v="Technique"/>
    <s v="Fournir des gants et chaussures de sécurité"/>
    <s v="Organisationnel"/>
    <s v="Mettre une boîte à clés trakka au niveau du SAS"/>
    <s v="Humain"/>
    <s v="Faire appel au service de prévention et ergonome pour diag plus approfondi"/>
    <m/>
    <m/>
    <m/>
    <m/>
    <m/>
    <m/>
  </r>
  <r>
    <d v="2019-02-25T00:00:00"/>
    <x v="1"/>
    <s v="Services achats"/>
    <s v="UT32 :  Gestion des commandes documents"/>
    <x v="3"/>
    <s v="Bureaux  Plateau Centre Pompidou"/>
    <s v="Déballage commande/manipulation de livre"/>
    <s v="Cartons/livres"/>
    <s v="Manipulation des cartons et livres. Risque de blessures dos/membres supérieurs. "/>
    <s v="Chariot métallique à roulettes_x000a_Installation d'un poste de travail à hauteur adapté"/>
    <s v="S"/>
    <m/>
    <n v="7"/>
    <n v="3"/>
    <n v="1"/>
    <s v="V"/>
    <s v=""/>
    <s v=""/>
    <x v="2"/>
    <n v="4"/>
    <s v="Technique"/>
    <s v="Fournir des gants et chaussures de sécurité"/>
    <m/>
    <m/>
    <m/>
    <m/>
    <m/>
    <m/>
    <m/>
    <m/>
    <m/>
    <m/>
  </r>
  <r>
    <d v="2024-06-17T00:00:00"/>
    <x v="1"/>
    <s v="Services achats"/>
    <s v="UT32 :  Gestion des commandes documents"/>
    <x v="9"/>
    <s v="Bureaux  Plateau Centre Pompidou"/>
    <s v="Travail sur écran"/>
    <s v="Ordinateur"/>
    <s v="Travail sur écran impliquant une posture fixe. Risque  Troubles Musculo Squelettiques"/>
    <s v="- Ecran plats_x000a_- Repose pieds à disposition_x000a_- Coussins repose poignet clavier et souris à disposition_x000a_- Fauteuil de bureau 5 roulettes avec dossier réglable et accoudoirs à disposition_x000a_- Formation gestes et postures à disposition "/>
    <s v="A"/>
    <m/>
    <n v="7"/>
    <n v="3"/>
    <n v="2"/>
    <s v=""/>
    <s v="J"/>
    <s v=""/>
    <x v="0"/>
    <n v="3"/>
    <s v="Organisationnel"/>
    <s v="Formaliser une consigne lors du travail sur écran (positionnement collaborateur, chaise, écran,..)- accessible sur réseau d'entreprise, communiquée lors de l'intégration de nouveaux collaborateurs"/>
    <s v="Organisationnel"/>
    <s v="Rangement du bureau du gestionnaire des achats pour permettre une posture plus adaptée"/>
    <m/>
    <m/>
    <m/>
    <m/>
    <m/>
    <m/>
    <m/>
    <m/>
  </r>
  <r>
    <d v="2024-06-17T00:00:00"/>
    <x v="1"/>
    <s v="Services achats"/>
    <s v="UT32 :  Gestion des commandes documents"/>
    <x v="8"/>
    <s v="Bureaux  Plateau Centre Pompidou"/>
    <s v="Réception commande"/>
    <s v="Eclairage/ néons"/>
    <s v="Alvéole des gestionnaires des achats peu éclairée "/>
    <s v="Lampes d'appoint achetées_x000a_Eclairage du poste de travail des réceptions Marchandises"/>
    <s v="S"/>
    <m/>
    <n v="2"/>
    <n v="2"/>
    <n v="1"/>
    <s v="V"/>
    <s v=""/>
    <s v=""/>
    <x v="2"/>
    <n v="4"/>
    <m/>
    <m/>
    <m/>
    <m/>
    <m/>
    <m/>
    <m/>
    <m/>
    <m/>
    <m/>
    <m/>
    <m/>
  </r>
  <r>
    <d v="2024-06-17T00:00:00"/>
    <x v="1"/>
    <s v="Services achats"/>
    <s v="UT32 :  Gestion des commandes documents"/>
    <x v="5"/>
    <s v="Bureaux  Plateau Centre Pompidou"/>
    <s v="Réception commande"/>
    <s v="Ventilation forte"/>
    <s v="Bruit en continu de la ventilation située à proximité de l'alvéole =&gt; fatigue "/>
    <s v="Casque antibruit"/>
    <s v="A"/>
    <m/>
    <n v="7"/>
    <n v="2"/>
    <n v="2"/>
    <s v=""/>
    <s v="J"/>
    <s v=""/>
    <x v="0"/>
    <n v="3"/>
    <s v="Technique"/>
    <s v="Contacter le service technique du centre Pompidou"/>
    <m/>
    <m/>
    <m/>
    <m/>
    <m/>
    <m/>
    <m/>
    <m/>
    <m/>
    <m/>
  </r>
  <r>
    <d v="2024-06-17T00:00:00"/>
    <x v="1"/>
    <s v="Services achats"/>
    <s v="UT32 :  Gestion des commandes documents"/>
    <x v="10"/>
    <s v="Bureaux  Plateau Centre Pompidou"/>
    <s v="Travail de bureau"/>
    <s v="Climatisation"/>
    <s v="Climatisation forte au sein des alvéoles =&gt; maladie"/>
    <s v="Réglage possible_x000a_"/>
    <s v="A"/>
    <m/>
    <n v="7"/>
    <n v="3"/>
    <n v="2"/>
    <s v=""/>
    <s v="J"/>
    <s v=""/>
    <x v="0"/>
    <n v="3"/>
    <s v="Technique"/>
    <s v="Contacter le service technique du centre Pompidou"/>
    <m/>
    <m/>
    <m/>
    <m/>
    <m/>
    <m/>
    <m/>
    <m/>
    <m/>
    <m/>
  </r>
  <r>
    <d v="2019-02-25T00:00:00"/>
    <x v="1"/>
    <s v="Services achats"/>
    <s v="UT32 :  Gestion des commandes documents"/>
    <x v="3"/>
    <s v="Bureaux  Plateau Centre Pompidou"/>
    <s v="Réception commande"/>
    <s v="Nature du sol "/>
    <s v="Le transfert des cages métalliques entre l'ascenseur et le service achat se fait sur un sol avec obstacle = facteur aggravant_x000a_Moquette au sol"/>
    <m/>
    <s v="NS"/>
    <m/>
    <n v="7"/>
    <n v="2"/>
    <n v="3"/>
    <s v=""/>
    <s v="J"/>
    <s v=""/>
    <x v="0"/>
    <n v="3"/>
    <s v="Humain"/>
    <s v="Faire appel au service de prévention et ergonome pour diag plus approfondi"/>
    <m/>
    <m/>
    <m/>
    <m/>
    <m/>
    <m/>
    <m/>
    <m/>
    <m/>
    <m/>
  </r>
  <r>
    <d v="2019-02-25T00:00:00"/>
    <x v="1"/>
    <s v="Services achats"/>
    <s v="UT32 :  Gestion des commandes documents"/>
    <x v="3"/>
    <s v="Bureaux  Plateau Centre Pompidou"/>
    <s v="transport des chariots entre le service achat et les différentes zones du plateau"/>
    <s v="espaces"/>
    <s v="Les chariots passent difficilement car le couloir est angle droit avec le service achat_x000a_Encombrement au sol ( cartons, fils électriques)"/>
    <m/>
    <s v="A"/>
    <m/>
    <n v="7"/>
    <n v="1"/>
    <n v="3"/>
    <s v="V"/>
    <s v=""/>
    <s v=""/>
    <x v="2"/>
    <n v="4"/>
    <s v="Humain"/>
    <s v="Voir avec le service équipements pour réaménager les accès"/>
    <s v="Organisationnel"/>
    <s v="Surélever les fils électriques"/>
    <m/>
    <m/>
    <m/>
    <m/>
    <m/>
    <m/>
    <m/>
    <m/>
  </r>
  <r>
    <d v="2019-02-25T00:00:00"/>
    <x v="1"/>
    <s v="Services achats"/>
    <s v="UT32 :  Gestion des commandes documents"/>
    <x v="6"/>
    <s v="Plateau Centre_x000a_SAS de réception "/>
    <s v="Déplacement à pied"/>
    <s v="Sol mouillé/allées plateau encombrées"/>
    <s v="Déplacements sur le sol du SAS après nettoyage humide : glissant. Déplacement dans les alvéoles du plateau : encombrées._x000a_Risque de chute"/>
    <m/>
    <s v="NS"/>
    <m/>
    <n v="7"/>
    <n v="2"/>
    <n v="2"/>
    <s v=""/>
    <s v="J"/>
    <s v=""/>
    <x v="0"/>
    <n v="3"/>
    <s v="Technique"/>
    <s v="Fournir des chaussures de sécurité"/>
    <s v="Organisationnel"/>
    <s v="Avertir que le sol est glissant après nettoyage humide par un panneau jaune posé au sol"/>
    <m/>
    <m/>
    <m/>
    <m/>
    <m/>
    <m/>
    <m/>
    <m/>
  </r>
  <r>
    <d v="2019-02-25T00:00:00"/>
    <x v="1"/>
    <s v="Services achats"/>
    <s v="UT32 :  Gestion des commandes documents"/>
    <x v="3"/>
    <s v="Bureaux  Plateau Centre Pompidou"/>
    <s v="Déballage commande/manipulation de livres"/>
    <s v="Cartons/livres"/>
    <s v="Manipulation des cartons et livres. Risque de blessures dos/membres supérieurs. _x000a_15 cartons par jour"/>
    <s v="Chariot métallique à roulettes 3 plateaux"/>
    <s v="S"/>
    <m/>
    <n v="7"/>
    <n v="3"/>
    <n v="1"/>
    <s v="V"/>
    <s v=""/>
    <s v=""/>
    <x v="2"/>
    <n v="4"/>
    <m/>
    <m/>
    <m/>
    <m/>
    <m/>
    <m/>
    <m/>
    <m/>
    <m/>
    <m/>
    <m/>
    <m/>
  </r>
  <r>
    <d v="2019-02-25T00:00:00"/>
    <x v="1"/>
    <s v="Services achats"/>
    <s v="UT32 :  Gestion des commandes documents"/>
    <x v="4"/>
    <s v="Bureaux  Plateau Centre Pompidou"/>
    <s v="Ouverture cartons"/>
    <s v="Cutter"/>
    <s v="Ouverture des cartons avec un cutter, risque coupure aux mains et tronc. "/>
    <s v="Cutter à lames rétractables à disposition "/>
    <s v="NS"/>
    <m/>
    <n v="7"/>
    <n v="2"/>
    <n v="2"/>
    <s v=""/>
    <s v="J"/>
    <s v=""/>
    <x v="0"/>
    <n v="3"/>
    <s v="Technique"/>
    <s v="Fournir des gants"/>
    <m/>
    <m/>
    <m/>
    <m/>
    <m/>
    <m/>
    <m/>
    <m/>
    <m/>
    <m/>
  </r>
  <r>
    <d v="2019-03-01T00:00:00"/>
    <x v="2"/>
    <s v="Service web magazine"/>
    <s v="UT11 : Web édition"/>
    <x v="0"/>
    <s v="Extérieur"/>
    <s v="Filmer les manifestations"/>
    <s v="Temps de présence "/>
    <s v="Le temps de présence sur ces manifestations n'est pas récupéré en totalité"/>
    <m/>
    <s v="NS"/>
    <m/>
    <n v="5"/>
    <n v="2"/>
    <n v="2"/>
    <s v=""/>
    <s v="J"/>
    <s v=""/>
    <x v="0"/>
    <n v="3"/>
    <s v="Organisationnel"/>
    <s v="Mettre en place une règle"/>
    <m/>
    <m/>
    <m/>
    <m/>
    <m/>
    <m/>
    <m/>
    <m/>
    <m/>
    <m/>
  </r>
  <r>
    <d v="2024-06-10T00:00:00"/>
    <x v="2"/>
    <s v="Service web magazine"/>
    <s v="UT11 : Web édition"/>
    <x v="3"/>
    <s v="Extérieur"/>
    <s v="Tournage"/>
    <s v="Port d'équipements "/>
    <s v="Port d'équipements pour se rendre sur les lieux de tournage- port de nombreuses sacoches"/>
    <m/>
    <s v="NS"/>
    <m/>
    <n v="5"/>
    <n v="2"/>
    <n v="1"/>
    <s v="V"/>
    <s v=""/>
    <s v=""/>
    <x v="2"/>
    <n v="4"/>
    <s v="Technique"/>
    <s v="Etudier les besoins d'équipements nécessaires au transport des équipements"/>
    <m/>
    <m/>
    <m/>
    <m/>
    <m/>
    <m/>
    <m/>
    <m/>
    <m/>
    <m/>
  </r>
  <r>
    <d v="2024-06-10T00:00:00"/>
    <x v="2"/>
    <s v="Service web magazine"/>
    <s v="UT11 : Web édition"/>
    <x v="0"/>
    <s v="Bureaux 25 rue Renard"/>
    <s v="Travail de bureau"/>
    <s v="Charge d'activité"/>
    <s v="En l'absence de collègues, la charge de travail repose sur les autres collègues et la Responsable de service=&gt; charge de travail élevée nécessitant du travail à la maison_x000a_L'équipe a connu un fort turnover. Du fait de l'absence de tuilage dans la fonction publique, la formation des nouveaux est réalisée par les collègues=&gt; augmentation de la charge de travail"/>
    <s v="Fonctionnement du service public"/>
    <s v="A"/>
    <m/>
    <n v="5"/>
    <n v="3"/>
    <n v="2"/>
    <s v=""/>
    <s v="J"/>
    <s v=""/>
    <x v="0"/>
    <n v="3"/>
    <s v="Organisationnel"/>
    <s v="Adapter la planification des activités en fonction des moyens humains présents au sein du service"/>
    <m/>
    <m/>
    <m/>
    <m/>
    <m/>
    <m/>
    <m/>
    <m/>
    <m/>
    <m/>
  </r>
  <r>
    <d v="2019-03-01T00:00:00"/>
    <x v="2"/>
    <s v="Service web magazine"/>
    <s v="UT11 : Web édition"/>
    <x v="6"/>
    <s v="Bureaux 25 rue Renard"/>
    <s v="Déplacements intérieurs / extérieurs"/>
    <s v="Encombrements, obstacles "/>
    <s v="Présence d'une personne malvoyante. Les personnes sur place peuvent oublier de laisser les accès libres ou sans obstacle_x000a_Encombrement des allées de circulation liés aux archives stockés_x000a_Moquettes usées =&gt; risque de chute"/>
    <m/>
    <s v="A"/>
    <m/>
    <n v="1"/>
    <n v="3"/>
    <n v="2"/>
    <s v=""/>
    <s v="J"/>
    <s v=""/>
    <x v="0"/>
    <n v="3"/>
    <s v="Humain"/>
    <s v="sensibilisation du personnel au handicap"/>
    <s v="Organisationnel"/>
    <s v="Matérialiser une zone de circulation pour rappeler de la laisser libre"/>
    <s v="Organisationnel"/>
    <s v="Etudier la possibilité d'une zone d'archivage identifiée  ou d'un contrat avec société extérieur"/>
    <m/>
    <m/>
    <m/>
    <m/>
    <m/>
    <m/>
  </r>
  <r>
    <d v="2024-06-10T00:00:00"/>
    <x v="2"/>
    <s v="Service web magazine"/>
    <s v="UT11 : Web édition"/>
    <x v="3"/>
    <s v="BPI- bureau IG"/>
    <s v="Service Public"/>
    <s v="Branchement équipements spécifiques"/>
    <s v="Lors de la prise de fonction SP, la personne malvoyante doit réaliser les branchements nécessaires à l'usage de son équipement &quot;aidant&quot; : branchements situés sous le bureau au sol =&gt; position quatre pattes pour réaliser le branchement, risques d'erreur et TMS"/>
    <s v="Branchement réalisé par le service Equipements et Bâtiments pour la prise réseau"/>
    <s v="A"/>
    <m/>
    <n v="1"/>
    <n v="2"/>
    <n v="2"/>
    <s v=""/>
    <s v="J"/>
    <s v=""/>
    <x v="0"/>
    <n v="3"/>
    <s v="Technique"/>
    <s v="Intégrer une prise de branchement sur le poste de travail"/>
    <m/>
    <m/>
    <m/>
    <m/>
    <m/>
    <m/>
    <m/>
    <m/>
    <m/>
    <m/>
  </r>
  <r>
    <d v="2024-06-10T00:00:00"/>
    <x v="2"/>
    <s v="Service web magazine"/>
    <s v="UT11 : Web édition"/>
    <x v="2"/>
    <s v="BPI- bureau IG"/>
    <s v="Service Public"/>
    <s v="Circulation "/>
    <s v="L'accès personnel Bloc 1 n'est pas accessible à partir de 18h15_x000a_La personne malvoyante prenant son poste SP à 19h doit utiliser l'entrée principale ( passage par la piazza) générant des risques supplémentaires"/>
    <s v="Consigne d'utiliser l'interphone &quot;pour personne handicapée&quot; - appel des pompiers"/>
    <s v="A"/>
    <m/>
    <n v="1"/>
    <n v="3"/>
    <n v="2"/>
    <s v=""/>
    <s v="J"/>
    <s v=""/>
    <x v="0"/>
    <n v="3"/>
    <s v="Organisationnel"/>
    <s v="Possibilité d'obtenir une dérogation pour accéder par cette zone avec badge"/>
    <m/>
    <m/>
    <m/>
    <m/>
    <m/>
    <m/>
    <m/>
    <m/>
    <m/>
    <m/>
  </r>
  <r>
    <d v="2024-06-10T00:00:00"/>
    <x v="2"/>
    <s v="Service web magazine"/>
    <s v="UT11 : Web édition"/>
    <x v="11"/>
    <s v="Bureaux 25 rue Renard"/>
    <s v="Travail sur bureau"/>
    <s v="Position assise/ poste de travail"/>
    <s v="Une collaboratrice a besoin d'un poste de travail aménagé suite préconisation médicale =&gt; poste non aménagé du fait de l'absence de médecin du travail et du process administratif"/>
    <s v="Procédure définie_x000a_Communication d'une liste de médecins agréés"/>
    <s v="A"/>
    <m/>
    <n v="1"/>
    <n v="2"/>
    <n v="2"/>
    <s v=""/>
    <s v="J"/>
    <s v=""/>
    <x v="0"/>
    <n v="3"/>
    <s v="Technique"/>
    <s v="Fournir les équipements nécessaires à la collaboratrice sur la base des préconisations médicales"/>
    <m/>
    <m/>
    <m/>
    <m/>
    <m/>
    <m/>
    <m/>
    <m/>
    <m/>
    <m/>
  </r>
  <r>
    <d v="2019-03-01T00:00:00"/>
    <x v="2"/>
    <s v="Service web magazine"/>
    <s v="UT11 : Web édition"/>
    <x v="0"/>
    <s v="Bureaux 25 rue Renard"/>
    <s v="Période avant publication"/>
    <s v="Pic d'activité"/>
    <s v="Pic d'activité lors de la phase juste avant publication pour respecter les mêmes délais que la bpi. Risque apparition stress. Facteur Risques Psycho Sociaux "/>
    <s v="1 réunion de conférence &amp; de rédaction/sem et en interne_x000a_Pas de publication si informations manquantes_x000a_Soutien entre collègues_x000a_Service reconnu par le nombre d'abonnés_x000a_"/>
    <s v="A"/>
    <m/>
    <n v="5"/>
    <n v="2"/>
    <n v="1"/>
    <s v="V"/>
    <s v=""/>
    <s v=""/>
    <x v="2"/>
    <n v="4"/>
    <s v="Organisationnel"/>
    <s v="Anticiper les projets et la transmission des informations"/>
    <m/>
    <m/>
    <m/>
    <m/>
    <m/>
    <m/>
    <m/>
    <m/>
    <m/>
    <m/>
  </r>
  <r>
    <d v="2024-06-10T00:00:00"/>
    <x v="2"/>
    <s v="Service web magazine"/>
    <s v="UT11 : Web édition"/>
    <x v="5"/>
    <s v="Bureaux 25 rue Renard"/>
    <s v="Réunion d'équipe"/>
    <s v="Nuisance sonore lors des réunions"/>
    <s v="En l'absence de salle de réunion, la table de réunion est située au sein des bureaux du service, nuisance sonore quand réunion d 'équipe =&gt; impact sur la seconde équipe dans leur travail"/>
    <s v="Casque antibruit"/>
    <s v="A"/>
    <m/>
    <n v="12"/>
    <n v="2"/>
    <n v="2"/>
    <s v=""/>
    <s v="J"/>
    <s v=""/>
    <x v="0"/>
    <n v="3"/>
    <s v="Organisationnel"/>
    <s v="Prévoir des salles de réunion ou phonebox "/>
    <m/>
    <m/>
    <m/>
    <m/>
    <m/>
    <m/>
    <m/>
    <m/>
    <m/>
    <m/>
  </r>
  <r>
    <d v="2024-06-10T00:00:00"/>
    <x v="2"/>
    <s v="Service web magazine"/>
    <s v="UT11 : Web édition"/>
    <x v="5"/>
    <s v="Bureaux 25 rue Renard"/>
    <s v="Travail de bureau"/>
    <s v="Ventilation forte"/>
    <s v="Ventilation en fonctionnement continu  =&gt; bruit continu du fait de l'absence de réglage possible par les équipes"/>
    <m/>
    <s v="A"/>
    <m/>
    <n v="12"/>
    <n v="2"/>
    <n v="2"/>
    <s v=""/>
    <s v="J"/>
    <s v=""/>
    <x v="0"/>
    <n v="3"/>
    <s v="Technique"/>
    <s v="Contacter le service équipements et bâtiments pour réglage"/>
    <m/>
    <m/>
    <m/>
    <m/>
    <m/>
    <m/>
    <m/>
    <m/>
    <m/>
    <m/>
  </r>
  <r>
    <d v="2019-03-01T00:00:00"/>
    <x v="2"/>
    <s v="Service web magazine"/>
    <s v="UT11 : Web édition"/>
    <x v="5"/>
    <s v="Bureaux 25 rue Renard"/>
    <s v="Ecoute de bande sonore"/>
    <s v="Casque audio"/>
    <s v="Ecoute des bandes sonores. Risque en cas d'écoute à un volume important. Risque de surdité"/>
    <s v="casque de bonne qualité"/>
    <s v="S"/>
    <m/>
    <n v="1"/>
    <n v="3"/>
    <n v="1"/>
    <s v="V"/>
    <s v=""/>
    <s v=""/>
    <x v="2"/>
    <n v="4"/>
    <s v="Technique"/>
    <s v="Prévoir des phonebox pour éviter de gêner les collègues"/>
    <m/>
    <m/>
    <m/>
    <m/>
    <m/>
    <m/>
    <m/>
    <m/>
    <m/>
    <m/>
  </r>
  <r>
    <d v="2019-03-01T00:00:00"/>
    <x v="2"/>
    <s v="Service web magazine"/>
    <s v="UT11 : Web édition"/>
    <x v="2"/>
    <s v="Extérieur"/>
    <s v="Déplacement"/>
    <s v="Déplacements"/>
    <s v="Facebook et Instagram : Déplacement vers bibliothèques partenaires du réseau. 4 ou 5 déplacements à l'année. Risques en lien avec les déplacements"/>
    <s v="Utilisation de transports en commun_x000a_Service  logistique à disposition pour les réservations"/>
    <s v="S"/>
    <m/>
    <n v="3"/>
    <n v="4"/>
    <n v="1"/>
    <s v=""/>
    <s v="O"/>
    <s v=""/>
    <x v="1"/>
    <n v="2"/>
    <s v="Organisationnel"/>
    <s v="travailler de concert avec les service BD et les éditeurs pour éviter les déplacements inutiles"/>
    <m/>
    <m/>
    <m/>
    <m/>
    <m/>
    <m/>
    <m/>
    <m/>
    <m/>
    <m/>
  </r>
  <r>
    <d v="2019-03-01T00:00:00"/>
    <x v="2"/>
    <s v="Service web magazine"/>
    <s v="UT11 : Web édition"/>
    <x v="0"/>
    <s v="Bureaux 25 rue Renard"/>
    <s v="Réponse aux questions"/>
    <s v="Délais de réponse"/>
    <s v="Les questions posées des usagers doivent avoir une réponse dans les 72h. Risque stress pour la tenue des délais. Facteur Risques Psycho Sociaux _x000a_1 poste en moins"/>
    <s v="Planning tournant des responsabilités de réponses_x000a_Outil commun pour la gestion des questions réponses_x000a_Allongement du délais en fonction du besoin_x000a_Réponse &quot;hors champs de compétence&quot; possible_x000a_Entraide groupe réseau _x000a_Partie eurékoi intégrée dans chaque fiche de poste à la BPI"/>
    <s v="S"/>
    <m/>
    <n v="5"/>
    <n v="1"/>
    <n v="1"/>
    <s v="V"/>
    <s v=""/>
    <s v=""/>
    <x v="2"/>
    <n v="4"/>
    <s v="Humain"/>
    <s v="faire appel au volontariat pour absorber la charge"/>
    <s v="Humain"/>
    <s v="Présenter Eurékoi en interne pour susciter le volontariat"/>
    <s v="Organisationnel"/>
    <s v="Profiter de la période des travaux pour favoriser l'approche Eurékoi auprès des collègues de la BPI"/>
    <m/>
    <m/>
    <m/>
    <m/>
    <m/>
    <m/>
  </r>
  <r>
    <d v="2024-06-10T00:00:00"/>
    <x v="2"/>
    <s v="Service web magazine"/>
    <s v="UT11 : Web édition"/>
    <x v="12"/>
    <s v="Bureaux 25 rue Renard"/>
    <s v="Travail de bureau"/>
    <s v="Fuite au niveau du faux-plafond"/>
    <s v="Infiltration d'eau provenant de l'étage supérieur : présence de fils électriques au sol et de prise murale dans la zone concernée =&gt; électrisation"/>
    <s v="Intervention du service technique sur la cause de la fuite"/>
    <s v="A"/>
    <m/>
    <n v="5"/>
    <n v="3"/>
    <n v="2"/>
    <s v=""/>
    <s v="J"/>
    <s v=""/>
    <x v="0"/>
    <n v="3"/>
    <s v="Technique"/>
    <s v="Informer les services techniques du centre Pompidou (présence de prise murale sur le mûr de l'infiltration)"/>
    <m/>
    <m/>
    <m/>
    <m/>
    <m/>
    <m/>
    <m/>
    <m/>
    <m/>
    <m/>
  </r>
  <r>
    <d v="2019-03-28T00:00:00"/>
    <x v="3"/>
    <s v="Service Savoirs pratiques"/>
    <s v="UT26 : Acquisition médiation"/>
    <x v="9"/>
    <s v="Bureaux  Plateau Centre Pompidou"/>
    <s v="Ordinateur"/>
    <s v="Travail sur écran impliquant une posture fixe pendant plusieurs heures. Risque  Troubles Musculo Squelettiques "/>
    <s v="Travail sur écran. Les bureaux proches de la baie vitrée  sont parfois exposés à une forte luminosité qui se reflète sur les écrans. Risque fatigue visuelle/gène_x000a_Tendinite liée à l'utilisation de la souris_x000a__x000a__x000a_"/>
    <s v="Coussins repose poignet clavier et souris à disposition_x000a_Formation gestes et postures à disposition _x000a_Fauteuil de bureau 5 roulettes avec dossier réglable et accoudoirs à disposition"/>
    <s v="A"/>
    <m/>
    <n v="10"/>
    <n v="3"/>
    <n v="2"/>
    <s v=""/>
    <s v="J"/>
    <s v=""/>
    <x v="0"/>
    <n v="3"/>
    <s v="Humain"/>
    <s v="Faire appel à la médecine de prévention si mal aux yeux"/>
    <s v="Technique"/>
    <s v="des filtres écrans peuvent être demandés au service informatique"/>
    <s v="Organisationnel"/>
    <s v="Formaliser une consigne de positionnement lors du travail sur écran- accessible sur réseau d'entreprise, communiqué lors de l'intégration de nouveaux collaborateurs"/>
    <s v="Technique"/>
    <s v="Evaluer les besoins en équipements type &quot;souris&quot; selon pathologie ou avis médical"/>
    <m/>
    <m/>
    <m/>
    <m/>
  </r>
  <r>
    <d v="2019-03-28T00:00:00"/>
    <x v="3"/>
    <s v="Service Savoirs pratiques"/>
    <s v="UT26 : Acquisition médiation"/>
    <x v="3"/>
    <s v="Bureaux  Plateau Centre Pompidou"/>
    <s v="Déballage commande/manipulation de livres"/>
    <s v="Cartons/livres"/>
    <s v="Manipulation des livres. Risque douleurs aux membres supérieurs  (répétition)_x000a_Risque renforcé pour la chargé collection: Art (livre lourd)"/>
    <s v="Chariot métallique à roulettes"/>
    <s v="S"/>
    <m/>
    <n v="10"/>
    <n v="2"/>
    <n v="1"/>
    <s v="V"/>
    <s v=""/>
    <s v=""/>
    <x v="2"/>
    <n v="4"/>
    <s v="Humain"/>
    <s v="Rappel de procédure : Faire appel au service équipement pour faire nettoyer le chariots"/>
    <m/>
    <m/>
    <m/>
    <m/>
    <m/>
    <m/>
    <m/>
    <m/>
    <m/>
    <m/>
  </r>
  <r>
    <d v="2019-03-28T00:00:00"/>
    <x v="3"/>
    <s v="Service Savoirs pratiques"/>
    <s v="UT26 : Acquisition médiation"/>
    <x v="0"/>
    <s v="Bureaux  Plateau Centre Pompidou"/>
    <s v="Rédaction dossier web"/>
    <s v="Lenteur de l'application"/>
    <s v="Utilisation de l'outil informatique pour les  dossiers web. Outil lent. Risque de fatigue nerveuse, énervement. Facteur Risques Psycho Sociaux "/>
    <m/>
    <s v="A"/>
    <m/>
    <n v="10"/>
    <n v="1"/>
    <n v="3"/>
    <s v="V"/>
    <s v=""/>
    <s v=""/>
    <x v="2"/>
    <n v="4"/>
    <m/>
    <m/>
    <m/>
    <m/>
    <m/>
    <m/>
    <m/>
    <m/>
    <m/>
    <m/>
    <m/>
    <m/>
  </r>
  <r>
    <d v="2019-03-28T00:00:00"/>
    <x v="3"/>
    <s v="Service Savoirs pratiques"/>
    <s v="UT26 : Acquisition médiation"/>
    <x v="3"/>
    <s v="Atelier BPI Service Public"/>
    <s v="Installation salle"/>
    <s v="mobilier"/>
    <s v="Installation du mobilier à destination du public, ménage avant arrivée des groupes ou intervenant extérieur. Manipulation de chaises, ordinateurs, tables pliantes. Risque blessure au dos. Risque majoré si délais d'aménagement / rangement non pris en compte dans le planning de salle"/>
    <s v="Salle dédiée pour l'informatique_x000a_"/>
    <s v="A"/>
    <m/>
    <n v="10"/>
    <n v="2"/>
    <n v="1"/>
    <s v="V"/>
    <s v=""/>
    <s v=""/>
    <x v="2"/>
    <n v="4"/>
    <s v="Organisationnel"/>
    <s v="Réfléchir à l'organisation avec la société de ménage"/>
    <s v="Organisationnel"/>
    <s v="Etudier la possibilité d'avoir 2 salles avec aménagement adaptés à  2 besoins d'animation pour diminuer la manipulation systématique par les équipes"/>
    <m/>
    <m/>
    <m/>
    <m/>
    <m/>
    <m/>
    <m/>
    <m/>
  </r>
  <r>
    <d v="2024-06-04T00:00:00"/>
    <x v="3"/>
    <s v="Service Savoirs pratiques"/>
    <s v="UT26 : Acquisition médiation"/>
    <x v="0"/>
    <s v="Bureaux  Plateau Centre Pompidou"/>
    <s v="Désélection"/>
    <s v="Contraintes de rythme"/>
    <s v="Charge de travail augmentée du fait de la période de préparation au déménagement et absentéisme des collègues ( 3 agents absents)"/>
    <s v="Anticipation de l'activité désélection pour lisser la charge de travail"/>
    <s v="S"/>
    <n v="6"/>
    <n v="10"/>
    <n v="2"/>
    <n v="1"/>
    <s v="V"/>
    <s v=""/>
    <s v=""/>
    <x v="2"/>
    <n v="4"/>
    <m/>
    <m/>
    <m/>
    <m/>
    <m/>
    <m/>
    <m/>
    <m/>
    <m/>
    <m/>
    <m/>
    <m/>
  </r>
  <r>
    <d v="2024-06-04T00:00:00"/>
    <x v="3"/>
    <s v="Service Savoirs pratiques"/>
    <s v="UT26 : Acquisition médiation"/>
    <x v="3"/>
    <s v="BPI"/>
    <s v="Désherbage"/>
    <s v="Manipulation des livres"/>
    <s v="Mouvement répétitif : retirer les livres des étagères, transport des livres par chariot ( ascenseur nécessitant de soulever le chariot), scan, dépôt des livres sur étagères désignées) =&gt; trouble musculosquelettique"/>
    <s v="Chariot de transport"/>
    <s v="A"/>
    <m/>
    <n v="10"/>
    <n v="2"/>
    <n v="1"/>
    <s v="V"/>
    <s v=""/>
    <s v=""/>
    <x v="2"/>
    <n v="4"/>
    <s v="Humain"/>
    <s v="Formation gestes et postures"/>
    <s v="Technique"/>
    <s v="Mettre à disposition des escabeaux adaptés"/>
    <s v="Organisationnel"/>
    <s v="Définir les règles de transport des livres : nombre maximum de livres par chariot , taille,.."/>
    <m/>
    <m/>
    <m/>
    <m/>
    <m/>
    <m/>
  </r>
  <r>
    <d v="2024-06-04T00:00:00"/>
    <x v="3"/>
    <s v="Service Savoirs pratiques"/>
    <s v="UT26 : Acquisition médiation"/>
    <x v="6"/>
    <s v="Bureaux  Plateau Centre Pompidou"/>
    <s v="Travail bureau"/>
    <s v="Encombrement de l'alvéoles"/>
    <s v="Alvéoles du service encombrées par de nombreux bureaux, chariots, cartons et fils électriques =&gt; risque de chute, chocs"/>
    <m/>
    <s v="A"/>
    <m/>
    <n v="10"/>
    <n v="2"/>
    <n v="2"/>
    <s v=""/>
    <s v="J"/>
    <s v=""/>
    <x v="0"/>
    <n v="3"/>
    <s v="Organisationnel"/>
    <s v="Ranger/ organiser la zone pour réduire l'encombrement au sol"/>
    <m/>
    <m/>
    <m/>
    <m/>
    <m/>
    <m/>
    <m/>
    <m/>
    <m/>
    <m/>
  </r>
  <r>
    <d v="2024-06-04T00:00:00"/>
    <x v="3"/>
    <s v="Service Savoirs pratiques"/>
    <s v="UT26 : Acquisition médiation"/>
    <x v="1"/>
    <s v="Bureaux  Plateau Centre Pompidou"/>
    <s v="Travail de Bureau"/>
    <s v="Appareils électriques au sein de l'alvéole"/>
    <s v="Utilisation de machines à café , bouilloire (défaut de salle de pause) =&gt; risque en cas d'oubli en fin de journée"/>
    <s v="Vigilance des collaborateurs"/>
    <s v="NS"/>
    <n v="3"/>
    <n v="10"/>
    <n v="4"/>
    <n v="2"/>
    <s v=""/>
    <s v="O"/>
    <s v=""/>
    <x v="1"/>
    <n v="2"/>
    <s v="Organisationnel"/>
    <s v="Etudier la mise en place d'une salle de pause adaptée  à l'effectif et avec des électroménagers permettant de répondre aux attentes des équipes"/>
    <s v="Organisationnel"/>
    <s v="Evaluer si possibilité de rondes par le service Sécurité "/>
    <m/>
    <m/>
    <m/>
    <m/>
    <m/>
    <m/>
    <m/>
    <m/>
  </r>
  <r>
    <d v="2024-06-04T00:00:00"/>
    <x v="4"/>
    <s v="Commun"/>
    <s v="UT00 : Commun"/>
    <x v="0"/>
    <s v="Bureaux  Plateau Centre Pompidou"/>
    <s v="Chef de service"/>
    <s v="Management complexe"/>
    <s v="Absence de bureau ou salle de réunion pour les responsables de service : échanges avec les collaborateurs devant les collègues =&gt; augmentation des tensions"/>
    <m/>
    <s v="NS"/>
    <m/>
    <n v="30"/>
    <n v="3"/>
    <n v="3"/>
    <s v=""/>
    <s v=""/>
    <s v="R"/>
    <x v="3"/>
    <n v="1"/>
    <s v="Organisationnel"/>
    <s v="Etudier la possibilité de salles de réunion ou bulles facilitant les échanges confidentiels ( site Lumières et retour centre Pompidou)"/>
    <s v="Organisationnel"/>
    <s v="Formation management"/>
    <m/>
    <m/>
    <m/>
    <m/>
    <m/>
    <m/>
    <m/>
    <m/>
  </r>
  <r>
    <d v="2024-06-04T00:00:00"/>
    <x v="3"/>
    <s v="Service Savoirs pratiques"/>
    <s v="UT26 : Acquisition médiation"/>
    <x v="0"/>
    <s v="Bureaux  Plateau Centre Pompidou"/>
    <s v="Travail transverse entre services"/>
    <s v="relations complexes avec les collègues"/>
    <s v="Echanges oraux violents au sein du plateau entre services ( relations se sont dégradées du fait de la préparation du déménagement et de la démarche de désélection)"/>
    <s v="Procédure en cours"/>
    <s v="NS"/>
    <m/>
    <n v="1"/>
    <n v="3"/>
    <n v="1"/>
    <s v="V"/>
    <s v=""/>
    <s v=""/>
    <x v="2"/>
    <n v="4"/>
    <s v="Organisationnel"/>
    <s v="Définir une charte de convivialité et la communiquer au sein de la BPI"/>
    <m/>
    <m/>
    <m/>
    <m/>
    <m/>
    <m/>
    <m/>
    <m/>
    <m/>
    <m/>
  </r>
  <r>
    <d v="2019-03-28T00:00:00"/>
    <x v="2"/>
    <s v="Service ressources électroniques"/>
    <s v="UT13 : Acquisition médiation"/>
    <x v="6"/>
    <s v="Etages"/>
    <s v="Impressions/reproductions"/>
    <s v="Déplacements"/>
    <s v="Déplacements dans les étages"/>
    <s v="2 ascenseurs desservant tous les étages de la BPI_x000a_Photocopieur à l'étage"/>
    <s v="S"/>
    <m/>
    <n v="4"/>
    <n v="3"/>
    <n v="1"/>
    <s v="V"/>
    <s v=""/>
    <s v=""/>
    <x v="2"/>
    <n v="4"/>
    <m/>
    <m/>
    <m/>
    <m/>
    <m/>
    <m/>
    <m/>
    <m/>
    <m/>
    <m/>
    <m/>
    <m/>
  </r>
  <r>
    <d v="2019-03-28T00:00:00"/>
    <x v="2"/>
    <s v="Service ressources électroniques"/>
    <s v="UT13 : Acquisition médiation"/>
    <x v="0"/>
    <s v="Bureau"/>
    <s v="Travail de bureau"/>
    <s v="amplitude horaire"/>
    <s v="Amplitude de travail générant de la fatigue. Facteur Risques Psycho Sociaux "/>
    <m/>
    <s v="NS"/>
    <m/>
    <n v="4"/>
    <n v="2"/>
    <n v="2"/>
    <s v=""/>
    <s v="J"/>
    <s v=""/>
    <x v="0"/>
    <n v="3"/>
    <s v="Organisationnel"/>
    <s v="Mesurer l'adéquation contraintes/ressources"/>
    <m/>
    <m/>
    <m/>
    <m/>
    <m/>
    <m/>
    <m/>
    <m/>
    <m/>
    <m/>
  </r>
  <r>
    <d v="2024-06-10T00:00:00"/>
    <x v="2"/>
    <s v="Service ressources électroniques"/>
    <s v="UT13 : Acquisition médiation"/>
    <x v="0"/>
    <s v="Bureau"/>
    <s v="Service Public"/>
    <s v="Relations avec la Direction"/>
    <s v="Enquête interne en cours concernant des collègues =&gt; incompréhension des membres de l'équipe sur la procédure et conséquence possible sur leurs collègues : tension"/>
    <m/>
    <s v="A"/>
    <m/>
    <n v="4"/>
    <n v="3"/>
    <n v="1"/>
    <s v="V"/>
    <s v=""/>
    <s v=""/>
    <x v="2"/>
    <n v="4"/>
    <s v="Humain"/>
    <s v="Veiller à maîtriser la communication sur l'action en cours"/>
    <m/>
    <m/>
    <m/>
    <m/>
    <m/>
    <m/>
    <m/>
    <m/>
    <m/>
    <m/>
  </r>
  <r>
    <d v="2024-06-10T00:00:00"/>
    <x v="4"/>
    <s v="Commun"/>
    <s v="UT00 : Commun"/>
    <x v="3"/>
    <s v="Extérieur"/>
    <s v="Télétravail"/>
    <s v="Transport de PC"/>
    <s v="Transport du PC portable aller/retour les jours de télétravail- port de charges difficiles pour certaines collaboratrices (situation médicale connue) =&gt; TMS aggravés"/>
    <s v="Dérogation possible sur certificat médical auprès de la DSI et RH- validation pour 1 collaboratrice qui en a fait la demande"/>
    <s v="A"/>
    <m/>
    <n v="223"/>
    <n v="2"/>
    <n v="2"/>
    <s v=""/>
    <s v="J"/>
    <s v=""/>
    <x v="0"/>
    <n v="3"/>
    <s v="Organisationnel"/>
    <s v="Communiquer auprès des collaborateurs pour identifier les personnes concernées"/>
    <s v="Technique"/>
    <s v="Doter les équipes concernées par le télétravail de sac à dos "/>
    <m/>
    <m/>
    <m/>
    <m/>
    <m/>
    <m/>
    <m/>
    <m/>
  </r>
  <r>
    <d v="2019-03-28T00:00:00"/>
    <x v="2"/>
    <s v="Service ressources électroniques"/>
    <s v="UT13 : Acquisition médiation"/>
    <x v="2"/>
    <s v="Extérieur"/>
    <s v="Rencontre éditeurs/fournisseurs. Participation à des colloques"/>
    <s v="Déplacement "/>
    <s v="Déplacement en région parisienne pour se rendre aux lieux de rendez vous. "/>
    <s v="Utilisation de transports en commun"/>
    <s v="S"/>
    <m/>
    <n v="3"/>
    <n v="2"/>
    <n v="1"/>
    <s v="V"/>
    <s v=""/>
    <s v=""/>
    <x v="2"/>
    <n v="4"/>
    <m/>
    <m/>
    <m/>
    <m/>
    <m/>
    <m/>
    <m/>
    <m/>
    <m/>
    <m/>
    <m/>
    <m/>
  </r>
  <r>
    <d v="2024-06-10T00:00:00"/>
    <x v="2"/>
    <s v="Service ressources électroniques"/>
    <s v="UT13 : Acquisition médiation"/>
    <x v="3"/>
    <s v="Extérieur"/>
    <s v="Rencontre éditeurs/fournisseurs. Participation à des colloques"/>
    <s v="Transport de matériels"/>
    <s v="Transport de matériels lors des déplacements à différents évènements ( plus de transport routier du matériel depuis le départ d'un collègue) =&gt; port de charge"/>
    <s v="Répartition de la charge entre les collègues"/>
    <s v="A"/>
    <m/>
    <n v="3"/>
    <n v="2"/>
    <n v="1"/>
    <s v="V"/>
    <s v=""/>
    <s v=""/>
    <x v="2"/>
    <n v="4"/>
    <s v="Organisationnel"/>
    <s v="Organiser la livraison du matériel par transporteur sur le site de l'évènement"/>
    <m/>
    <m/>
    <m/>
    <m/>
    <m/>
    <m/>
    <m/>
    <m/>
    <m/>
    <m/>
  </r>
  <r>
    <d v="2019-03-28T00:00:00"/>
    <x v="2"/>
    <s v="Service ressources électroniques"/>
    <s v="UT13 : Acquisition médiation"/>
    <x v="4"/>
    <s v="Bureau"/>
    <s v="Travail de recherche et de bureau"/>
    <s v="Lenteur et dysfonctionnements"/>
    <s v="Dysfonctionnements logiciels Excel, Word et lenteurs lors de recherches sur internet avec différences de dysfonctionnements d'un poste à l'autre"/>
    <s v="appel hot line"/>
    <s v="NS"/>
    <m/>
    <n v="4"/>
    <n v="2"/>
    <n v="2"/>
    <s v=""/>
    <s v="J"/>
    <s v=""/>
    <x v="0"/>
    <n v="3"/>
    <s v="Technique"/>
    <s v="Lors du changement des postes informatiques, définir les besoins pour tenir compte de l'adéquation travail et recherches effectuées et matériel nécessaire"/>
    <m/>
    <m/>
    <m/>
    <m/>
    <m/>
    <m/>
    <m/>
    <m/>
    <m/>
    <m/>
  </r>
  <r>
    <d v="2024-06-10T00:00:00"/>
    <x v="2"/>
    <s v="Service ressources électroniques"/>
    <s v="UT13 : Acquisition médiation"/>
    <x v="5"/>
    <s v="Bureau"/>
    <s v="Travail de bureau"/>
    <s v="Open -space/ bruit"/>
    <s v="Nuisance sonore importante lorsque l'équipe est présente notamment en cas de rencontres éditeurs ou visioconférence"/>
    <s v="Casque antibruit"/>
    <s v="A"/>
    <m/>
    <n v="4"/>
    <n v="2"/>
    <n v="1"/>
    <s v="V"/>
    <s v=""/>
    <s v=""/>
    <x v="2"/>
    <n v="4"/>
    <s v="Technique"/>
    <s v="Doter l'ensemble des équipes de casque antibruit"/>
    <m/>
    <m/>
    <m/>
    <m/>
    <m/>
    <m/>
    <m/>
    <m/>
    <m/>
    <m/>
  </r>
  <r>
    <d v="2024-06-10T00:00:00"/>
    <x v="2"/>
    <s v="Service ressources électroniques"/>
    <s v="UT13 : Acquisition médiation"/>
    <x v="6"/>
    <s v="Bureau"/>
    <s v="Travail de bureau"/>
    <s v="Câbles électriques"/>
    <s v="Nombreux câbles électriques et goulottes au sol au niveau des postes de travail , prises arrachées du fait des passages et fils tirés =&gt; risques de chute, électrisation,..."/>
    <s v="Procédure d'appel au service Equipements et bâtiments"/>
    <s v="NS"/>
    <m/>
    <n v="4"/>
    <n v="3"/>
    <n v="2"/>
    <s v=""/>
    <s v="J"/>
    <s v=""/>
    <x v="0"/>
    <n v="3"/>
    <s v="Technique"/>
    <s v="Faire intervenir le service &quot; équipements et bâtiments&quot; pour  action"/>
    <s v="Organisationnel"/>
    <s v="Réaménagement des bureaux  prévus suite arrivée d'un nouveau collaborateur - Prévoir la  prise en compte des prises "/>
    <m/>
    <m/>
    <m/>
    <m/>
    <m/>
    <m/>
    <m/>
    <m/>
  </r>
  <r>
    <d v="2019-03-28T00:00:00"/>
    <x v="2"/>
    <s v="Service ressources électroniques"/>
    <s v="UT13 : Acquisition médiation"/>
    <x v="13"/>
    <s v="BPI"/>
    <s v="Coordination des travaux entre services"/>
    <s v="Disponibilité, intérêt, compréhension"/>
    <s v="les services ne se coordonnent pas assez pour être efficaces dans le résultat souhaité"/>
    <m/>
    <s v="NS"/>
    <m/>
    <n v="4"/>
    <n v="2"/>
    <n v="2"/>
    <s v=""/>
    <s v="J"/>
    <s v=""/>
    <x v="0"/>
    <n v="3"/>
    <s v="Humain"/>
    <s v="Redéfinir le rôle et les compétences du référent électronique de chaque service"/>
    <m/>
    <m/>
    <m/>
    <m/>
    <m/>
    <m/>
    <m/>
    <m/>
    <m/>
    <m/>
  </r>
  <r>
    <d v="2019-03-28T00:00:00"/>
    <x v="2"/>
    <s v="Service ressources électroniques"/>
    <s v="UT13 : Acquisition médiation"/>
    <x v="13"/>
    <s v="Bureau"/>
    <s v="Travail de recherche et de bureau"/>
    <s v="Pas de wifi dans le service"/>
    <s v="Manque de wifi lors de présentation par des externes et plus généralement dans le travail quotidien"/>
    <m/>
    <s v="A"/>
    <m/>
    <n v="4"/>
    <n v="1"/>
    <n v="2"/>
    <s v="V"/>
    <s v=""/>
    <s v=""/>
    <x v="2"/>
    <n v="4"/>
    <s v="Organisationnel"/>
    <s v="Demander l'ouverture du WIFI lors de besoins spécifiques du bureau"/>
    <s v="Technique"/>
    <s v="Prévoir un câble spécifique &quot;visiteur'"/>
    <m/>
    <m/>
    <m/>
    <m/>
    <m/>
    <m/>
    <m/>
    <m/>
  </r>
  <r>
    <d v="2019-03-28T00:00:00"/>
    <x v="2"/>
    <s v="Service ressources électroniques"/>
    <s v="UT13 : Acquisition médiation"/>
    <x v="8"/>
    <s v="Bureau"/>
    <s v="Travail de recherche et de bureau"/>
    <s v="Néons"/>
    <s v="L'éclairage ne convient pas  et les lumières d'appoint ne solutionnent pas la gêne"/>
    <m/>
    <s v="A"/>
    <m/>
    <n v="4"/>
    <n v="1"/>
    <n v="3"/>
    <s v="V"/>
    <s v=""/>
    <s v=""/>
    <x v="2"/>
    <n v="4"/>
    <s v="Technique"/>
    <s v="Changer l'éclairage actuels par des LEDS"/>
    <m/>
    <m/>
    <m/>
    <m/>
    <m/>
    <m/>
    <m/>
    <m/>
    <m/>
    <m/>
  </r>
  <r>
    <d v="2019-03-20T00:00:00"/>
    <x v="5"/>
    <s v="Service régie technique et multimédia "/>
    <s v="UT17 :Régie"/>
    <x v="4"/>
    <s v="BPI"/>
    <s v="Utilisation matériel portatif électrique ou à batterie"/>
    <s v="Blessure membre supérieur/yeux"/>
    <s v="Utilisation perceuse portative, disqueuse d'angle, . Risque blessure membres supérieures/yeux."/>
    <s v="- Permis de feu pour les travaux par point chaud ou générant de la poussières_x000a_-prestation extérieure pour la majorité des travaux_x000a_- vérification des compétences par le CS_x000a_- tenue de travail_x000a_- gants, lunettes, chaussures et masque_x000a_- fiches consignes"/>
    <s v="NS"/>
    <m/>
    <n v="8"/>
    <n v="3"/>
    <n v="2"/>
    <s v=""/>
    <s v="J"/>
    <s v=""/>
    <x v="0"/>
    <n v="3"/>
    <s v="Organisationnel"/>
    <s v="Les consignes de sécurité aux postes sont à revoir pour préciser spécifiquement les consignes de protection en fonction des risques"/>
    <m/>
    <m/>
    <m/>
    <m/>
    <m/>
    <m/>
    <m/>
    <m/>
    <m/>
    <m/>
  </r>
  <r>
    <d v="2019-03-20T00:00:00"/>
    <x v="5"/>
    <s v="Service régie technique et multimédia "/>
    <s v="UT17 :Régie"/>
    <x v="6"/>
    <s v="Salle de spectacle/manifestation"/>
    <s v="Réglage éclairage"/>
    <s v="Hauteur"/>
    <s v="Réglage des éclairages, intervention sur signalétiques… intervention en hauteur. Utilisation d'un escabeau 11 marches, nacelle, PIR, échafaudage. Risque de chute. Utilisation uniquement de l'escabeau lorsque le sol n'est pas accessible aux autres moyens (ex : accès aux éclairages au dessus des fauteuils de spectacle)"/>
    <s v="- Nacelle_x000a_- Echafaudage_x000a_- Perches_x000a_- PIR (escabeau sécurisé)_x000a_- Personnel formé et  habilité _x000a_- Autorisation de conduite"/>
    <s v="A"/>
    <m/>
    <n v="8"/>
    <n v="4"/>
    <n v="1"/>
    <s v=""/>
    <s v="O"/>
    <s v=""/>
    <x v="1"/>
    <n v="2"/>
    <s v="Humain"/>
    <s v="Etablir des consignes de sécurité aux postes"/>
    <s v="Organisationnel"/>
    <s v="Mettre en place une gestion des formations obligatoires en sécurité_x000a_Formaliser l'interdiction de réaliser les tâches en cas de formation non valide"/>
    <s v="Organisationnel"/>
    <s v="Faire vérifier les harnais de sécurité (antichute) tous les ans"/>
    <s v="Humain"/>
    <s v="Former le personnel au port de harnais de sécurité"/>
    <s v="Organisationnel"/>
    <s v="S'assurer que les équipes techniques ont connaissance des équipements utilisés par les équipes pour intégration au plan de contrôles"/>
    <m/>
    <m/>
  </r>
  <r>
    <d v="2024-06-17T00:00:00"/>
    <x v="5"/>
    <s v="Service régie technique et multimédia "/>
    <s v="UT17 :Régie"/>
    <x v="11"/>
    <s v="Régie Technique"/>
    <s v="Régie"/>
    <s v="Environnement de travail"/>
    <s v="Présence en régie de nombreuses heures dans une journée : environnement sombre, bruyant, température élevée_x000a_Espace restreint : 15/20 m2 : occupation aléatoire : seule ou jusqu'à 3 personnes"/>
    <m/>
    <s v="NS"/>
    <m/>
    <n v="3"/>
    <n v="3"/>
    <n v="2"/>
    <s v=""/>
    <s v="J"/>
    <s v=""/>
    <x v="0"/>
    <n v="3"/>
    <s v="Technique"/>
    <s v="Demander l'intervention du service technique pour réguler l'ambiance climatique ( clim, système d'aération,..)"/>
    <s v="Technique"/>
    <s v="Fournir les équipes d'un casque antibruit"/>
    <s v="Organisationnel"/>
    <s v="Définir une procédure de surveillance lorsque collaborateur isolé ou mise en place d'un système de DATI"/>
    <m/>
    <m/>
    <m/>
    <m/>
    <m/>
    <m/>
  </r>
  <r>
    <d v="2024-06-17T00:00:00"/>
    <x v="5"/>
    <s v="Service régie technique et multimédia "/>
    <s v="UT17 :Régie"/>
    <x v="0"/>
    <s v="BPI"/>
    <s v="Manifestation"/>
    <s v="Extension de la disponibilité "/>
    <s v="Rythme de travail aléatoire en fonction des événements : préparation, manifestation, démontage"/>
    <s v="Système de récupération des heures de travail_x000a_Fichier de suivi des récupérations hebdomadaires ( au delà de 19h et le week-end)"/>
    <s v="A"/>
    <m/>
    <n v="6"/>
    <n v="3"/>
    <n v="2"/>
    <s v=""/>
    <s v="J"/>
    <s v=""/>
    <x v="0"/>
    <n v="3"/>
    <s v="Organisationnel"/>
    <s v="Présence obligatoire à 10h alors que parfois fin de journée à 23h=&gt; étudier le système pour répondre aux contraintes du service"/>
    <s v="Organisationnel"/>
    <s v="Communiquer sur les règles de gestion des récupérations =&gt; éclaircissement nécessaire"/>
    <s v="Organisationnel"/>
    <s v="Automatiser le process de validation des heures supplémentaires"/>
    <m/>
    <m/>
    <m/>
    <m/>
    <m/>
    <m/>
  </r>
  <r>
    <d v="2024-06-17T00:00:00"/>
    <x v="5"/>
    <s v="Service régie technique et multimédia "/>
    <s v="UT17 :Régie"/>
    <x v="0"/>
    <s v="BPI"/>
    <s v="Travail de bureau"/>
    <s v="Reconnaissance"/>
    <s v="Sentiment de manque de confiance de la Direction sur le travail fourni, télétravail non autorisé"/>
    <s v="Charte de télétravail en place avec d'autres services"/>
    <s v="A"/>
    <m/>
    <n v="6"/>
    <n v="3"/>
    <n v="2"/>
    <s v=""/>
    <s v="J"/>
    <s v=""/>
    <x v="0"/>
    <n v="3"/>
    <s v="Organisationnel"/>
    <s v="Etudier la spécificité du service liée au rythme de travail "/>
    <m/>
    <m/>
    <m/>
    <m/>
    <m/>
    <m/>
    <m/>
    <m/>
    <m/>
    <m/>
  </r>
  <r>
    <d v="2024-06-17T00:00:00"/>
    <x v="5"/>
    <s v="Service régie technique et multimédia "/>
    <s v="UT17 :Régie"/>
    <x v="0"/>
    <s v="BPI"/>
    <s v="Régie exposition"/>
    <s v="Travail isolé"/>
    <s v="Intervention régulière au niveau -2 / réserve : rangement seul durant plusieurs heures"/>
    <s v="Téléphone  fixe à dispostion"/>
    <s v="NS"/>
    <m/>
    <n v="1"/>
    <n v="3"/>
    <n v="2"/>
    <s v=""/>
    <s v="J"/>
    <s v=""/>
    <x v="0"/>
    <n v="3"/>
    <s v="Technique"/>
    <s v="PTI"/>
    <m/>
    <m/>
    <m/>
    <m/>
    <m/>
    <m/>
    <m/>
    <m/>
    <m/>
    <m/>
  </r>
  <r>
    <d v="2024-06-17T00:00:00"/>
    <x v="5"/>
    <s v="Service régie technique et multimédia "/>
    <s v="UT17 :Régie"/>
    <x v="6"/>
    <s v="Bureau"/>
    <s v="Travail de bureau"/>
    <s v="Encombrement"/>
    <s v="Les bureaux occupés par les équipes sont de petite taille avec de nombreux cartons au sol, fils, mobilier =&gt; risque de chute de plain-pied_x000a_Situation aggarvée avec le déménagement"/>
    <s v="3 bureaux définis_x000a_Etagères "/>
    <s v="NS"/>
    <m/>
    <n v="6"/>
    <n v="2"/>
    <n v="2"/>
    <s v=""/>
    <s v="J"/>
    <s v=""/>
    <x v="0"/>
    <n v="3"/>
    <s v="Technique"/>
    <s v="Définir un lieu de stockage en prévision du matériel récupéré dans le cadre du déménagement"/>
    <m/>
    <m/>
    <m/>
    <m/>
    <m/>
    <m/>
    <m/>
    <m/>
    <m/>
    <m/>
  </r>
  <r>
    <d v="2024-06-17T00:00:00"/>
    <x v="5"/>
    <s v="Service régie technique et multimédia "/>
    <s v="UT17 :Régie"/>
    <x v="13"/>
    <s v="Régie Technique"/>
    <s v="Projection de films, documentaires"/>
    <s v="Local Régie et salle montage"/>
    <s v="Infrastructure régie avec plusieurs sources de danger : encombrement zone, marche, stockage en hauteur, bobines , nombreux matériels nécessaires à la projection =&gt; risque de choc, contusion_x000a_Chaise endommagée =&gt; TMS_x000a_Facteur aggravant : luminosité basse durant les projections_x000a_Poussières dans la zone_x000a_Bruit élevé au sein de la régie"/>
    <s v="Casque antibruit"/>
    <s v="NS"/>
    <m/>
    <n v="6"/>
    <n v="3"/>
    <n v="2"/>
    <s v=""/>
    <s v="J"/>
    <s v=""/>
    <x v="0"/>
    <n v="3"/>
    <s v="Organisationnel"/>
    <s v="Ranger les différentes salles régie et nettoyer les équipements (contrat de nettoyage?)"/>
    <s v="Technique"/>
    <s v="Doter les équipes de chaussure de sécurité et étudier les besoins en PTI pour le collaborateur seul en Régie"/>
    <s v="Technique"/>
    <s v="Etudier la possibilité de doter les collaborateurs de  bouchons d'oreille moulés ou semi-moulés"/>
    <m/>
    <m/>
    <m/>
    <m/>
    <m/>
    <m/>
  </r>
  <r>
    <d v="2024-06-17T00:00:00"/>
    <x v="5"/>
    <s v="Service régie technique et multimédia "/>
    <s v="UT17 :Régie"/>
    <x v="13"/>
    <s v="Salle réserve -1"/>
    <s v="Montage film"/>
    <s v="Travailleur isolé"/>
    <s v="travail d'un collaborateur seul en salle réserve_x000a_Conditions de travail : zone encombrée, stockage en hauteur, fil au sol_x000a_Ventilation air forte"/>
    <s v="Casque antibruit"/>
    <s v="NS"/>
    <n v="6"/>
    <n v="3"/>
    <n v="2"/>
    <n v="2"/>
    <s v=""/>
    <s v="J"/>
    <s v=""/>
    <x v="0"/>
    <n v="3"/>
    <s v="Technique"/>
    <s v="Mettre en place un système PTI"/>
    <s v="Organisationnel"/>
    <s v="Ranger la salle"/>
    <s v="Technique"/>
    <s v="Etudier la possibilité de doter les collaborateurs de  bouchons d'oreille moulés ou semi-moulés"/>
    <m/>
    <m/>
    <m/>
    <m/>
    <m/>
    <m/>
  </r>
  <r>
    <d v="2019-03-20T00:00:00"/>
    <x v="5"/>
    <s v="Service régie technique et multimédia "/>
    <s v="UT17 :Régie"/>
    <x v="14"/>
    <s v="BPI"/>
    <s v="Intervention électrique en BT"/>
    <s v="Electricité"/>
    <s v="Montage de prises électriques, intervention dans armoires électriques pour réarmement de disjoncteurs. Risque électrisation/électrocution"/>
    <s v="- 2 personnes habilitées B1 BR_x000a_- besoins supplémentaires gérés par le centre_x000a_"/>
    <s v="S"/>
    <m/>
    <n v="2"/>
    <n v="3"/>
    <n v="2"/>
    <s v=""/>
    <s v="J"/>
    <s v=""/>
    <x v="0"/>
    <n v="3"/>
    <s v="Organisationnel"/>
    <s v="Mettre en place une gestion des formations obligatoires en sécurité"/>
    <m/>
    <m/>
    <m/>
    <m/>
    <m/>
    <m/>
    <m/>
    <m/>
    <m/>
    <m/>
  </r>
  <r>
    <d v="2019-03-20T00:00:00"/>
    <x v="5"/>
    <s v="Service régie technique et multimédia "/>
    <s v="UT17 :Régie"/>
    <x v="15"/>
    <s v="BPI"/>
    <s v="Coactivité EE"/>
    <s v="Coactivité"/>
    <s v="Sous traitance avec entreprises extérieures ou coactivité avec équipes techniques Centre Pompidou. Risque lié à la coactivité"/>
    <s v="-rédaction de plan de prévention avec entreprises extérieures faite par le régisseur et le pôle prévention du centre"/>
    <s v="S"/>
    <m/>
    <n v="7"/>
    <n v="3"/>
    <n v="1"/>
    <s v="V"/>
    <s v=""/>
    <s v=""/>
    <x v="2"/>
    <n v="4"/>
    <m/>
    <m/>
    <m/>
    <m/>
    <m/>
    <m/>
    <m/>
    <m/>
    <m/>
    <m/>
    <m/>
    <m/>
  </r>
  <r>
    <d v="2019-03-20T00:00:00"/>
    <x v="5"/>
    <s v="Service régie technique et multimédia "/>
    <s v="UT17 :Régie"/>
    <x v="9"/>
    <s v="Bureaux 25 rue Renard"/>
    <s v="Post prod. Vidéo"/>
    <s v="Ecran ordinateur"/>
    <s v="Montage vidéo. Travail sur 2 écrans d'ordinateurs. Risque fatigue visuelle, Troubles Musculo Squelettiques"/>
    <s v="- Ecrans plats_x000a_- Repose pieds à disposition_x000a_- Coussins repose poignet clavier et souris à disposition_x000a_- Fauteuil de bureau 5 roulettes avec dossier réglable et accoudoirs à disposition_x000a_- Formation gestes et postures à disposition _x000a_- Ventouses"/>
    <s v="NS"/>
    <m/>
    <n v="2"/>
    <n v="3"/>
    <n v="1"/>
    <s v="V"/>
    <s v=""/>
    <s v=""/>
    <x v="2"/>
    <n v="4"/>
    <m/>
    <m/>
    <m/>
    <m/>
    <m/>
    <m/>
    <m/>
    <m/>
    <m/>
    <m/>
    <m/>
    <m/>
  </r>
  <r>
    <d v="2019-03-20T00:00:00"/>
    <x v="5"/>
    <s v="Service régie technique et multimédia "/>
    <s v="UT17 :Régie"/>
    <x v="3"/>
    <s v="BPI"/>
    <s v="Manutention"/>
    <s v="Objets manipulés"/>
    <s v="Manipulation de charges diverses : projecteurs, décors, plaques de verre…Risque lié au poids ou l'encombrement de la charge. Risque blessure au dos"/>
    <s v="- Chariot à roulettes_x000a_- Gerbeur électrique_x000a_- Chariot de manutention catégorie 3_x000a_- formation et autorisation_x000a_- Port de gants et chaussures de sécurité basses"/>
    <s v="A"/>
    <m/>
    <n v="5"/>
    <n v="3"/>
    <n v="2"/>
    <s v=""/>
    <s v="J"/>
    <s v=""/>
    <x v="0"/>
    <n v="3"/>
    <s v="Humain"/>
    <s v="Rappeler aux équipes l'importance de porter ses EPI durant les phases de manutention"/>
    <s v="Technique"/>
    <s v="Faire appel au service de prévention et ergonome pour diag plus approfondi"/>
    <s v="Technique"/>
    <s v="Privilégier des chaussures de sécurité hautes au vu de l'activité et manution de chariots"/>
    <s v="Organisationnel"/>
    <s v="S'assurer que les équipes techniques ont connaissance des équipements utilisés par les équipes pour intégration au plan de contrôles"/>
    <m/>
    <m/>
    <m/>
    <m/>
  </r>
  <r>
    <d v="2019-03-20T00:00:00"/>
    <x v="5"/>
    <s v="Service régie technique et multimédia "/>
    <s v="UT17 :Régie"/>
    <x v="16"/>
    <s v="BPI"/>
    <s v="Conduite d'engin"/>
    <s v="Engin"/>
    <s v="Conduite d'engin catégorie 3 et utilisation d'un gerbeur à conducteur accompagnant. Risque lié à la manutention avec ces matériels."/>
    <s v="- consigne d'utilisation du gerbeur_x000a_- Transpalette électrique_x000a_- chaussures de sécurité et balisage zone_x000a_- formation et autorisation"/>
    <m/>
    <m/>
    <n v="5"/>
    <n v="3"/>
    <n v="1"/>
    <s v="V"/>
    <s v=""/>
    <s v=""/>
    <x v="2"/>
    <n v="4"/>
    <s v="Technique"/>
    <s v="Porter obligatoirement des chaussures de sécurité lors de l'utilisation du gerbeur"/>
    <m/>
    <m/>
    <m/>
    <m/>
    <m/>
    <m/>
    <m/>
    <m/>
    <m/>
    <m/>
  </r>
  <r>
    <d v="2019-03-20T00:00:00"/>
    <x v="5"/>
    <s v="Service régie technique et multimédia "/>
    <s v="UT17 :Régie"/>
    <x v="6"/>
    <s v="Centre Pompidou,  Escaliers régie petite salle de spectacle"/>
    <s v="Accès"/>
    <s v="Absence main courante"/>
    <s v="Escalier d'accès à la régie de la petite salle de spectacle, absence de main courante"/>
    <m/>
    <s v="NS"/>
    <m/>
    <n v="7"/>
    <n v="3"/>
    <n v="1"/>
    <s v="V"/>
    <s v=""/>
    <s v=""/>
    <x v="2"/>
    <n v="4"/>
    <s v="Technique"/>
    <s v="Installer une main courante dans l'escalier "/>
    <m/>
    <m/>
    <m/>
    <m/>
    <m/>
    <m/>
    <m/>
    <m/>
    <m/>
    <m/>
  </r>
  <r>
    <d v="2019-03-20T00:00:00"/>
    <x v="5"/>
    <s v="Service régie technique et multimédia "/>
    <s v="UT17 :Régie"/>
    <x v="17"/>
    <s v="Centre Pompidou, Local post production"/>
    <s v="Travail dans le local"/>
    <s v="Encombrement"/>
    <s v="Local encombré. Stockage de matériels au sol, sur les tables et bureaux, sur le dessus des étagères. Risque de chute d'objet sur l'agent"/>
    <s v="Rangement en cours du fait du déménagement =&gt; stockage à étudier en prévision du déménagement"/>
    <s v="A"/>
    <m/>
    <n v="1"/>
    <n v="1"/>
    <n v="1"/>
    <s v="V"/>
    <s v=""/>
    <s v=""/>
    <x v="2"/>
    <n v="4"/>
    <s v="Organisationnel"/>
    <s v="Trier et ranger le local"/>
    <s v="Organisationnel"/>
    <s v="Définir une zone de stockage des équipements en prévision du déménagement"/>
    <m/>
    <m/>
    <m/>
    <m/>
    <m/>
    <m/>
    <m/>
    <m/>
  </r>
  <r>
    <d v="2019-03-20T00:00:00"/>
    <x v="5"/>
    <s v="Service régie technique et multimédia "/>
    <s v="UT17 :Régie"/>
    <x v="13"/>
    <s v="Centre Pompidou, Local post production"/>
    <s v="Travail dans le local"/>
    <s v="Isolement"/>
    <s v="La personne travaille seule dans ce bureau"/>
    <m/>
    <s v="NS"/>
    <m/>
    <n v="1"/>
    <n v="4"/>
    <n v="2"/>
    <s v=""/>
    <s v="O"/>
    <s v=""/>
    <x v="1"/>
    <n v="2"/>
    <s v="Technique"/>
    <s v="PTI"/>
    <m/>
    <m/>
    <m/>
    <m/>
    <m/>
    <m/>
    <m/>
    <m/>
    <m/>
    <m/>
  </r>
  <r>
    <d v="2019-03-20T00:00:00"/>
    <x v="5"/>
    <s v="Service régie technique et multimédia "/>
    <s v="UT17 :Régie"/>
    <x v="0"/>
    <s v="BPI"/>
    <s v="Mise en place des projections"/>
    <s v="Surcharge de travail"/>
    <s v="Les prestations de la cinémathèque augmentent fortement le travail de la régie ( 350 séances/ An)"/>
    <s v="Soutien de la part de la hiérarchie et des collègues"/>
    <s v="A"/>
    <m/>
    <n v="7"/>
    <n v="3"/>
    <n v="2"/>
    <s v=""/>
    <s v="J"/>
    <s v=""/>
    <x v="0"/>
    <n v="3"/>
    <s v="Organisationnel"/>
    <s v="Faire un point régulier pour vérifier l'équilibre contraintes/ressources"/>
    <m/>
    <m/>
    <m/>
    <m/>
    <m/>
    <m/>
    <m/>
    <m/>
    <m/>
    <m/>
  </r>
  <r>
    <d v="2019-03-20T00:00:00"/>
    <x v="5"/>
    <s v="Service régie technique et multimédia "/>
    <s v="UT17 :Régie"/>
    <x v="17"/>
    <s v="Centre Pompidou, Local réserve 2ème sous sol S2027"/>
    <s v="Manutention"/>
    <s v="Encombrement "/>
    <s v="Utilisation de chariots/caisses à roulettes pour déplacer du matériel dans le local. Zone de travail au milieu de zone de stockage. Utilisation de gerbeur électrique pour stockage rack. Risque de bousculer un stockage instable dû à l'encombrement. Risque de chute d'objets"/>
    <m/>
    <s v="NS"/>
    <m/>
    <n v="5"/>
    <n v="4"/>
    <n v="1"/>
    <s v=""/>
    <s v="O"/>
    <s v=""/>
    <x v="1"/>
    <n v="2"/>
    <s v="Technique"/>
    <s v="Porter obligatoirement des chaussures de sécurité dans le local"/>
    <s v="Organisationnel"/>
    <s v="Délimiter les zones de stockage et les zones de travail"/>
    <m/>
    <m/>
    <m/>
    <m/>
    <m/>
    <m/>
    <m/>
    <m/>
  </r>
  <r>
    <d v="2019-03-20T00:00:00"/>
    <x v="5"/>
    <s v="Service régie technique et multimédia "/>
    <s v="UT17 :Régie"/>
    <x v="3"/>
    <s v="Centre Pompidou, régie"/>
    <s v="Déplacement de vitrage"/>
    <s v="Vitrines d'expo"/>
    <s v="Manipulation de vitrines pour mise en place de manifestation. Utilisation de ventouses. Risque en cas de bris du vitrage. Risque de coupure."/>
    <s v="Chariot spécifique Vitrage_x000a_ventouse_x000a_Gants/ chaussures de sécurité"/>
    <s v="A"/>
    <m/>
    <n v="5"/>
    <n v="3"/>
    <n v="1"/>
    <s v="V"/>
    <s v=""/>
    <s v=""/>
    <x v="2"/>
    <n v="4"/>
    <s v="Organisationnel"/>
    <s v="Porter à 2"/>
    <s v="Technique"/>
    <s v="Porter des chaussures de sécurité"/>
    <s v="Technique"/>
    <s v="Porter manches longues/pantalon"/>
    <m/>
    <m/>
    <m/>
    <m/>
    <m/>
    <m/>
  </r>
  <r>
    <d v="2024-06-17T00:00:00"/>
    <x v="5"/>
    <s v="Service régie technique et multimédia "/>
    <s v="UT18 : Multimédia"/>
    <x v="9"/>
    <s v="Bureau"/>
    <s v="Travail de bureau"/>
    <s v="Ordinateur"/>
    <s v="Travail sur écran impliquant une posture fixe pendant plusieurs heures. Risque  Troubles Musculo Squelettiques / + visionnage de film sur écran"/>
    <s v="Ecrans plats_x000a_Coussins repose poignet clavier et souris à disposition_x000a_Fauteuil de bureau 5 roulettes avec dossier réglable et accoudoirs à disposition_x000a_Formation gestes et postures à disposition "/>
    <s v="A"/>
    <n v="1"/>
    <n v="1"/>
    <n v="2"/>
    <n v="2"/>
    <s v=""/>
    <s v="J"/>
    <s v=""/>
    <x v="0"/>
    <n v="3"/>
    <s v="Organisationnel"/>
    <s v="Formaliser une consigne lors du travail sur écran (positionnement collaborateur, chaise, écran,..)- accessible sur réseau d'entreprise, communiquée lors de l'intégration de nouveaux collaborateurs"/>
    <m/>
    <m/>
    <m/>
    <m/>
    <m/>
    <m/>
    <m/>
    <m/>
    <m/>
    <m/>
  </r>
  <r>
    <d v="2024-06-17T00:00:00"/>
    <x v="5"/>
    <s v="Service régie technique et multimédia "/>
    <s v="UT18 : Multimédia"/>
    <x v="5"/>
    <s v="Bureau"/>
    <s v="Travail de bureau"/>
    <s v="Ecoute régulière"/>
    <s v="Ecoute régulière de sons plusieurs heures par jour"/>
    <s v="Casque fourni"/>
    <s v="A"/>
    <m/>
    <n v="1"/>
    <n v="2"/>
    <n v="1"/>
    <s v="V"/>
    <s v=""/>
    <s v=""/>
    <x v="2"/>
    <n v="4"/>
    <m/>
    <m/>
    <m/>
    <m/>
    <m/>
    <m/>
    <m/>
    <m/>
    <m/>
    <m/>
    <m/>
    <m/>
  </r>
  <r>
    <d v="2024-06-17T00:00:00"/>
    <x v="5"/>
    <s v="Service régie technique et multimédia "/>
    <s v="UT17 :Régie"/>
    <x v="0"/>
    <s v="Bureau"/>
    <s v="Travail de bureau"/>
    <s v="Objectifs flous"/>
    <s v="Organisation récente des départements regroupant de nombreux services =&gt; difficulté de planifier des réunions régulières avec la Direction =&gt; objectifs flous sur la vision à long terme des attentes vis-à-vis du service"/>
    <s v="Réunions de Département et de service planifiées_x000a_"/>
    <s v="A"/>
    <m/>
    <n v="1"/>
    <n v="2"/>
    <n v="1"/>
    <s v="V"/>
    <s v=""/>
    <s v=""/>
    <x v="2"/>
    <n v="4"/>
    <s v="Humain"/>
    <s v="Apporter de la visibilité sur la vision à moyen /long terme"/>
    <m/>
    <m/>
    <m/>
    <m/>
    <m/>
    <m/>
    <m/>
    <m/>
    <m/>
    <m/>
  </r>
  <r>
    <d v="2019-03-18T00:00:00"/>
    <x v="6"/>
    <s v="SERVICE PUBLIC"/>
    <s v="UT41 : Accueil du public"/>
    <x v="1"/>
    <s v="BPI"/>
    <s v="Guide File Serre file"/>
    <s v="Incendie"/>
    <s v="Méconnaissance des consignes en cas de départ de feu et notamment des rôles spécifiques Guide-fil/Serre-file de certains bureaux Service Public"/>
    <s v="- Procédure existante et actualisée_x000a_- formations effectuées par les pompiers du centre_x000a_-participation à l'exercice d'évacuation du centre"/>
    <s v="NS"/>
    <m/>
    <n v="172"/>
    <n v="4"/>
    <n v="1"/>
    <s v=""/>
    <s v="O"/>
    <s v=""/>
    <x v="1"/>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m/>
    <m/>
    <m/>
    <m/>
    <m/>
    <m/>
  </r>
  <r>
    <d v="2019-03-18T00:00:00"/>
    <x v="4"/>
    <s v="Commun"/>
    <s v="UT41 : Accueil du public"/>
    <x v="7"/>
    <s v="BPI"/>
    <s v="Service Public"/>
    <s v="Public difficile"/>
    <s v="Contact avec Public potentiellement agressif, voire violent. Risque agression verbale, menace ou agression physique. Forts ressentiments des agents sur les expériences vécues. Ne connaissent pas les suites apportées."/>
    <s v="Prise en charge en cas de forte dérive par le Responsable SP présent_x000a_Service Sécurité disponible en cas de besoin au rez-de-chaussée_x000a_Rondes régulières des agents de sûreté_x000a_Médiateurs présent en période pré-bac_x000a_Bouton alerte discrète sous les bureaux SP (tests réguliers)_x000a_Portique détection objets métalliques à l'entrée_x000a_Limite du nombre d'entrant à 2150. Limité à 1800 pers. en période d'affluence pré Bac._x000a_Cahier des responsables de Service (main courante des évènements)_x000a_Vademecum à disposition dans le bureau responsable SP_x000a_Formation gestion des conflits suivie par la majorité des responsables SP _x000a_Mise en place d'un groupe d'échanges (coordination) 1 fois tous les mois 1/2_x000a_Analyse du contenu du cahier responsable de SP par Dir des publics _x000a_Procédure définie en cas d'agression et de nécessité de dépôt de plainte. Notamment l'accompagnement systématique du collaborateur par la BPI au commissariat._x000a_Proposition de badge anonyme"/>
    <s v="A"/>
    <m/>
    <n v="172"/>
    <n v="2"/>
    <n v="3"/>
    <s v=""/>
    <s v="J"/>
    <s v=""/>
    <x v="0"/>
    <n v="3"/>
    <s v="Organisationnel"/>
    <s v="Analyser les évènements indésirables graves et faire un retour par mail sur les mesures prises aux agents"/>
    <s v="Humain"/>
    <s v="Planifier des formations initiales et régulières pour tout agent et Responsable SP  :_x000a_- Gestion des conflits _x000a_- Gestion des personnes avec fragilité psychiatrique_x000a_-  Gestes de premier secours_x000a_Informer régulièrement les salariés des formations disponibles au sein du catalogue formation"/>
    <s v="Organisationnel"/>
    <s v="Faire une restitution systématique des incidents graves aux réunions de coordination (groupe d'échange) =&gt; relancer les réunions de coordination enter RSP et définir un système de remontées d'information des agents SP"/>
    <s v="Organisationnel"/>
    <s v="Déterminer les informations suffisantes et nécessaires et établir des fiches pratiques - centraliser les informations pour l'instant présentes sur BIPBIP, le vademecum, le règlement intérieur et synapse."/>
    <s v="Humain"/>
    <s v="Rajouter dans la formation à la sécurité des nouveaux arrivants les risques liés au service public et les conséquences au quotidien"/>
    <s v="Humain"/>
    <s v="Proposer aux collaborateurs ayant subi une agression un soutien psychologique - suivi dans le temps à mettre en place"/>
  </r>
  <r>
    <d v="2019-03-18T00:00:00"/>
    <x v="6"/>
    <s v="SERVICE PUBLIC"/>
    <s v="UT41 : Accueil du public"/>
    <x v="18"/>
    <s v="BPI"/>
    <s v="Manipulation des livres et matériel"/>
    <s v="Biologique"/>
    <s v="Manipulation des livres et matériels utilisés par le public. Souillures ponctuelles de lieux spécifiques (nourriture, mouchoirs usagers, chewing-gums…). Risque de contamination biologique"/>
    <s v="_x000a_Distributeur gel hydro alcoolique au bureau SP_x000a_Mise à disposition de lingettes nettoyantes_x000a_Service nettoyage_x000a_Gants à disposition"/>
    <s v="NS"/>
    <m/>
    <n v="172"/>
    <n v="2"/>
    <n v="3"/>
    <s v=""/>
    <s v="J"/>
    <s v=""/>
    <x v="0"/>
    <n v="3"/>
    <s v="Organisationnel"/>
    <s v="Anticiper les commandes pour éviter les ruptures de gels hydroalcoolique en fin d'année"/>
    <m/>
    <m/>
    <m/>
    <m/>
    <m/>
    <m/>
    <m/>
    <m/>
    <m/>
    <m/>
  </r>
  <r>
    <d v="2019-03-18T00:00:00"/>
    <x v="4"/>
    <s v="Commun"/>
    <s v="UT41 : Accueil du public"/>
    <x v="18"/>
    <s v="BPI"/>
    <s v="Service Public"/>
    <s v="Public difficile"/>
    <s v="Contact avec Public en détresse sociale et sans règles d'hygiène_x000a_Manipulation de matériels informatiques, casques audio, instruments de musique en cas de besoin"/>
    <s v="service de nettoyage_x000a_Produits de désinfection et essuie-tout disponibles au sein des bureaux"/>
    <s v="NS"/>
    <m/>
    <n v="172"/>
    <n v="2"/>
    <n v="2"/>
    <s v=""/>
    <s v="J"/>
    <s v=""/>
    <x v="0"/>
    <n v="3"/>
    <s v="Organisationnel"/>
    <s v="mettre en place du balisage et des panneaux sols glissants dans l'attente du service nettoyage"/>
    <s v="Organisationnel"/>
    <s v="Créer un poste référent social qui pourrait contacter des associations pour prendre en charge les personnes en détresse sociale (sept 2019)"/>
    <s v="Technique"/>
    <s v="Remettre à disposition du personnel des GHA et gants"/>
    <m/>
    <m/>
    <m/>
    <m/>
    <m/>
    <m/>
  </r>
  <r>
    <d v="2019-03-18T00:00:00"/>
    <x v="4"/>
    <s v="Commun"/>
    <s v="UT41 : Accueil du public"/>
    <x v="7"/>
    <s v="BPI - histoire géo"/>
    <s v="Service Public"/>
    <s v="Public difficile"/>
    <s v="espace de 400 places à gérer seul avec toute une partie sans visibilité "/>
    <s v="Alerte responsable SP en cas de dérive_x000a_Présence de médiateur pendant la période du bac"/>
    <s v="A"/>
    <m/>
    <n v="172"/>
    <n v="2"/>
    <n v="2"/>
    <s v=""/>
    <s v="J"/>
    <s v=""/>
    <x v="0"/>
    <n v="3"/>
    <s v="Organisationnel"/>
    <s v="Travaux à venir intégrant la visibilité"/>
    <m/>
    <m/>
    <m/>
    <m/>
    <m/>
    <m/>
    <m/>
    <m/>
    <m/>
    <m/>
  </r>
  <r>
    <d v="2019-03-18T00:00:00"/>
    <x v="4"/>
    <s v="Commun"/>
    <s v="UT41 : Accueil du public"/>
    <x v="7"/>
    <s v="BPI"/>
    <s v="Service Public"/>
    <s v="Public difficile"/>
    <s v="Permanence effectuée par un seul agent - pas de possibilité de s'absenter pour aller aux toilettes"/>
    <s v="Organisation des pauses entre agents SP - 15 min sur les 3h30 de SP_x000a_Sollicitation du responsable SP _x000a_"/>
    <s v="NS"/>
    <m/>
    <n v="172"/>
    <n v="2"/>
    <n v="1"/>
    <s v="V"/>
    <s v=""/>
    <s v=""/>
    <x v="2"/>
    <n v="4"/>
    <s v="Technique"/>
    <s v="Mettre un panneau indiquant de s'adresser au bureau voisin en cas d'absence"/>
    <m/>
    <m/>
    <m/>
    <m/>
    <m/>
    <m/>
    <m/>
    <m/>
    <m/>
    <m/>
  </r>
  <r>
    <d v="2019-03-18T00:00:00"/>
    <x v="6"/>
    <s v="SERVICE PUBLIC"/>
    <s v="UT41 : Accueil du public"/>
    <x v="5"/>
    <s v="BPI - Info G"/>
    <s v="Travail au bureau d'Info G"/>
    <s v="Bruit"/>
    <s v="Bruit ambiant induit par les usagers et l'escalator. Risque fatigue nerveuse"/>
    <s v="Escalator réparé"/>
    <s v="A"/>
    <m/>
    <n v="6"/>
    <n v="2"/>
    <n v="2"/>
    <s v=""/>
    <s v="J"/>
    <s v=""/>
    <x v="0"/>
    <n v="3"/>
    <s v="Technique"/>
    <s v="Proposer des bouchons d'oreilles "/>
    <m/>
    <m/>
    <m/>
    <m/>
    <m/>
    <m/>
    <m/>
    <m/>
    <m/>
    <m/>
  </r>
  <r>
    <d v="2019-03-18T00:00:00"/>
    <x v="6"/>
    <s v="SERVICE PUBLIC"/>
    <s v="UT41 : Accueil du public"/>
    <x v="10"/>
    <s v="BPI - Info G"/>
    <s v="Travail au bureau d'Info G"/>
    <s v="Flux d'air froid"/>
    <s v="Flux d'air froid au niveau du bureau info g. Risque de rhume"/>
    <s v="- Plaque en plexiglass protégeant partiellement du flux d'air_x000a_- radiateur d'appoint au pied des bureaux"/>
    <s v="A"/>
    <m/>
    <n v="6"/>
    <n v="1"/>
    <n v="2"/>
    <s v="V"/>
    <s v=""/>
    <s v=""/>
    <x v="2"/>
    <n v="4"/>
    <s v="Technique"/>
    <s v="Mettre à disposition une tenue type polaire"/>
    <m/>
    <m/>
    <m/>
    <m/>
    <m/>
    <m/>
    <m/>
    <m/>
    <m/>
    <m/>
  </r>
  <r>
    <d v="2019-03-18T00:00:00"/>
    <x v="4"/>
    <s v="Commun"/>
    <s v="UT41 : Accueil du public"/>
    <x v="7"/>
    <s v="BPI"/>
    <s v="Service Public"/>
    <s v="Rappel aux règles"/>
    <s v="Rappel aux règles (nourriture, téléphone, bruit) Réaction du public potentiellement agressive.. Risque agression verbale, menace ou agression physique. Fort ressentiments des agents sur les expériences vécues"/>
    <s v="Rappel des consignes par annonce micro_x000a_Présence de pictogrammes sur les lampes"/>
    <s v="NS"/>
    <m/>
    <n v="172"/>
    <n v="2"/>
    <n v="4"/>
    <s v=""/>
    <s v="J"/>
    <s v=""/>
    <x v="0"/>
    <n v="3"/>
    <s v="Organisationnel"/>
    <s v="Rappel des procédures en cas de dérive d'un usager"/>
    <m/>
    <m/>
    <m/>
    <m/>
    <m/>
    <m/>
    <m/>
    <m/>
    <m/>
    <m/>
  </r>
  <r>
    <d v="2019-03-18T00:00:00"/>
    <x v="6"/>
    <s v="SERVICE PUBLIC"/>
    <s v="UT41 : Accueil du public"/>
    <x v="7"/>
    <s v="BPI - Auto formation"/>
    <s v="gestion des places d'auto formation"/>
    <s v="Public"/>
    <s v="En cas d'utilisation de place d'autoformation pour d'autres usages au cours d'une journée. Risque de mécontentement voire d'agressivité de l'usager à qui on demande de laisser sa place pour l'auto formation."/>
    <s v="Procédure pour la délimitation de la zone réservée"/>
    <s v="A"/>
    <m/>
    <n v="20"/>
    <n v="2"/>
    <n v="1"/>
    <s v="V"/>
    <s v=""/>
    <s v=""/>
    <x v="2"/>
    <n v="4"/>
    <m/>
    <m/>
    <m/>
    <m/>
    <m/>
    <m/>
    <m/>
    <m/>
    <m/>
    <m/>
    <m/>
    <m/>
  </r>
  <r>
    <d v="2019-03-18T00:00:00"/>
    <x v="6"/>
    <s v="SERVICE PUBLIC"/>
    <s v="UT41 : Accueil du public"/>
    <x v="7"/>
    <s v="BPI - Auto formation"/>
    <s v="Mise à disposition de méthode"/>
    <s v="Non fonctionnement"/>
    <s v="Non fonctionnement de certaines méthodes d'apprentissage. Risque de mécontentement de la part des usagers, voire d'agressivité. "/>
    <s v="Communication des dysfonctionnements de méthodes aux personnes affectées au bureau auto formation pour éviter de les proposer aux usagers"/>
    <s v="A"/>
    <m/>
    <n v="20"/>
    <n v="2"/>
    <n v="1"/>
    <s v="V"/>
    <s v=""/>
    <s v=""/>
    <x v="2"/>
    <n v="4"/>
    <s v="Technique"/>
    <s v="Définir le process de gestion des dysfonctionnements des outils afin de les isoler et les remplacer"/>
    <m/>
    <m/>
    <m/>
    <m/>
    <m/>
    <m/>
    <m/>
    <m/>
    <m/>
    <m/>
  </r>
  <r>
    <d v="2019-03-18T00:00:00"/>
    <x v="4"/>
    <s v="Commun"/>
    <s v="UT41 : Accueil du public"/>
    <x v="18"/>
    <s v="BPI"/>
    <s v="Service Public"/>
    <s v="Poussière"/>
    <s v="Présence de poussières dans les parties hautes du plafond qui chutent sur les agents, le mobilier et le matériel informatique. Moquette au sol. Risque de développement allergie/sensibilité à la poussière"/>
    <s v="Nettoyage du mobilier lorsqu'il est débarrassé_x000a_Aspiration des moquettes régulièrement"/>
    <s v="NS"/>
    <m/>
    <n v="172"/>
    <n v="1"/>
    <n v="2"/>
    <s v="V"/>
    <s v=""/>
    <s v=""/>
    <x v="2"/>
    <n v="4"/>
    <s v="Organisationnel"/>
    <s v="Rappeler les procédures de nettoyage"/>
    <s v="Organisationnel"/>
    <s v="Etudier l'adéquation entre le contrat de nettoyage et le niveau d'empoussièrement de l'infrastructure"/>
    <m/>
    <m/>
    <m/>
    <m/>
    <m/>
    <m/>
    <m/>
    <m/>
  </r>
  <r>
    <d v="2019-03-18T00:00:00"/>
    <x v="4"/>
    <s v="Commun"/>
    <s v="UT41 : Accueil du public"/>
    <x v="0"/>
    <s v="BPI"/>
    <s v="Service Public"/>
    <s v="Dysfonctionnements informatiques"/>
    <s v="Lassitude face à des dysfonctionnements et lenteurs. Peut favoriser l'apparition de comportements agressifs des usagers. Facteur Risques Psycho Sociaux  "/>
    <s v="hotline informatique. Maintenance préventive et curative_x000a_Projet de rénovation du catalogue pour réalisation fin 2019"/>
    <s v="A"/>
    <m/>
    <n v="172"/>
    <n v="1"/>
    <n v="3"/>
    <s v="V"/>
    <s v=""/>
    <s v=""/>
    <x v="2"/>
    <n v="4"/>
    <m/>
    <m/>
    <m/>
    <m/>
    <m/>
    <m/>
    <m/>
    <m/>
    <m/>
    <m/>
    <m/>
    <m/>
  </r>
  <r>
    <d v="2019-03-18T00:00:00"/>
    <x v="4"/>
    <s v="Commun"/>
    <s v="UT41 : Accueil du public"/>
    <x v="0"/>
    <s v="BPI/service presse"/>
    <s v="Service Public"/>
    <s v="Rappel aux règles"/>
    <s v="les 6 ordinateurs dédiés à la recherche documentaire ont un accès internet mais les usagers n'ont pas le droit d'utiliser les réseaux sociaux sur ces 6 postes"/>
    <s v="Affichage sur le poste informatique"/>
    <s v="A"/>
    <m/>
    <n v="172"/>
    <n v="1"/>
    <n v="3"/>
    <s v="V"/>
    <s v=""/>
    <s v=""/>
    <x v="2"/>
    <n v="4"/>
    <s v="Technique"/>
    <s v="Mettre une couleur spécifique ou un affichage sur le bureau"/>
    <m/>
    <m/>
    <m/>
    <m/>
    <m/>
    <m/>
    <m/>
    <m/>
    <m/>
    <m/>
  </r>
  <r>
    <d v="2019-03-20T00:00:00"/>
    <x v="0"/>
    <s v="Service Production Informatique"/>
    <s v="UT30 : Administration des SIC - Applications"/>
    <x v="10"/>
    <s v="Bâtiment 25 rue Renard,  Salle serveur "/>
    <s v="Dépannage"/>
    <s v="Chaleur"/>
    <s v="Dépannage lors de panne de climatiseur dans la salle. Intervention dans la salle à 50°. Environ 4/5 fois /an. Risque malaise."/>
    <s v="Travailler à deux_x000a_changement de la climatisation en 2017 =&gt; fonctionnel_x000a_Filtre anti-UV sur la fenêtre"/>
    <s v="A"/>
    <m/>
    <n v="5"/>
    <n v="1"/>
    <n v="1"/>
    <s v="V"/>
    <s v=""/>
    <s v=""/>
    <x v="2"/>
    <n v="4"/>
    <s v="Technique"/>
    <s v="Equiper la salle d'une fenêtre double vitrage"/>
    <s v="Organisationnel"/>
    <s v="Planifier le contrôle du bon fonctionnement de la climatisation ( vigilance sur la présence de fuites)"/>
    <m/>
    <m/>
    <m/>
    <m/>
    <m/>
    <m/>
    <m/>
    <m/>
  </r>
  <r>
    <d v="2019-03-20T00:00:00"/>
    <x v="0"/>
    <s v="Service Production Informatique"/>
    <s v="UT30 : Administration des SIC - Applications"/>
    <x v="3"/>
    <s v="Bâtiment 25 rue Renard,  Salle serveur "/>
    <s v="Branchement sur armoires serveurs"/>
    <s v="Déplacement armoires"/>
    <s v="Partie arrière des armoires non accessible pour brancher les câbles. Risque blessure au dos. En essayant d'accéder à la partie arrière."/>
    <m/>
    <s v="A"/>
    <m/>
    <n v="5"/>
    <n v="2"/>
    <n v="1"/>
    <s v="V"/>
    <s v=""/>
    <s v=""/>
    <x v="2"/>
    <n v="4"/>
    <s v="Organisationnel"/>
    <s v="Désencombrer la zone de circulation au sol pour accéder aux armoires"/>
    <s v="Humain"/>
    <s v="Former aux Gestes et postures"/>
    <s v="Organisationnel"/>
    <s v="Mettre en place une gestion des formations obligatoires en sécurité (initial et refresh)"/>
    <m/>
    <m/>
    <m/>
    <m/>
    <m/>
    <m/>
  </r>
  <r>
    <d v="2019-03-20T00:00:00"/>
    <x v="0"/>
    <s v="Service Production Informatique"/>
    <s v="UT30 : Administration des SIC - Applications"/>
    <x v="14"/>
    <s v="BPI"/>
    <s v="Maintenance curative"/>
    <s v="Matériel électrique"/>
    <s v="Branchement Dépannage matériel informatique. Intervention en salles serveurs. "/>
    <s v="Personnel ayant une formation initiale dans le domaine_x000a_Procédure d'appel du service électrique"/>
    <s v="NS"/>
    <m/>
    <n v="5"/>
    <n v="4"/>
    <n v="1"/>
    <s v=""/>
    <s v="O"/>
    <s v=""/>
    <x v="1"/>
    <n v="2"/>
    <s v="Organisationnel"/>
    <s v="Mettre en place une gestion des formations obligatoires en sécurité (initial et refresh)"/>
    <m/>
    <m/>
    <m/>
    <m/>
    <m/>
    <m/>
    <m/>
    <m/>
    <m/>
    <m/>
  </r>
  <r>
    <d v="2019-03-20T00:00:00"/>
    <x v="0"/>
    <s v="Service Production Informatique"/>
    <s v="UT30 : Administration des SIC - Applications"/>
    <x v="3"/>
    <s v="BPI"/>
    <s v="déplacement/transfert de matériel"/>
    <s v="Manutention manuelle"/>
    <s v="Manipulation d'ordinateurs/matériels informatiques. Risque lié à la manutention, chute d'objet en cours de manipulation._x000a_Utilisation de transpalettes manuels _x000a_Intervention nécessitant différentes position : debout, allongé, accroupi. Utilisation d'escabeaux selon les interventions."/>
    <s v="Chariot à roulettes _x000a_Ascenseur  pour se déplacer dans les étages_x000a_Travail à 2_x000a_Dédoublement des équipements"/>
    <s v="A"/>
    <m/>
    <n v="5"/>
    <n v="3"/>
    <n v="1"/>
    <s v="V"/>
    <s v=""/>
    <s v=""/>
    <x v="2"/>
    <n v="4"/>
    <s v="Humain"/>
    <s v="Former aux Gestes et postures"/>
    <s v="Humain"/>
    <s v="Sensibiliser les équipes à l'utilisation de transpalettes"/>
    <s v="Technique"/>
    <s v="Fournir les EPI adaptés"/>
    <s v="Organisationnel"/>
    <s v="S'assurer du contrôle régulier de matériels (escabeaux, transpalettes ) "/>
    <m/>
    <m/>
    <m/>
    <m/>
  </r>
  <r>
    <d v="2019-03-20T00:00:00"/>
    <x v="0"/>
    <s v="Service Production Informatique"/>
    <s v="UT30 : Administration des SIC - Applications"/>
    <x v="3"/>
    <s v="Local serveur"/>
    <s v="intervention dans faux sols"/>
    <s v="plaque de sol"/>
    <s v="Levage des plaques de sol avec ventouses. Risque blessure au dos. Intervention ponctuelle dans l'année "/>
    <s v="travaux visant à sortir les éléments du faux sol pour les mettre en racks. Très rare car les fils sont désormais plutôt en bas des baies."/>
    <s v="S"/>
    <m/>
    <n v="5"/>
    <n v="2"/>
    <n v="1"/>
    <s v="V"/>
    <s v=""/>
    <s v=""/>
    <x v="2"/>
    <n v="4"/>
    <s v="Humain"/>
    <s v="Former aux Gestes et postures"/>
    <s v="Technique"/>
    <s v="Equiper le service de gants isolants électriques et de gants de manutention"/>
    <m/>
    <m/>
    <m/>
    <m/>
    <m/>
    <m/>
    <m/>
    <m/>
  </r>
  <r>
    <d v="2019-03-20T00:00:00"/>
    <x v="0"/>
    <s v="Service Production Informatique"/>
    <s v="UT30 : Administration des SIC - Applications"/>
    <x v="0"/>
    <s v="BPI"/>
    <s v="Dépannage"/>
    <s v="Délais"/>
    <s v="Dépannage. Anxiété vis-à-vis de la capacité à pouvoir dépanner et respecter les délais. Agacement voire agressivité verbales des collaborateurs (rare : quelques fois / an).Facteur Risques Psycho Sociaux _x000a_Facteur aggravant : permanence"/>
    <s v="2019 : Baisse significative des pannes depuis 2014_x000a_Stabilisation de l'infrastructure_x000a_2014 : Grille officieuse des délais et priorité des réparations._x000a_Communication auprès des collaborateurs quand il y a une panne_x000a_Formations périodiques_x000a_Gestion de la maintenance assister par ordinateur permettant la capitalisation de l'information._x000a_RETEX organisés en interne_x000a_Maintenance à 3 niveaux d'expertise_x000a_Prestataire extérieur si besoin_x000a_Mise en place d'un SLA  pour aide à la décision_x000a_"/>
    <s v="S"/>
    <m/>
    <n v="5"/>
    <n v="2"/>
    <n v="1"/>
    <s v="V"/>
    <s v=""/>
    <s v=""/>
    <x v="2"/>
    <n v="4"/>
    <m/>
    <m/>
    <m/>
    <m/>
    <m/>
    <m/>
    <m/>
    <m/>
    <m/>
    <m/>
    <m/>
    <m/>
  </r>
  <r>
    <d v="2019-03-20T00:00:00"/>
    <x v="0"/>
    <s v="Service Production Informatique"/>
    <s v="UT30 : Administration des SIC - Applications"/>
    <x v="13"/>
    <s v="BPI"/>
    <s v="Permanence le WE"/>
    <s v="Travail en effectif réduit =&gt; contrainte de rythme"/>
    <s v="Permanence d'un collaborateur informatique tous les WE. Planning tournant environ un WE sur 8. "/>
    <s v="Téléphone fixe + professionnel disponible pour l'agent de permanence_x000a_2 agents présents le we ( avec le Centre Support)_x000a_"/>
    <s v="NS"/>
    <s v="l'agent à le téléphone mobile de permanence sur lui"/>
    <n v="5"/>
    <n v="3"/>
    <n v="1"/>
    <s v="V"/>
    <s v=""/>
    <s v=""/>
    <x v="2"/>
    <n v="4"/>
    <s v="Technique"/>
    <s v="PTI ( en cas de déplacement dans des zones isolées)"/>
    <m/>
    <m/>
    <m/>
    <m/>
    <m/>
    <m/>
    <m/>
    <m/>
    <m/>
    <m/>
  </r>
  <r>
    <d v="2024-06-25T00:00:00"/>
    <x v="7"/>
    <s v="Régie technique et Multimédia"/>
    <s v="UT16:Multimédia"/>
    <x v="13"/>
    <s v="BPI_x000a_Niveau -2"/>
    <s v="Montage"/>
    <s v="Travail Isolé"/>
    <s v="Travail réalisé au sein de la réserve situé au -2 =&gt; absence de passage régulier"/>
    <s v="Téléphone disponible"/>
    <s v="NS"/>
    <m/>
    <n v="1"/>
    <n v="4"/>
    <n v="2"/>
    <s v=""/>
    <s v="O"/>
    <s v=""/>
    <x v="1"/>
    <n v="2"/>
    <s v="Technique"/>
    <s v="PTI ( en cas de déplacement dans des zones isolées)"/>
    <m/>
    <m/>
    <m/>
    <m/>
    <m/>
    <m/>
    <m/>
    <m/>
    <m/>
    <m/>
  </r>
  <r>
    <d v="2019-03-20T00:00:00"/>
    <x v="0"/>
    <s v="Service Production Informatique"/>
    <s v="UT30 : Administration des SIC - Applications"/>
    <x v="14"/>
    <s v="Bâtiment 25 rue Renard,  Salle serveur "/>
    <s v="Maintenance curative"/>
    <s v="Eau + Matériel électrique"/>
    <s v="Présence d'eau au sol très ponctuellement en cas d'intempéries. Fenêtre non étanche. Présence de fils/matériel informatique. Risque électrisation/électrocution_x000a_Présence de câbles dénudés"/>
    <s v="Fenêtre changée mais il reste des infiltrations. Le Centre a prévu des travaux de façades"/>
    <s v="NS"/>
    <m/>
    <n v="5"/>
    <n v="4"/>
    <n v="2"/>
    <s v=""/>
    <s v="O"/>
    <s v=""/>
    <x v="1"/>
    <n v="2"/>
    <s v="Organisationnel"/>
    <s v="Suivre les Travaux prévus ave le Centre"/>
    <s v="Organisationnel"/>
    <s v="Contacter le service Bâtiment pour intervention"/>
    <s v="Humain"/>
    <s v="Mettre en place une gestion des formations obligatoires en sécurité (initial et refresh)"/>
    <s v="Technique"/>
    <s v="Equiper le service de gants isolants électriques et de gants de manutention"/>
    <m/>
    <m/>
    <m/>
    <m/>
  </r>
  <r>
    <d v="2024-06-25T00:00:00"/>
    <x v="0"/>
    <s v="Service Production Informatique"/>
    <s v="UT30 : Administration des SIC - Applications"/>
    <x v="13"/>
    <s v="BPI"/>
    <s v="Intervention de prestataires"/>
    <s v="Coactivité"/>
    <s v="Intervention de prestataires pour différentes interventions sur site =&gt; risque coactivité"/>
    <s v="Plan de prévention réalisé sur le site_x000a_Consignes EPI"/>
    <s v="A"/>
    <m/>
    <n v="5"/>
    <n v="3"/>
    <n v="2"/>
    <s v=""/>
    <s v="J"/>
    <s v=""/>
    <x v="0"/>
    <n v="3"/>
    <s v="Organisationnel"/>
    <s v="S'assurer de la réalisation de plan de prévention selon l'intervention ou si non obligatoire de la définition de règles sécurité lors des interventions"/>
    <m/>
    <m/>
    <m/>
    <m/>
    <m/>
    <m/>
    <m/>
    <m/>
    <m/>
    <m/>
  </r>
  <r>
    <d v="2024-06-25T00:00:00"/>
    <x v="0"/>
    <s v="Service Production Informatique"/>
    <s v="UT30 : Administration des SIC - Applications"/>
    <x v="5"/>
    <s v="Bâtiment 25 rue Renard,  Salle serveur "/>
    <s v="Intervention dans la salle"/>
    <s v="Surdité"/>
    <s v="Intervention régulière en salle serveur "/>
    <s v="Casque antibruit( connu partiellement par les équipes)"/>
    <s v="A"/>
    <m/>
    <n v="5"/>
    <n v="2"/>
    <n v="2"/>
    <s v=""/>
    <s v="J"/>
    <s v=""/>
    <x v="0"/>
    <n v="3"/>
    <s v="Humain"/>
    <s v="Rappeler les consignes de port EPI"/>
    <s v="Technique"/>
    <s v="Identifier une zone de stockage des EPI nécessaires à l'activité à l'entrée de chaque salle serveur"/>
    <m/>
    <m/>
    <m/>
    <m/>
    <m/>
    <m/>
    <m/>
    <m/>
  </r>
  <r>
    <d v="2024-06-25T00:00:00"/>
    <x v="0"/>
    <s v="Service Production Informatique"/>
    <s v="UT30 : Administration des SIC - Applications"/>
    <x v="6"/>
    <s v="Bâtiment 25 rue Renard,  Salle serveur "/>
    <s v="Intervention dans la salle"/>
    <s v="Encombrement de la zone"/>
    <s v="Marche à l'entrée de la salle serveur_x000a_Encombrement au sol : stockage divers ( cartons, plaques, équipements,..)_x000a_Armoires informatiques ouvertures car câbles dépassent =&gt; choc lors de déplacement"/>
    <m/>
    <s v="A"/>
    <m/>
    <n v="5"/>
    <n v="2"/>
    <n v="2"/>
    <s v=""/>
    <s v="J"/>
    <s v=""/>
    <x v="0"/>
    <n v="3"/>
    <s v="Organisationnel"/>
    <s v="Rangement de la salle_x000a_Vigilance sur la présence de cartons et autres papiers"/>
    <m/>
    <m/>
    <m/>
    <m/>
    <m/>
    <m/>
    <m/>
    <m/>
    <m/>
    <m/>
  </r>
  <r>
    <d v="2024-06-25T00:00:00"/>
    <x v="0"/>
    <s v="Service Production Informatique"/>
    <s v="UT30 : Administration des SIC - Applications"/>
    <x v="19"/>
    <s v="Bâtiment 25 rue Renard,  Salle serveur "/>
    <s v="Intervention dans la salle"/>
    <s v="Poussière"/>
    <s v="Présence de poussière dans la salle : sol, plafond, équipement_x000a_Dalles faux-sol : poussières mais également déchets =&gt; vigilance"/>
    <m/>
    <s v="A"/>
    <m/>
    <n v="5"/>
    <n v="3"/>
    <n v="1"/>
    <s v="V"/>
    <s v=""/>
    <s v=""/>
    <x v="2"/>
    <n v="4"/>
    <s v="Organisationnel"/>
    <s v="Planifier une fréquence de ménage des salles serveur"/>
    <s v="Organisationnel"/>
    <s v="Sensibiliser les intervenants et équipe au bon rangement des salles après intervention"/>
    <m/>
    <m/>
    <m/>
    <m/>
    <m/>
    <m/>
    <m/>
    <m/>
  </r>
  <r>
    <d v="2024-06-25T00:00:00"/>
    <x v="0"/>
    <s v="Service Production Informatique"/>
    <s v="UT30 : Administration des SIC - Applications"/>
    <x v="17"/>
    <s v="Bâtiment 25 rue Renard,  Salle serveur "/>
    <s v="Intervention dans la salle"/>
    <s v="Stockage en hauteur_x000a_Dalles faux plafond"/>
    <s v="Présence de stockage d'équipements en hauteur sur les baies informatiques_x000a_Dalles de faux plafond détériorées à l'entrée de la salle (extérieur également)_x000a_=&gt; risque de chutes sur les équipes ou intervenants"/>
    <m/>
    <s v="A"/>
    <n v="5"/>
    <n v="5"/>
    <n v="2"/>
    <n v="1"/>
    <s v="V"/>
    <s v=""/>
    <s v=""/>
    <x v="2"/>
    <n v="4"/>
    <s v="Organisationnel"/>
    <s v="Ranger la salle pour retirer tous les équipements stockés en hauteur"/>
    <s v="Technique"/>
    <s v="Contacter le service Bâtiment pour intervention"/>
    <m/>
    <m/>
    <m/>
    <m/>
    <m/>
    <m/>
    <m/>
    <m/>
  </r>
  <r>
    <d v="2024-06-25T00:00:00"/>
    <x v="0"/>
    <s v="Service Production Informatique"/>
    <s v="UT30 : Administration des SIC - Applications"/>
    <x v="14"/>
    <s v="Bâtiment 25 rue Renard,  Salle serveur "/>
    <s v="Intervention dans la salle"/>
    <s v="Utilité de la salle non identifiée"/>
    <s v="La salle serveur et ses limites d'accès ne sont pas identifiées en extérieur (ex: panneau sur porte)_x000a_les risques non plus"/>
    <s v="Porte fermée avec accès limité"/>
    <s v="A"/>
    <m/>
    <n v="5"/>
    <n v="3"/>
    <n v="1"/>
    <s v="V"/>
    <s v=""/>
    <s v=""/>
    <x v="2"/>
    <n v="4"/>
    <s v="Technique"/>
    <s v="Identifier l'utilité de la salle et les risques associés + limitation d'accès"/>
    <m/>
    <m/>
    <m/>
    <m/>
    <m/>
    <m/>
    <m/>
    <m/>
    <m/>
    <m/>
  </r>
  <r>
    <d v="2024-06-25T00:00:00"/>
    <x v="0"/>
    <s v="Service Production Informatique"/>
    <s v="UT30 : Administration des SIC - Applications"/>
    <x v="6"/>
    <s v="BPI"/>
    <s v="intervention sur les baies informatiques"/>
    <s v="Chute de hauteur"/>
    <s v="Intervention ponctuelle sur des baies informatiques ( 1*/3-5 ans) =&gt; risque de chute"/>
    <s v="Port des EPI _x000a_Escabeaux"/>
    <s v="A"/>
    <m/>
    <n v="5"/>
    <n v="2"/>
    <n v="1"/>
    <s v="V"/>
    <s v=""/>
    <s v=""/>
    <x v="2"/>
    <n v="4"/>
    <s v="Organisationnel"/>
    <s v="Vérifier auprès du Centre Pompidou la prise en compte des équipements nécessitant un contrôle régulier dans leur plan de contrôle"/>
    <s v="Organisationnel"/>
    <s v="S'assurer de la remontée systématique des nouveaux équipements au Centre Pompidou"/>
    <s v="Humain"/>
    <s v="Sensibiliser les équipes au contrôle régulier des équipements avant utilisation"/>
    <m/>
    <m/>
    <m/>
    <m/>
    <m/>
    <m/>
  </r>
  <r>
    <d v="2024-06-25T00:00:00"/>
    <x v="0"/>
    <s v="Service Production Informatique"/>
    <s v="UT30 : Administration des SIC - Applications"/>
    <x v="0"/>
    <s v="Bureau"/>
    <s v="Gestion de projet"/>
    <s v="Contrainte de rythme"/>
    <s v="Nombreux projets menés en simultanée avec des délais de réalisation qui se chevauchent + gestion des incidents =&gt; surcharge de travail"/>
    <s v="Projets affectés selon charge de travail par le manager"/>
    <s v="S"/>
    <m/>
    <n v="5"/>
    <n v="2"/>
    <n v="2"/>
    <s v=""/>
    <s v="J"/>
    <s v=""/>
    <x v="0"/>
    <n v="3"/>
    <s v="Organisationnel"/>
    <s v="Apporter une vigilance lors des points d'équpe sur le planning projets"/>
    <m/>
    <m/>
    <m/>
    <m/>
    <m/>
    <m/>
    <m/>
    <m/>
    <m/>
    <m/>
  </r>
  <r>
    <d v="2019-03-20T00:00:00"/>
    <x v="0"/>
    <s v="Service Production Informatique"/>
    <s v="UT30 : Administration des SIC - Applications"/>
    <x v="2"/>
    <s v="Extérieur"/>
    <s v="Formation"/>
    <s v="Déplacements"/>
    <s v="Déplacement pour les collaborateurs pour assister à des formations. Risque lié aux déplacements. Très rare_x000a_Point d'attention : après déménagement : déplacement sur le site des lumières"/>
    <s v="Utilisation de transports en commun_x000a_Service  logistique à disposition pour les réservations"/>
    <s v="S"/>
    <m/>
    <n v="5"/>
    <n v="3"/>
    <n v="1"/>
    <s v="V"/>
    <s v=""/>
    <s v=""/>
    <x v="2"/>
    <n v="4"/>
    <m/>
    <m/>
    <m/>
    <m/>
    <m/>
    <m/>
    <m/>
    <m/>
    <m/>
    <m/>
    <m/>
    <m/>
  </r>
  <r>
    <d v="2019-03-01T00:00:00"/>
    <x v="8"/>
    <s v="Service nouvelle génération"/>
    <s v="UT25 : Acquisition médiation"/>
    <x v="17"/>
    <s v="Bureau"/>
    <s v="Déplacement dans le bureau"/>
    <s v="Stockage en hauteur"/>
    <s v="Stockage de matériels et cartons au dessus des armoires. Risque de chute d'objet"/>
    <m/>
    <s v="A"/>
    <m/>
    <n v="1"/>
    <n v="1"/>
    <n v="1"/>
    <s v="V"/>
    <s v=""/>
    <s v=""/>
    <x v="2"/>
    <n v="4"/>
    <s v="Organisationnel"/>
    <s v="Débarrasser les dessus d'armoires"/>
    <m/>
    <m/>
    <m/>
    <m/>
    <m/>
    <m/>
    <m/>
    <m/>
    <m/>
    <m/>
  </r>
  <r>
    <d v="2019-03-01T00:00:00"/>
    <x v="8"/>
    <s v="Service nouvelle génération"/>
    <s v="UT24: Programmation culturelle"/>
    <x v="3"/>
    <s v="BPI"/>
    <s v="Ateliers SP"/>
    <s v="Espaces Sp"/>
    <s v="Reconfiguration de l'espace. Charges et mobilier lourds_x000a_Transport de matériels pour les médiations"/>
    <s v="Formation GP à disposition_x000a_Chariot à disposition"/>
    <s v="A"/>
    <m/>
    <n v="1"/>
    <n v="2"/>
    <n v="3"/>
    <s v=""/>
    <s v="J"/>
    <s v=""/>
    <x v="0"/>
    <n v="3"/>
    <s v="Technique"/>
    <s v="Fournir des EPI"/>
    <s v="Organisationnel"/>
    <s v="Revoir avec serv éq"/>
    <s v="Technique"/>
    <s v="Faire appel au service de prévention et ergonome pour diag plus approfondi"/>
    <m/>
    <m/>
    <m/>
    <m/>
    <m/>
    <m/>
  </r>
  <r>
    <d v="2019-03-01T00:00:00"/>
    <x v="8"/>
    <s v="Service nouvelle génération"/>
    <s v="UT25 : Acquisition médiation"/>
    <x v="2"/>
    <s v="Entre 25 rue du renard et BPI"/>
    <s v="Désherbage et retraitement"/>
    <s v="Eloignement des outils"/>
    <s v="Il faut ramener les ouvrages au 25 rue du renard pour qu'ils soient traités et retournés par la suite"/>
    <s v="Chariot de transport ( non autorisé à partir de 11h)_x000a_Utilisation d'un ordinateur disponible sur le plateau"/>
    <s v="A"/>
    <m/>
    <n v="3"/>
    <n v="2"/>
    <n v="3"/>
    <s v=""/>
    <s v="J"/>
    <s v=""/>
    <x v="0"/>
    <n v="3"/>
    <s v="Technique"/>
    <s v="Ordinateur portable en commande"/>
    <s v="Organisationnel"/>
    <m/>
    <m/>
    <m/>
    <m/>
    <m/>
    <m/>
    <m/>
    <m/>
    <m/>
  </r>
  <r>
    <d v="2024-06-10T00:00:00"/>
    <x v="8"/>
    <s v="Service nouvelle génération"/>
    <s v="UT24: Programmation culturelle"/>
    <x v="0"/>
    <s v="BPI"/>
    <s v="Médiation/ organisation d'évènements"/>
    <s v="Pression liée à l'organisation de l'évènement/ accueil des intervenants"/>
    <s v="Lors d'accueil des intervenants à des événements, le Chargé programmation culturel doit réaliser de nombreux aller/retour pour  leur permettre d'accéder à la BPI malgré une anticipation des démarches administratives auprès des équipes de sécurité =&gt; stress lié à la perte de temps, risque physique lié aux nombreux aller/retour"/>
    <s v="Procédure définie avec le service sécurité"/>
    <s v="NS"/>
    <n v="1"/>
    <n v="2"/>
    <n v="2"/>
    <n v="2"/>
    <s v=""/>
    <s v="J"/>
    <s v=""/>
    <x v="0"/>
    <n v="3"/>
    <s v="Organisationnel"/>
    <s v="En prévision d'évènements type festival de Septembre, organisation d'une réunion de coordination avec le service sécurité pour traiter de l'accueil d'intervenants multiples"/>
    <m/>
    <m/>
    <m/>
    <m/>
    <m/>
    <m/>
    <m/>
    <m/>
    <m/>
    <m/>
  </r>
  <r>
    <d v="2024-06-10T00:00:00"/>
    <x v="8"/>
    <s v="Service nouvelle génération"/>
    <s v="UT24: Programmation culturelle"/>
    <x v="0"/>
    <s v="BPI"/>
    <s v="Médiation/ organisation d'évènements"/>
    <s v="Utilisation de téléphone personnel pour le contact avec les intervenants"/>
    <s v="Afin de garantir l'accueil des intervenants et aléas de dernière minute et en l'absence de téléphone professionnel, le chargé de la programmation culturelle utilise son téléphone personnel =&gt; risque d'absence de déconnexion, sollicitation en dehors des horaires de travail"/>
    <m/>
    <s v="NS"/>
    <m/>
    <n v="1"/>
    <n v="2"/>
    <n v="2"/>
    <s v=""/>
    <s v="J"/>
    <s v=""/>
    <x v="0"/>
    <n v="3"/>
    <s v="Organisationnel"/>
    <s v="Vérifier l'adéquation Missions/ moyens selon les missions (ex : téléphone professionnel à disposition pour les équipes avec coordination d'intervenants extérieurs)"/>
    <m/>
    <m/>
    <m/>
    <m/>
    <m/>
    <m/>
    <m/>
    <m/>
    <m/>
    <m/>
  </r>
  <r>
    <d v="2024-06-10T00:00:00"/>
    <x v="8"/>
    <s v="Service nouvelle génération"/>
    <s v="UT24: Programmation culturelle"/>
    <x v="2"/>
    <s v="Extérieur"/>
    <s v="Achat de matériel"/>
    <s v="Transports utilisés lors d'achats d'équipements"/>
    <s v="Achat d'équipements nécessitant des déplacements au sein de Paris : utilisation des transports en commun"/>
    <m/>
    <s v="S"/>
    <m/>
    <n v="1"/>
    <n v="2"/>
    <n v="1"/>
    <s v="V"/>
    <s v=""/>
    <s v=""/>
    <x v="2"/>
    <n v="4"/>
    <m/>
    <m/>
    <m/>
    <m/>
    <m/>
    <m/>
    <m/>
    <m/>
    <m/>
    <m/>
    <m/>
    <m/>
  </r>
  <r>
    <d v="2024-06-10T00:00:00"/>
    <x v="8"/>
    <s v="Service nouvelle génération"/>
    <s v="UT25 : Acquisition médiation"/>
    <x v="2"/>
    <s v="Extérieur"/>
    <s v="Achat de matériel"/>
    <s v="Transports utilisés lors d'achats d'équipements"/>
    <s v="Achat d'équipements nécessitant des déplacements au sein de Paris : utilisation des transports en commun"/>
    <m/>
    <s v="S"/>
    <n v="1"/>
    <n v="2"/>
    <n v="1"/>
    <n v="1"/>
    <s v="V"/>
    <s v=""/>
    <s v=""/>
    <x v="2"/>
    <n v="4"/>
    <m/>
    <m/>
    <m/>
    <m/>
    <m/>
    <m/>
    <m/>
    <m/>
    <m/>
    <m/>
    <m/>
    <m/>
  </r>
  <r>
    <d v="2019-03-01T00:00:00"/>
    <x v="8"/>
    <s v="Service nouvelle génération"/>
    <s v="UT25 : Acquisition médiation"/>
    <x v="3"/>
    <s v="BPI"/>
    <s v="Navette de matériel entre 25 rue renard et Centre"/>
    <s v="Manutention manuelle"/>
    <s v="Allers retours avec du matériel/documents entre les bureaux du 25 rue Renard et le Centre. Environ 2 cartons tous les 15 jrs sur un chariot à roulettes. Risque blessure au dos_x000a_Réception des commandes à la BPI =&gt; transfert rue Renard pour traitement =&gt; transport dans des sacs"/>
    <m/>
    <s v="NS"/>
    <m/>
    <n v="1"/>
    <n v="2"/>
    <n v="2"/>
    <s v=""/>
    <s v="J"/>
    <s v=""/>
    <x v="0"/>
    <n v="3"/>
    <s v="Organisationnel"/>
    <s v="Etudier la possibilité d'avoir une zone dédiée pour éviter les aller-retours"/>
    <s v="Organisationnel"/>
    <s v="Possibilité d'utiliser les chariots au-delà de 11h- Parcours à identifier"/>
    <m/>
    <m/>
    <m/>
    <m/>
    <m/>
    <m/>
    <m/>
    <m/>
  </r>
  <r>
    <d v="2019-03-01T00:00:00"/>
    <x v="8"/>
    <s v="Service nouvelle génération"/>
    <s v="UT24: Programmation culturelle"/>
    <x v="14"/>
    <s v="BPI, espace jeux multimédia"/>
    <s v="Dépannage"/>
    <s v="Electricité"/>
    <s v="Réarmement disjoncteur du local derrière l'espace jeux multimédia de la bibliothèque. Risque d'électrisation/électrocution brulure en cas de mauvais état de matériel"/>
    <s v="Armoire électrique conforme"/>
    <s v="NS"/>
    <m/>
    <n v="1"/>
    <n v="4"/>
    <n v="1"/>
    <s v=""/>
    <s v="O"/>
    <s v=""/>
    <x v="1"/>
    <n v="2"/>
    <s v="Organisationnel"/>
    <s v="Interdire le réarmement par une personne non habilitée électrique"/>
    <m/>
    <m/>
    <m/>
    <m/>
    <m/>
    <m/>
    <m/>
    <m/>
    <m/>
    <m/>
  </r>
  <r>
    <d v="2019-03-01T00:00:00"/>
    <x v="8"/>
    <s v="Service nouvelle génération"/>
    <s v="UT24: Programmation culturelle"/>
    <x v="14"/>
    <s v="BPI, espace jeux multimédia"/>
    <s v="Dépannage"/>
    <s v="Electricité"/>
    <s v="Fil branchement écran visiteur et prise derrière la cloison fait maison"/>
    <m/>
    <s v="NS"/>
    <m/>
    <n v="1"/>
    <n v="4"/>
    <n v="1"/>
    <s v=""/>
    <s v="O"/>
    <s v=""/>
    <x v="1"/>
    <n v="2"/>
    <s v="Technique"/>
    <s v="Demander intervention DBS"/>
    <s v="Technique"/>
    <s v="Faire vérifier le raccordement entre l'écran visiteurs et le branchement derrière la cloison lors de la prochaine visite de l'APAVE"/>
    <m/>
    <m/>
    <m/>
    <m/>
    <m/>
    <m/>
    <m/>
    <m/>
  </r>
  <r>
    <d v="2019-03-01T00:00:00"/>
    <x v="9"/>
    <s v="Service nouvelle génération"/>
    <s v="UT25 : Acquisition médiation"/>
    <x v="13"/>
    <s v="Bureau"/>
    <s v="Test jeux"/>
    <s v="Jeux sur tv"/>
    <s v="Test des jeux mis à disposition du public. Test en dehors des horaires de travail. Risque fatigue."/>
    <s v="Bien perçu par l'agent_x000a_Autonomie dans l'activité_x000a_Organisation de la zone avec table dédiée"/>
    <s v="S"/>
    <m/>
    <n v="1"/>
    <n v="1"/>
    <n v="1"/>
    <s v="V"/>
    <s v=""/>
    <s v=""/>
    <x v="2"/>
    <n v="4"/>
    <m/>
    <m/>
    <m/>
    <m/>
    <m/>
    <m/>
    <m/>
    <m/>
    <m/>
    <m/>
    <m/>
    <m/>
  </r>
  <r>
    <d v="2019-03-01T00:00:00"/>
    <x v="9"/>
    <s v="Service nouvelle génération"/>
    <s v="UT25 : Acquisition médiation"/>
    <x v="3"/>
    <s v="BPI"/>
    <s v="Ateliers SP"/>
    <s v="Espaces Sp"/>
    <s v="Reconfiguration de l'espace. Charges et mobilier lourds_x000a_Transport de matériels pour les médiations"/>
    <s v="Formation GP à disposition_x000a_Chariot à disposition"/>
    <s v="A"/>
    <m/>
    <n v="2"/>
    <n v="2"/>
    <n v="3"/>
    <s v=""/>
    <s v="J"/>
    <s v=""/>
    <x v="0"/>
    <n v="3"/>
    <s v="Technique"/>
    <s v="Fournir des EPI"/>
    <s v="Organisationnel"/>
    <s v="Revoir avec serv éq"/>
    <s v="Technique"/>
    <s v="Faire appel au service de prévention et ergonome pour diag plus approfondi"/>
    <m/>
    <m/>
    <m/>
    <m/>
    <m/>
    <m/>
  </r>
  <r>
    <d v="2024-06-10T00:00:00"/>
    <x v="9"/>
    <s v="Service nouvelle génération"/>
    <s v="UT25 : Acquisition médiation"/>
    <x v="18"/>
    <s v="BPI"/>
    <s v="Médiation/ Ateliers"/>
    <s v="Aide des usagers dans le cadre de l'atelier"/>
    <s v="Manipulation successive des équipements Collaborateurs/usagers =&gt; risque biologique"/>
    <m/>
    <s v="NS"/>
    <m/>
    <n v="1"/>
    <n v="2"/>
    <n v="2"/>
    <s v=""/>
    <s v="J"/>
    <s v=""/>
    <x v="0"/>
    <n v="3"/>
    <s v="Technique"/>
    <s v="Prévoir des produits de désinfection et GHA disponibles pour les équipes, ou gants"/>
    <m/>
    <m/>
    <m/>
    <m/>
    <m/>
    <m/>
    <m/>
    <m/>
    <m/>
    <m/>
  </r>
  <r>
    <d v="2019-03-01T00:00:00"/>
    <x v="9"/>
    <s v="Service nouvelle génération"/>
    <s v="UT24: Programmation culturelle"/>
    <x v="3"/>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1"/>
    <n v="1"/>
    <n v="1"/>
    <s v="V"/>
    <s v=""/>
    <s v=""/>
    <x v="2"/>
    <n v="4"/>
    <m/>
    <m/>
    <m/>
    <m/>
    <m/>
    <m/>
    <m/>
    <m/>
    <m/>
    <m/>
    <m/>
    <m/>
  </r>
  <r>
    <d v="2019-02-25T00:00:00"/>
    <x v="9"/>
    <s v="Service Musique"/>
    <s v="UT23 :  Acquisition médiation"/>
    <x v="4"/>
    <s v="Bureau"/>
    <s v="Manipulation CD"/>
    <s v="Outillage"/>
    <s v="Changement des pochettes de CD. Installation antivols, étiquettes... Utilisation d'un cutter. Risque blessure aux mains"/>
    <m/>
    <s v="A"/>
    <m/>
    <n v="6"/>
    <n v="2"/>
    <n v="1"/>
    <s v="V"/>
    <s v=""/>
    <s v=""/>
    <x v="2"/>
    <n v="4"/>
    <s v="Technique"/>
    <s v="Utiliser un cutter à lame rétractable automatique"/>
    <s v="Technique"/>
    <s v="Fournir des gants"/>
    <m/>
    <m/>
    <m/>
    <m/>
    <m/>
    <m/>
    <m/>
    <m/>
  </r>
  <r>
    <d v="2019-02-25T00:00:00"/>
    <x v="9"/>
    <s v="Service Musique"/>
    <s v="UT23 :  Acquisition médiation"/>
    <x v="6"/>
    <s v="Bureau"/>
    <s v="Travail de bureau"/>
    <s v="Encombrement au sol"/>
    <s v="les prises sont placées trop loin des bureaux, les fils électriques sont tirés dans le vide_x000a_Présence de cartons_x000a_Espace encombré ( 5 personnes dans le bureau)_x000a_ =&gt; chute"/>
    <m/>
    <s v="A"/>
    <m/>
    <n v="6"/>
    <n v="2"/>
    <n v="2"/>
    <s v=""/>
    <s v="J"/>
    <s v=""/>
    <x v="0"/>
    <n v="3"/>
    <s v="Technique"/>
    <s v="Faire appel au service conception des lieux de travail du centre"/>
    <m/>
    <m/>
    <m/>
    <m/>
    <m/>
    <m/>
    <m/>
    <m/>
    <m/>
    <m/>
  </r>
  <r>
    <d v="2024-06-17T00:00:00"/>
    <x v="9"/>
    <s v="Service Musique"/>
    <s v="UT23 :  Acquisition médiation"/>
    <x v="17"/>
    <s v="Bureau"/>
    <s v="Travail de bureau"/>
    <s v="Objets stockés en hauteur"/>
    <s v="Stockage de cartons, boites CD en hauteur =&gt; risque de chute"/>
    <s v="Armoires de stockage"/>
    <s v="A"/>
    <m/>
    <n v="6"/>
    <n v="1"/>
    <n v="1"/>
    <s v="V"/>
    <s v=""/>
    <s v=""/>
    <x v="2"/>
    <n v="4"/>
    <s v="Organisationnel"/>
    <s v="Ranger/ trier les éléments stockés au sein du bureau"/>
    <s v="Technique"/>
    <s v="Fournir des escabeaux adaptés pour éviter l'utilisation de chaises"/>
    <m/>
    <m/>
    <m/>
    <m/>
    <m/>
    <m/>
    <m/>
    <m/>
  </r>
  <r>
    <d v="2024-06-17T00:00:00"/>
    <x v="9"/>
    <s v="Service Musique"/>
    <s v="UT23 :  Acquisition médiation"/>
    <x v="2"/>
    <s v="Réunion"/>
    <s v="Rencontre bibliothécaires"/>
    <s v="Déplacement "/>
    <s v="Déplacement en extérieur pour assister à des conférences, réunions avec les autres bibliothécaires"/>
    <s v="Utilisation des transports en commun_x000a_Organisation de Visio"/>
    <s v="S"/>
    <m/>
    <n v="6"/>
    <n v="1"/>
    <n v="1"/>
    <s v="V"/>
    <s v=""/>
    <s v=""/>
    <x v="2"/>
    <n v="4"/>
    <m/>
    <m/>
    <m/>
    <m/>
    <m/>
    <m/>
    <m/>
    <m/>
    <m/>
    <m/>
    <m/>
    <m/>
  </r>
  <r>
    <d v="2024-06-17T00:00:00"/>
    <x v="9"/>
    <s v="Service Musique"/>
    <s v="UT23 :  Acquisition médiation"/>
    <x v="5"/>
    <s v="Réunion"/>
    <s v="Travail de bureau"/>
    <s v="Bruit extérieur"/>
    <s v="Nuisance sonore liée aux bruits extérieurs lors de l'ouverture des fenêtres"/>
    <s v="Casque antibruit"/>
    <s v="S"/>
    <n v="6"/>
    <n v="6"/>
    <n v="1"/>
    <n v="1"/>
    <s v="V"/>
    <s v=""/>
    <s v=""/>
    <x v="2"/>
    <n v="4"/>
    <m/>
    <m/>
    <m/>
    <m/>
    <m/>
    <m/>
    <m/>
    <m/>
    <m/>
    <m/>
    <m/>
    <m/>
  </r>
  <r>
    <d v="2024-06-17T00:00:00"/>
    <x v="9"/>
    <s v="Service Musique"/>
    <s v="UT23 :  Acquisition médiation"/>
    <x v="10"/>
    <s v="Réunion"/>
    <s v="Travail de bureau"/>
    <s v="Radiateur "/>
    <s v="Radiateurs non réglables =&gt; température élevée même l'hiver : 25°C durant l'hiver"/>
    <s v="Procédure d'appel du service technique_x000a_"/>
    <s v="NS"/>
    <n v="6"/>
    <n v="6"/>
    <n v="1"/>
    <n v="1"/>
    <s v="V"/>
    <s v=""/>
    <s v=""/>
    <x v="2"/>
    <n v="4"/>
    <s v="Technique"/>
    <s v="Faire appel au service technique : 4001"/>
    <m/>
    <m/>
    <m/>
    <m/>
    <m/>
    <m/>
    <m/>
    <m/>
    <m/>
    <m/>
  </r>
  <r>
    <d v="2019-02-25T00:00:00"/>
    <x v="9"/>
    <s v="Service Musique"/>
    <s v="UT23 :  Acquisition médiation"/>
    <x v="3"/>
    <s v="BPI"/>
    <s v="Aménagement des espaces"/>
    <s v="Manutention manuelle"/>
    <s v="L'aménagement (mobilier) est fait par le service musique et plus par le service équipement comme auparavant"/>
    <s v="Appel du service régie pour la manipulation des équipements"/>
    <s v="A"/>
    <m/>
    <n v="6"/>
    <n v="2"/>
    <n v="1"/>
    <s v="V"/>
    <s v=""/>
    <s v=""/>
    <x v="2"/>
    <n v="4"/>
    <s v="Technique"/>
    <s v="Fournir des chaussures de sécurité et des gants de manutention"/>
    <m/>
    <m/>
    <m/>
    <m/>
    <m/>
    <m/>
    <m/>
    <m/>
    <m/>
    <m/>
  </r>
  <r>
    <d v="2024-06-17T00:00:00"/>
    <x v="9"/>
    <s v="Service Musique"/>
    <s v="UT23 :  Acquisition médiation"/>
    <x v="19"/>
    <s v="BPI"/>
    <s v="Aménagement des espaces"/>
    <s v="Poussières"/>
    <s v="Présence de poussières dans les bacs sur les livres "/>
    <s v="Contrat de nettoyage_x000a_"/>
    <s v="A"/>
    <m/>
    <n v="6"/>
    <n v="2"/>
    <n v="2"/>
    <s v=""/>
    <s v="J"/>
    <s v=""/>
    <x v="0"/>
    <n v="3"/>
    <s v="Organisationnel"/>
    <s v="Revoir le contrat de nettoyage pour intégrer une fréquence de dépoussiérage "/>
    <s v="Technique"/>
    <s v="Fournir des gants, masques et GHA"/>
    <s v="Organisationnel"/>
    <s v="Faire un contrôle au sein de la BPI des produits d'hygiène à disposition des équipes"/>
    <m/>
    <m/>
    <m/>
    <m/>
    <m/>
    <m/>
  </r>
  <r>
    <d v="2019-02-25T00:00:00"/>
    <x v="9"/>
    <s v="Service Musique"/>
    <s v="UT23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_x000a_Chariot mis à disposition ( non utilisable après 11h les jours d'ouverture)_x000a_Possibilité de travail au centre Pompidou"/>
    <s v="NS"/>
    <m/>
    <n v="6"/>
    <n v="1"/>
    <n v="3"/>
    <s v="V"/>
    <s v=""/>
    <s v=""/>
    <x v="2"/>
    <n v="4"/>
    <s v="Organisationnel"/>
    <s v="Revoir la procédure en concertation avec toutes les personnes concernées du département VIVRE "/>
    <m/>
    <m/>
    <m/>
    <m/>
    <m/>
    <m/>
    <m/>
    <m/>
    <m/>
    <m/>
  </r>
  <r>
    <d v="2019-02-25T00:00:00"/>
    <x v="9"/>
    <s v="Service Musique"/>
    <s v="UT23 :  Acquisition médiation"/>
    <x v="5"/>
    <s v="Bureau/domicile"/>
    <s v="Ecoute support audio"/>
    <s v="Casque audio"/>
    <s v="Ecoute des supports audio (3-4 heures/ jour) _x000a_. Risque en cas d'écoute à un volume important. Risque de surdité "/>
    <s v="Casques audio extra-auriculaires"/>
    <s v="S"/>
    <m/>
    <n v="6"/>
    <n v="3"/>
    <n v="1"/>
    <s v="V"/>
    <s v=""/>
    <s v=""/>
    <x v="2"/>
    <n v="4"/>
    <s v="Organisationnel"/>
    <s v="Contrôle via médecin référencé dans l'attente d'un médecin du travail"/>
    <m/>
    <m/>
    <m/>
    <m/>
    <m/>
    <m/>
    <m/>
    <m/>
    <m/>
    <m/>
  </r>
  <r>
    <d v="2019-03-01T00:00:00"/>
    <x v="1"/>
    <s v="Service maintenance des collections"/>
    <s v="UT34 : maintenance et traitement des collections"/>
    <x v="11"/>
    <s v="Bureau maintenance des collections, Plateau Centre"/>
    <s v="Livres neufs : Couvertures livres"/>
    <s v="Posture debout ou assise"/>
    <s v="Travail sur un établis pour couvrir/entretenir les livres. Posture debout penchée vers l'avant. Risque douleur au dos_x000a_Rehaussement des tables géré au sein du service par des planches =&gt; risque chute"/>
    <s v="Etablis fixes_x000a_Chaise haute réglable avec repose pied_x000a_Sous traitance suivant le volume et le degré d'urgence_x000a_Polyvalence de l'équipe favorisant l'entraide en cas de forte activité_x000a_sièges ajustables_x000a_"/>
    <s v="A"/>
    <m/>
    <n v="8"/>
    <n v="2"/>
    <n v="2"/>
    <s v=""/>
    <s v="J"/>
    <s v=""/>
    <x v="0"/>
    <n v="3"/>
    <s v="Technique"/>
    <s v="Faire appel au service prévention et ergonome pour diag plus approfondi"/>
    <s v="Technique"/>
    <s v="Avoir des établis ajustables_x000a_Contrôle de la stabilité des établis par le service Equipements et bâtiments "/>
    <s v="Technique"/>
    <s v="Avoir des écrans sur bras pour optimiser la place sur les tables"/>
    <m/>
    <m/>
    <m/>
    <m/>
    <m/>
    <m/>
  </r>
  <r>
    <d v="2019-03-01T00:00:00"/>
    <x v="1"/>
    <s v="Service maintenance des collections"/>
    <s v="UT34 : maintenance et traitement des collections"/>
    <x v="8"/>
    <s v="Bureau maintenance des collection, Plateau Centre"/>
    <s v="Livres neufs :Manipulation des livres et chariots"/>
    <s v="Manipulation"/>
    <s v="Eclairage sous dimensionné"/>
    <s v="Lampes d'appoint achetées"/>
    <s v="S"/>
    <m/>
    <n v="8"/>
    <n v="1"/>
    <n v="1"/>
    <s v="V"/>
    <s v=""/>
    <s v=""/>
    <x v="2"/>
    <n v="4"/>
    <m/>
    <m/>
    <m/>
    <m/>
    <m/>
    <m/>
    <m/>
    <m/>
    <m/>
    <m/>
    <m/>
    <m/>
  </r>
  <r>
    <d v="2019-03-01T00:00:00"/>
    <x v="1"/>
    <s v="Service maintenance des collections"/>
    <s v="UT34 : maintenance et traitement des collections"/>
    <x v="3"/>
    <s v="Bureau maintenance des collection, Plateau Centre"/>
    <s v="Livres neufs :Manipulation des livres et chariots"/>
    <s v="Manipulation"/>
    <s v="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tiques"/>
    <s v="Chariot métallique à roulettes_x000a_Caisse plastiques_x000a_4 établis ont été achetés"/>
    <s v="S"/>
    <m/>
    <n v="8"/>
    <n v="3"/>
    <n v="1"/>
    <s v="V"/>
    <s v=""/>
    <s v=""/>
    <x v="2"/>
    <n v="4"/>
    <s v="Humain"/>
    <s v="Faire appel au service de prévention et ergonome pour diag plus approfondi"/>
    <s v="Technique"/>
    <s v="avoir un établi supplémentaire pour les travaux en cours de séchage"/>
    <m/>
    <m/>
    <m/>
    <m/>
    <m/>
    <m/>
    <m/>
    <m/>
  </r>
  <r>
    <d v="2019-03-01T00:00:00"/>
    <x v="1"/>
    <s v="Service maintenance des collections"/>
    <s v="UT34 : maintenance et traitement des collections"/>
    <x v="4"/>
    <s v="Bureau maintenance des collection, Plateau Centre"/>
    <s v="Livres neufs : Couvertures /entretiens livres"/>
    <s v="cutter "/>
    <s v="Utilisation d'un cutter pour la découpe des couvertures plastiques des livres et pour l'ouverture du film et feuillards plastiques des palettes. Risque coupures aux mains"/>
    <s v="Tapis de découpe _x000a_Rondage électrique avec protection"/>
    <s v="A"/>
    <m/>
    <n v="8"/>
    <n v="2"/>
    <n v="2"/>
    <s v=""/>
    <s v="J"/>
    <s v=""/>
    <x v="0"/>
    <n v="3"/>
    <s v="Technique"/>
    <s v="Doter le personnel de gants anti coupure (Gants Kevlar)"/>
    <s v="Technique"/>
    <s v="Présence d'une trousse à pharmacie au sein du service =&gt; arbitrage de la Direction sur le maintien"/>
    <s v="Organisationnel"/>
    <s v="Prévoir un bac de récupération des lames et autres objets contendants usagés ( risque de coupure pour la société de nettoyage)"/>
    <m/>
    <m/>
    <m/>
    <m/>
    <m/>
    <m/>
  </r>
  <r>
    <d v="2019-03-01T00:00:00"/>
    <x v="1"/>
    <s v="Service maintenance des collections"/>
    <s v="UT34 : maintenance et traitement des collections"/>
    <x v="4"/>
    <s v="Bureau maintenance des collection, Plateau Centre"/>
    <s v="Livres neufs :Découpe film plastique"/>
    <s v="Dévidoir de film"/>
    <s v="Lame fixée sur le dévidoir de film plastique. Risque coupure aux doigts"/>
    <m/>
    <s v="S"/>
    <m/>
    <n v="8"/>
    <n v="1"/>
    <n v="2"/>
    <s v="V"/>
    <s v=""/>
    <s v=""/>
    <x v="2"/>
    <n v="4"/>
    <s v="Technique"/>
    <s v="Doter le personnel de gants anti coupure (Gants Kevlar)"/>
    <s v="Organisationnel"/>
    <s v="Prévoir un bac de récupération des lames et autres objets contendants usagés ( risque de coupure pour la société de nettoyage)"/>
    <m/>
    <m/>
    <m/>
    <m/>
    <m/>
    <m/>
    <m/>
    <m/>
  </r>
  <r>
    <d v="2024-06-04T00:00:00"/>
    <x v="1"/>
    <s v="Service maintenance des collections"/>
    <s v="UT34 : maintenance et traitement des collections"/>
    <x v="19"/>
    <s v="Bureau maintenance des collection, Plateau Centre"/>
    <s v="Livres neufs : collage"/>
    <s v="Collage couverture des ouvrages"/>
    <s v="Utilisation de différentes colles lors de la préparation des livres neufs =&gt; risque chimique"/>
    <s v="Gants à disposition "/>
    <s v="NS"/>
    <m/>
    <n v="8"/>
    <n v="2"/>
    <n v="2"/>
    <s v=""/>
    <s v="J"/>
    <s v=""/>
    <x v="0"/>
    <n v="3"/>
    <s v="Organisationnel"/>
    <s v="Récupérer les FT et DFS des produits utilisés =&gt; adapter les EPI selon préconisations fabricants"/>
    <s v="Organisationnel"/>
    <s v="Organiser le stockage des produits en armoire selon les préconisations fabricants"/>
    <m/>
    <m/>
    <m/>
    <m/>
    <m/>
    <m/>
    <m/>
    <m/>
  </r>
  <r>
    <d v="2024-06-04T00:00:00"/>
    <x v="1"/>
    <s v="Service maintenance des collections"/>
    <s v="UT34 : maintenance et traitement des collections"/>
    <x v="6"/>
    <s v="Bureau maintenance des collection, Plateau Centre"/>
    <s v="Déplacement au sein de l'alvéole"/>
    <s v="Encombrement de l'alvéole "/>
    <s v="L'alvéole est encombrée : établis, cartons, chariots, transpalette manuel =&gt; risque de chute de plain-pied_x000a_Manutention/ déplacement du transpalette"/>
    <m/>
    <s v="NS"/>
    <m/>
    <n v="8"/>
    <n v="2"/>
    <n v="2"/>
    <s v=""/>
    <s v="J"/>
    <s v=""/>
    <x v="0"/>
    <n v="3"/>
    <s v="Organisationnel"/>
    <s v="Réfléchir aux rangements des espaces pour optimiser les flux"/>
    <s v="Technique"/>
    <s v="Doter le personnel en charge de la manutention des livres, transpalettes de chaussures de sécurité pour la réalisation de ces activités"/>
    <m/>
    <m/>
    <m/>
    <m/>
    <m/>
    <m/>
    <m/>
    <m/>
  </r>
  <r>
    <d v="2024-06-04T00:00:00"/>
    <x v="1"/>
    <s v="Service maintenance des collections"/>
    <s v="UT34 : maintenance et traitement des collections"/>
    <x v="17"/>
    <s v="Bureau maintenance des collection, Plateau Centre"/>
    <s v="Déplacement au sein de l'alvéole"/>
    <s v="Armoires de stockage matériels et rangement ouvrages"/>
    <s v="Stockages nombreux au dessus des armoires =&gt; risque de chute d'objets"/>
    <s v="Armoires en nombre suffisants pour organiser le rangement de l'alvéole"/>
    <s v="A"/>
    <m/>
    <n v="8"/>
    <n v="2"/>
    <n v="2"/>
    <s v=""/>
    <s v="J"/>
    <s v=""/>
    <x v="0"/>
    <n v="3"/>
    <s v="Organisationnel"/>
    <s v="Retirer l'ensemble des cartons stockés en hauteur"/>
    <m/>
    <m/>
    <m/>
    <m/>
    <m/>
    <m/>
    <m/>
    <m/>
    <m/>
    <m/>
  </r>
  <r>
    <d v="2024-06-04T00:00:00"/>
    <x v="1"/>
    <s v="Service maintenance des collections"/>
    <s v="UT34 : maintenance et traitement des collections"/>
    <x v="4"/>
    <s v="Bureau maintenance des collection, Plateau Centre"/>
    <s v="Déplacement de caisses"/>
    <s v="Utilisation d'un transpalette manuel"/>
    <s v="Manipulation d'un transpalette manuel  =&gt; risque écrasement, TMS"/>
    <m/>
    <s v="NS"/>
    <m/>
    <n v="8"/>
    <n v="2"/>
    <n v="2"/>
    <s v=""/>
    <s v="J"/>
    <s v=""/>
    <x v="0"/>
    <n v="3"/>
    <s v="Humain"/>
    <s v="Réaliser une sensibilisation des collaborateurs à la manipulation de  transpalette manuel"/>
    <s v="Technique"/>
    <s v="Doter le personnel en charge de la manutention des livres, transpalettes de chaussures de sécurité pour la réalisation de ces activités"/>
    <m/>
    <m/>
    <m/>
    <m/>
    <m/>
    <m/>
    <m/>
    <m/>
  </r>
  <r>
    <d v="2019-03-01T00:00:00"/>
    <x v="1"/>
    <s v="Service maintenance des collections"/>
    <s v="UT34 : maintenance et traitement des collections"/>
    <x v="3"/>
    <s v="Bureau maintenance des collection, Plateau Centre"/>
    <s v="Déplacement des caisses d'ouvrages"/>
    <s v="Manutention manuelle"/>
    <s v="Manipulation des caisses remplies de livres. Espace réduit et encombré. Peu d'utilisation du lève bac électrique. Si caisses empilées trop hautes sur palette, le lève bac ne peut pas être utilisé (bout de course). Risque blessure au dos/membres supérieurs"/>
    <s v="Lève bac électrique_x000a_Réaménagement de l'alvéole_x000a_Caisses de 46l au lieu de 56l"/>
    <s v="A"/>
    <m/>
    <n v="2"/>
    <n v="3"/>
    <n v="2"/>
    <s v=""/>
    <s v="J"/>
    <s v=""/>
    <x v="0"/>
    <n v="3"/>
    <s v="Humain"/>
    <s v="Faire appel au service de prévention et ergonome pour diag plus approfondi"/>
    <s v="Technique"/>
    <s v="Doter le personnel de chaussures de sécurité à porter lors des manipulations chariots/ transpalettes manuels"/>
    <m/>
    <m/>
    <m/>
    <m/>
    <m/>
    <m/>
    <m/>
    <m/>
  </r>
  <r>
    <d v="2019-03-01T00:00:00"/>
    <x v="1"/>
    <s v="Service maintenance des collections"/>
    <s v="UT34 : maintenance et traitement des collections"/>
    <x v="3"/>
    <s v="Bureau maintenance des collection, Plateau Centre"/>
    <s v="Déplacement des caisses d'ouvrages"/>
    <s v="Manutention manuelle"/>
    <s v="Il est plus difficile de faire rouler les chariots sur la moquette"/>
    <s v="Sous-traitance  à un prestataire du transport des ouvrages concernés par la désélection"/>
    <s v="A"/>
    <m/>
    <n v="2"/>
    <n v="3"/>
    <n v="2"/>
    <s v=""/>
    <s v="J"/>
    <s v=""/>
    <x v="0"/>
    <n v="3"/>
    <s v="Humain"/>
    <s v="Faire appel au service de prévention et ergonome pour diag plus approfondi"/>
    <m/>
    <m/>
    <m/>
    <m/>
    <m/>
    <m/>
    <m/>
    <m/>
    <m/>
    <m/>
  </r>
  <r>
    <d v="2019-03-01T00:00:00"/>
    <x v="1"/>
    <s v="Service maintenance des collections"/>
    <s v="UT34 : maintenance et traitement des collections"/>
    <x v="16"/>
    <s v="Bureau maintenance des collection, Plateau Centre"/>
    <s v="Déplacement des caisses d'ouvrages"/>
    <s v="utilisation lève bac"/>
    <s v="Risque heurt aux pieds en déplaçant le lève bacs. Risque écrasement membres inférieurs lors de la descente des fourches du lève-bac "/>
    <s v="Sécurité sur le lève bac évitant l'écrasement"/>
    <s v="A"/>
    <m/>
    <n v="2"/>
    <n v="3"/>
    <n v="1"/>
    <s v="V"/>
    <s v=""/>
    <s v=""/>
    <x v="2"/>
    <n v="4"/>
    <s v="Humain"/>
    <s v="Former les agents à l'utilisation du lève bac"/>
    <m/>
    <m/>
    <m/>
    <m/>
    <m/>
    <m/>
    <m/>
    <m/>
    <m/>
    <m/>
  </r>
  <r>
    <d v="2019-03-01T00:00:00"/>
    <x v="1"/>
    <s v="Service maintenance des collections"/>
    <s v="UT34 : maintenance et traitement des collections"/>
    <x v="3"/>
    <s v="Bureau maintenance des collection, Plateau Centre"/>
    <s v="Retraitement : mise en carton"/>
    <s v="Manutention manuelle"/>
    <s v="Manipulation de cartons, risque de coupure"/>
    <m/>
    <s v="A"/>
    <m/>
    <n v="2"/>
    <n v="1"/>
    <n v="1"/>
    <s v="V"/>
    <s v=""/>
    <s v=""/>
    <x v="2"/>
    <n v="4"/>
    <s v="Humain"/>
    <s v="Faire appel au service de prévention et ergonome pour diag plus approfondi"/>
    <s v="Technique"/>
    <s v="Doter le personnel de gants adaptés à la manutention"/>
    <m/>
    <m/>
    <m/>
    <m/>
    <m/>
    <m/>
    <m/>
    <m/>
  </r>
  <r>
    <d v="2024-06-04T00:00:00"/>
    <x v="1"/>
    <s v="Service maintenance des collections"/>
    <s v="UT34 : maintenance et traitement des collections"/>
    <x v="18"/>
    <s v="Bureau maintenance des collection, Plateau Centre"/>
    <s v="Livres anciens: nettoyage des livres"/>
    <s v="Manipulation de livres souillés"/>
    <s v="Dépoussiérage des livres_x000a_Ponçage de certains ouvrages_x000a_Nettoyage des livres ( eau savonneuse, liquide détachant, produit détergent )_x000a_=&gt; poussières, risques biologiques"/>
    <s v="Gants à disposition "/>
    <s v="A"/>
    <m/>
    <n v="8"/>
    <n v="2"/>
    <n v="2"/>
    <s v=""/>
    <s v="J"/>
    <s v=""/>
    <x v="0"/>
    <n v="3"/>
    <s v="Technique"/>
    <s v="Doter le personnel de masques lors du process de nettoyage/ dépoussiérage"/>
    <s v="Organisationnel"/>
    <s v="Définir la procédure à appliquer pour le nettoyage (process différent selon collaborateur)"/>
    <s v="Organisationnel"/>
    <s v="Récupérer les FT et FDS des produits à disposition des équipes_x000a_Définir la zone de stockage et conditions de stockage des produits"/>
    <m/>
    <m/>
    <m/>
    <m/>
    <m/>
    <m/>
  </r>
  <r>
    <d v="2019-03-01T00:00:00"/>
    <x v="1"/>
    <s v="Service maintenance des collections"/>
    <s v="UT34 : maintenance et traitement des collections"/>
    <x v="4"/>
    <s v="local stockage, Plateau Centre"/>
    <s v="Manipulation du compactus"/>
    <s v="Compactus"/>
    <s v="Manipulation du compactus à la main,  risque coincement de membres entre deux étagères."/>
    <m/>
    <s v="S"/>
    <m/>
    <n v="2"/>
    <n v="3"/>
    <n v="1"/>
    <s v="V"/>
    <s v=""/>
    <s v=""/>
    <x v="2"/>
    <n v="4"/>
    <s v="Organisationnel"/>
    <s v="Mettre en place une signalétique pour avertir du risque"/>
    <s v="Humain"/>
    <s v="Rappeler l'interdiction de manipuler plusieurs rayonnages à la fois"/>
    <m/>
    <m/>
    <m/>
    <m/>
    <m/>
    <m/>
    <m/>
    <m/>
  </r>
  <r>
    <d v="2024-06-04T00:00:00"/>
    <x v="1"/>
    <s v="Service maintenance des collections"/>
    <s v="UT34 : maintenance et traitement des collections"/>
    <x v="4"/>
    <s v="local stockage, Plateau Centre"/>
    <s v="Rangement des livres"/>
    <s v="Encombrement de la zone"/>
    <s v="Présence de nombreux cartons, transpalettes, poubelles pour les ouvrages =&gt; zone encombrée =&gt; risque de chute de plain-pied"/>
    <m/>
    <s v="NS"/>
    <m/>
    <n v="2"/>
    <n v="3"/>
    <n v="2"/>
    <s v=""/>
    <s v="J"/>
    <s v=""/>
    <x v="0"/>
    <n v="3"/>
    <s v="Technique"/>
    <s v="Doter le personnel de chaussures de sécurité"/>
    <m/>
    <m/>
    <m/>
    <m/>
    <m/>
    <m/>
    <m/>
    <m/>
    <m/>
    <m/>
  </r>
  <r>
    <d v="2024-06-04T00:00:00"/>
    <x v="1"/>
    <s v="Service maintenance des collections"/>
    <s v="UT34 : maintenance et traitement des collections"/>
    <x v="5"/>
    <s v="local stockage, Plateau Centre"/>
    <s v="Rangement des livres"/>
    <s v="Soufflerie au sein du local"/>
    <s v="Bruit continu lié à la soufflerie présente dans la zone"/>
    <s v="Casque anti-bruit disponible"/>
    <s v="S"/>
    <m/>
    <n v="2"/>
    <n v="2"/>
    <n v="1"/>
    <s v="V"/>
    <s v=""/>
    <s v=""/>
    <x v="2"/>
    <n v="4"/>
    <m/>
    <m/>
    <m/>
    <m/>
    <m/>
    <m/>
    <m/>
    <m/>
    <m/>
    <m/>
    <m/>
    <m/>
  </r>
  <r>
    <d v="2024-06-04T00:00:00"/>
    <x v="1"/>
    <s v="Service maintenance des collections"/>
    <s v="UT34 : maintenance et traitement des collections"/>
    <x v="8"/>
    <s v="local stockage, Plateau Centre"/>
    <s v="Rangement des livres"/>
    <s v="Eclairage insuffisante dans certaines allées"/>
    <s v="Dysfonctionnements de certains néons au sein du local de stockage : difficulté visuelle à identifier les ouvrages =&gt; fatigue visuelle"/>
    <s v="Consignes existantes en cas de dysfonctionnements au sein des locaux"/>
    <s v="A"/>
    <m/>
    <n v="2"/>
    <n v="2"/>
    <n v="1"/>
    <s v="V"/>
    <s v=""/>
    <s v=""/>
    <x v="2"/>
    <n v="4"/>
    <s v="Organisationnel"/>
    <s v="Contacter le service équipements et bâtiments pour action"/>
    <m/>
    <m/>
    <m/>
    <m/>
    <m/>
    <m/>
    <m/>
    <m/>
    <m/>
    <m/>
  </r>
  <r>
    <d v="2019-03-01T00:00:00"/>
    <x v="1"/>
    <s v="Service maintenance des collections"/>
    <s v="UT34 : maintenance et traitement des collections"/>
    <x v="19"/>
    <s v="Bureau maintenance des collection, Plateau Centre"/>
    <s v="Décollage étiquette, encollage de livre"/>
    <s v="Produits"/>
    <s v="Utilisation d'un aérosol &quot;décolle sparadrap&quot;. Risque d'inhalation/étourdissement. Utilisation de colle à papier liquide. Usage quelques fois par ans (- de 12)"/>
    <s v="Utilisation d'étiquette qui s'enlève sans usage de produit décolle étiquette_x000a_Interdiction d'utiliser de l'aérosol de produit pour décoller les étiquettes"/>
    <s v="NS"/>
    <m/>
    <n v="2"/>
    <n v="2"/>
    <n v="3"/>
    <s v=""/>
    <s v="J"/>
    <s v=""/>
    <x v="0"/>
    <n v="3"/>
    <s v="Organisationnel"/>
    <s v="Etendre l'usage des étiquettes qui ne nécessitent pas de produit pour être décollées"/>
    <s v="Organisationnel"/>
    <s v="Privilégier le recouvrement par des nouvelles étiquettes plutôt que leur décollage."/>
    <s v="Technique"/>
    <s v="obtenir les FDS et FT produits"/>
    <m/>
    <m/>
    <m/>
    <m/>
    <m/>
    <m/>
  </r>
  <r>
    <d v="2024-06-04T00:00:00"/>
    <x v="1"/>
    <s v="Service maintenance des collections"/>
    <s v="UT34 : maintenance et traitement des collections"/>
    <x v="5"/>
    <s v="Bureau maintenance des collection, Plateau Centre"/>
    <s v="Permanence EUREKOI"/>
    <s v="Travail sur écran : concentration "/>
    <s v="Permanence 1 fois par mois  EUREKOI : difficulté de concentration, lier à l'environnement bruyant sur le plateau =&gt; fatigue en fin de journée"/>
    <s v="Casque antibruit_x000a_Protection auditive"/>
    <s v="S"/>
    <n v="2"/>
    <n v="2"/>
    <n v="2"/>
    <n v="1"/>
    <s v="V"/>
    <s v=""/>
    <s v=""/>
    <x v="2"/>
    <n v="4"/>
    <m/>
    <m/>
    <m/>
    <m/>
    <m/>
    <m/>
    <m/>
    <m/>
    <m/>
    <m/>
    <m/>
    <m/>
  </r>
  <r>
    <d v="2019-03-26T00:00:00"/>
    <x v="10"/>
    <s v="Service juridique"/>
    <s v="UT37 :  Contrats et marchés"/>
    <x v="0"/>
    <s v="Bureaux 25 rue Renard"/>
    <s v="Conseil et validation "/>
    <s v="Relations avec Services"/>
    <s v="Service support. Garant du respect de la législation tout en prennent en compte les besoins de la BPI_x000a_Difficulté de se tenir au fait de l'actualité juridique du fait de la charge de travail"/>
    <s v="Recrutement d'une collaboratrice pour renforcer le service (sept 24)"/>
    <s v="S"/>
    <m/>
    <n v="3"/>
    <n v="1"/>
    <n v="1"/>
    <s v="V"/>
    <s v=""/>
    <s v=""/>
    <x v="2"/>
    <n v="4"/>
    <s v="Organisationnel"/>
    <s v="Renforcer l'équipe avec un alternant ( relogement)"/>
    <m/>
    <m/>
    <m/>
    <m/>
    <m/>
    <m/>
    <m/>
    <m/>
    <m/>
    <m/>
  </r>
  <r>
    <d v="2024-07-02T00:00:00"/>
    <x v="10"/>
    <s v="Service juridique"/>
    <s v="UT37 :  Contrats et marchés"/>
    <x v="10"/>
    <s v="Bureaux 25 rue Renard"/>
    <s v="Travail de bureau"/>
    <s v="Ambiance climatique"/>
    <s v="Bureaux mal isolés : impact température extérieure été ou hiver_x000a_Dysfonctionnement d'un chauffage et store"/>
    <s v="Ventilateur"/>
    <s v="A"/>
    <m/>
    <n v="3"/>
    <n v="2"/>
    <n v="1"/>
    <s v="V"/>
    <s v=""/>
    <s v=""/>
    <x v="2"/>
    <n v="4"/>
    <s v="Organisationnel"/>
    <s v="relancer le service technique du centre pour réparation du chauffage et store"/>
    <m/>
    <m/>
    <m/>
    <m/>
    <m/>
    <m/>
    <m/>
    <m/>
    <m/>
    <m/>
  </r>
  <r>
    <d v="2019-03-26T00:00:00"/>
    <x v="10"/>
    <s v="Service juridique"/>
    <s v="UT47 :  Contrats et marchés"/>
    <x v="0"/>
    <s v="Bureaux 25 rue Renard"/>
    <s v="Conseil et validation fin d'année "/>
    <s v="Délais"/>
    <s v="Concentration de l'activité sur le dernier trimestre induit par la dépense de beaucoup de budgets avant clôture des comptes. _x000a_Augmentation du nombre de contrats (cinémathèque)"/>
    <s v="Etat des dépenses de budgets envoyé au chefs de service pendant l'année_x000a_Encouragement à une dépense linéaire dans l'année _x000a_Réunion informelle pour gérer les priorités  _x000a_Entraide entre les membres du Service_x000a_Priorisation"/>
    <s v="S"/>
    <m/>
    <n v="3"/>
    <n v="1"/>
    <n v="2"/>
    <s v="V"/>
    <s v=""/>
    <s v=""/>
    <x v="2"/>
    <n v="4"/>
    <m/>
    <m/>
    <m/>
    <m/>
    <m/>
    <m/>
    <m/>
    <m/>
    <m/>
    <m/>
    <m/>
    <m/>
  </r>
  <r>
    <d v="2019-03-26T00:00:00"/>
    <x v="10"/>
    <s v="Service juridique"/>
    <s v="UT47 :  Contrats et marchés"/>
    <x v="0"/>
    <s v="Bureaux 25 rue Renard"/>
    <s v="Travail de bureau"/>
    <s v="Charge d'activité"/>
    <s v="Amplitude de travail pouvant atteindre 45h/sem. Une personne va partir_x000a_Travail en dehors des plages horaires de travail_x000a_Facteur aggravant :relogement =&gt; impact charge de travail  et missions nouvelles ( inquiétude sur l'expertise existante au sein du service)"/>
    <s v="Recrutement d'une collaboratrice pour renforcer le service (sept 24)_x000a_Sollicitation de bureaux d'étude sur certaines thématiques et cabinets d'avocats"/>
    <s v="A"/>
    <m/>
    <n v="3"/>
    <n v="2"/>
    <n v="3"/>
    <s v=""/>
    <s v="J"/>
    <s v=""/>
    <x v="0"/>
    <n v="3"/>
    <s v="Organisationnel"/>
    <s v="Renforcer l'équipe avec un alternant ( relogement)"/>
    <s v="Organisationnel"/>
    <s v="Prendre en compte le besoin d'expertises techniques supplémentaires liées à la phase de relogement"/>
    <m/>
    <m/>
    <m/>
    <m/>
    <m/>
    <m/>
    <m/>
    <m/>
  </r>
  <r>
    <d v="2024-07-02T00:00:00"/>
    <x v="10"/>
    <s v="Service juridique"/>
    <s v="UT37 :  Contrats et marchés"/>
    <x v="0"/>
    <s v="Bureaux 25 rue Renard"/>
    <s v="Travail de bureau"/>
    <s v="Reconnaissance"/>
    <s v="Missions administratives : sentiment de manque de reconnaissance par les autres services et instances"/>
    <m/>
    <s v="A"/>
    <m/>
    <n v="1"/>
    <n v="2"/>
    <n v="2"/>
    <s v=""/>
    <s v="J"/>
    <s v=""/>
    <x v="0"/>
    <n v="3"/>
    <m/>
    <m/>
    <m/>
    <m/>
    <m/>
    <m/>
    <m/>
    <m/>
    <m/>
    <m/>
    <m/>
    <m/>
  </r>
  <r>
    <d v="2024-07-02T00:00:00"/>
    <x v="10"/>
    <s v="Service juridique"/>
    <s v="UT37 :  Contrats et marchés"/>
    <x v="0"/>
    <s v="Bureaux 25 rue Renard"/>
    <s v="Travail de bureau"/>
    <s v="Isolation phonique infrastructure"/>
    <s v="Bureaux mal isolés (sonore) : difficulté à conserver la confidentialité des dossiers avec les autres services"/>
    <m/>
    <s v="A"/>
    <m/>
    <n v="3"/>
    <n v="1"/>
    <n v="2"/>
    <s v="V"/>
    <s v=""/>
    <s v=""/>
    <x v="2"/>
    <n v="4"/>
    <s v="Organisationnel"/>
    <s v="Réflexion sur le positionnement des bureaux/services au sein des locaux"/>
    <m/>
    <m/>
    <m/>
    <m/>
    <m/>
    <m/>
    <m/>
    <m/>
    <m/>
    <m/>
  </r>
  <r>
    <d v="2019-03-26T00:00:00"/>
    <x v="10"/>
    <s v="Service juridique"/>
    <s v="UT47 :  Contrats et marchés"/>
    <x v="2"/>
    <s v="Paris"/>
    <s v="Déplacement ext..."/>
    <s v="Circulation de véhicules"/>
    <s v="Accompagnement des collaborateurs au commissariat de police pour déposer plainte (rare). Risque d'accident de la circulation "/>
    <s v="Transport en commun_x000a_"/>
    <s v="S"/>
    <m/>
    <n v="3"/>
    <n v="4"/>
    <n v="1"/>
    <s v=""/>
    <s v="O"/>
    <s v=""/>
    <x v="1"/>
    <n v="2"/>
    <m/>
    <m/>
    <m/>
    <m/>
    <m/>
    <m/>
    <m/>
    <m/>
    <m/>
    <m/>
    <m/>
    <m/>
  </r>
  <r>
    <d v="2019-03-26T00:00:00"/>
    <x v="10"/>
    <s v="Service juridique"/>
    <s v="UT47 :  Contrats et marchés"/>
    <x v="7"/>
    <s v="Bureau"/>
    <s v="Entretien"/>
    <s v="Usager agressif"/>
    <s v="EN CAS DE VOLS par un usager, AMENDE et  le service juridique est sollicité_x000a_Rédaction des exclusions et entretien si demande usager ( rare)"/>
    <s v="Entretien réalisé par le CDS au téléphone ou en journée au 25 rue du Renard ( très rare)"/>
    <s v="A"/>
    <m/>
    <n v="3"/>
    <n v="2"/>
    <n v="1"/>
    <s v="V"/>
    <s v=""/>
    <s v=""/>
    <x v="2"/>
    <n v="4"/>
    <s v="Organisationnel"/>
    <s v="Organiser les entretiens à 2 idéalement hors bureau CDS"/>
    <s v="Humain"/>
    <s v="Former à la gestion des conflits "/>
    <m/>
    <m/>
    <m/>
    <m/>
    <m/>
    <m/>
    <m/>
    <m/>
  </r>
  <r>
    <d v="2019-03-26T00:00:00"/>
    <x v="10"/>
    <s v="Service juridique"/>
    <s v="UT47 :  Contrats et marchés"/>
    <x v="4"/>
    <s v="Bureaux 25 rue Renard"/>
    <s v="Dématérialisation"/>
    <s v="Matériel sous dimensionné"/>
    <s v="A court terme, les documents vont tous être dématérialisés et le matériel n'est pas adapté pour le moment à intégrer des contrats d'une centaine de pages"/>
    <s v="groupe de travail mis en place"/>
    <s v="NS"/>
    <m/>
    <n v="3"/>
    <n v="2"/>
    <n v="2"/>
    <s v=""/>
    <s v="J"/>
    <s v=""/>
    <x v="0"/>
    <n v="3"/>
    <s v="Technique"/>
    <s v="Etablir un cahier des charges du besoin spécifique"/>
    <m/>
    <m/>
    <m/>
    <m/>
    <m/>
    <m/>
    <m/>
    <m/>
    <m/>
    <m/>
  </r>
  <r>
    <d v="2024-07-02T00:00:00"/>
    <x v="10"/>
    <s v="Service formation"/>
    <s v="UT38 : Gestion de formation"/>
    <x v="13"/>
    <s v="Bureaux formation"/>
    <s v="Travail de bureau"/>
    <s v="Autonomie dans missions récentes"/>
    <s v="Nouvelles missions attribuées ( référent handicap) mais sans mise en place d'un process de montée en compétences =&gt; pression de ne pas répondre au besoin_x000a_Facteur aggravant : Burnout vécu dans le passé"/>
    <m/>
    <s v="A"/>
    <m/>
    <n v="1"/>
    <n v="3"/>
    <n v="2"/>
    <s v=""/>
    <s v="J"/>
    <s v=""/>
    <x v="0"/>
    <n v="3"/>
    <s v="Organisationnel"/>
    <s v="Travailler sur un process de prise en compte des besoins en formation lors de nouvelles fonctions ( évolution en interner) =&gt; reboucler avec les fiches de poste"/>
    <s v="Organisationnel"/>
    <s v="Se rapprocher du ministère pour voir si un réseau &quot;référents&quot; existe ou le cas échéant le créer"/>
    <s v="Organisationnel"/>
    <s v="Définir un process de gestion des retours de collaborateurs après une période d'arrêt maladie notamment en cas de RPS ( dépression, burnout,..)"/>
    <m/>
    <m/>
    <m/>
    <m/>
    <m/>
    <m/>
  </r>
  <r>
    <d v="2019-03-26T00:00:00"/>
    <x v="10"/>
    <s v="Service formation"/>
    <s v="UT38 : Gestion de formation"/>
    <x v="0"/>
    <s v="Bureaux formation"/>
    <s v="Travail de bureau"/>
    <s v="utilisation logiciel"/>
    <s v="Utilisation d'un logiciel (CEGID) "/>
    <m/>
    <s v="A"/>
    <m/>
    <n v="2"/>
    <n v="2"/>
    <n v="1"/>
    <s v="V"/>
    <s v=""/>
    <s v=""/>
    <x v="2"/>
    <n v="4"/>
    <s v="Humain"/>
    <s v="Former les personnes du services pour être plus autonomes "/>
    <m/>
    <m/>
    <m/>
    <m/>
    <m/>
    <m/>
    <m/>
    <m/>
    <m/>
    <m/>
  </r>
  <r>
    <d v="2019-03-26T00:00:00"/>
    <x v="10"/>
    <s v="Service financier"/>
    <s v="UT36 :  Gestion  financière"/>
    <x v="9"/>
    <s v="Service financier"/>
    <s v="Travail de bureau"/>
    <s v="Ordinateur"/>
    <s v="Travail sur écran impliquant une posture fixe pendant plusieurs heures. Risque  Troubles Musculo Squelettiques_x000a_Nouveau logiciel utilisé depuis 2023 : résolution très petite sur écran_x000a_Facteur aggravant lors de télétravail : difficulté à lire =&gt; fatigue visuelle"/>
    <s v="Ecrans plats Repose pieds à disposition_x000a_Coussins repose poignet clavier et souris à disposition_x000a_Fauteuil de bureau 5 roulettes avec dossier réglable et accoudoirs à disposition_x000a_Formation gestes et postures/travail sur écran suivie par certains qui a modifié les aménagements de postes_x000a_livrets distribués suite à cette formation"/>
    <s v="S"/>
    <m/>
    <n v="10"/>
    <n v="3"/>
    <n v="1"/>
    <s v="V"/>
    <s v=""/>
    <s v=""/>
    <x v="2"/>
    <n v="4"/>
    <s v="Humain"/>
    <s v="Suivre la formation travail sur écran/gestes et postures à disposition  pour ceux qui en ressentent nt le besoin"/>
    <s v="Organisationnel"/>
    <s v="Se rapprocher du prestaire pour remonter les difficultés rencontrées -  Possibilité d'adapter la résolution?"/>
    <s v="Technique"/>
    <s v="Etudier la possibilité d'avoir un second écran si impossibilité de modifier la résolution du logiciel"/>
    <m/>
    <m/>
    <m/>
    <m/>
    <m/>
    <m/>
  </r>
  <r>
    <d v="2024-07-02T00:00:00"/>
    <x v="10"/>
    <s v="Service financier"/>
    <s v="UT36 :  Gestion  financière"/>
    <x v="0"/>
    <s v="Service financier"/>
    <s v="Relation avec hiérarchie"/>
    <s v="Défaut de communication"/>
    <s v="Difficulté de communication avec la CDS arrivée depuis  octobre 23 : peu de réunion, échanges non réguliers =&gt; objectifs flous, manque de reconnaissance du travail_x000a_Charge de travail de la CDS élevée impactant l'activité de management des équipes "/>
    <s v="Difficultés remontées à la cheffe de service"/>
    <s v="A"/>
    <m/>
    <n v="9"/>
    <n v="3"/>
    <n v="2"/>
    <s v=""/>
    <s v="J"/>
    <s v=""/>
    <x v="0"/>
    <n v="3"/>
    <s v="Organisationnel"/>
    <s v="Organiser des temps d'échange individuels et en équipe "/>
    <s v="Organisationnel"/>
    <s v="Définir des process de travail pour les équipes pour faciliter le suivi opérationnel"/>
    <m/>
    <m/>
    <m/>
    <m/>
    <m/>
    <m/>
    <m/>
    <m/>
  </r>
  <r>
    <d v="2024-07-02T00:00:00"/>
    <x v="10"/>
    <s v="Service financier"/>
    <s v="UT36 :  Gestion  financière"/>
    <x v="17"/>
    <s v="Service financier"/>
    <s v="Travail de bureau"/>
    <s v="Stockage d'archives sur étagères"/>
    <s v="Nombreuses archives stockées dans les bureaux sur étagères =&gt; risque de chute de hauteur"/>
    <s v="Armoires, étagères"/>
    <s v="A"/>
    <m/>
    <n v="9"/>
    <n v="2"/>
    <n v="2"/>
    <s v=""/>
    <s v="J"/>
    <s v=""/>
    <x v="0"/>
    <n v="3"/>
    <s v="Organisationnel"/>
    <s v="Ranger, trier les archives"/>
    <s v="Organisationnel"/>
    <s v="Etudier la possibilité d'avoir un entrepôt de stockage en extérieur ( contrat avec société?) si nombre d'archives non adaptées aux bureaux actuels "/>
    <m/>
    <m/>
    <m/>
    <m/>
    <m/>
    <m/>
    <m/>
    <m/>
  </r>
  <r>
    <d v="2019-03-26T00:00:00"/>
    <x v="10"/>
    <s v="Service financier"/>
    <s v="UT36 :  Gestion  financière"/>
    <x v="0"/>
    <s v="Service financier"/>
    <s v="Maintenance / paramétrage logiciel SIREPA"/>
    <s v="Périmètre du champs de compétence"/>
    <s v="Mise en place d'un référent logiciel SIREPA dans le service. Maintenance niveau 1 "/>
    <s v="Hotline à disposition pour maintenance niveau 2 et montée de version"/>
    <s v="S"/>
    <m/>
    <n v="1"/>
    <n v="1"/>
    <n v="1"/>
    <s v="V"/>
    <s v=""/>
    <s v=""/>
    <x v="2"/>
    <n v="4"/>
    <s v="Technique"/>
    <s v="Ecrire les modes opératoires SIREPA car peu de personnes connaissent les procédures d'utilisation de cet outil "/>
    <m/>
    <m/>
    <m/>
    <m/>
    <m/>
    <m/>
    <m/>
    <m/>
    <m/>
    <m/>
  </r>
  <r>
    <d v="2019-02-21T00:00:00"/>
    <x v="6"/>
    <s v="Service études et recherche"/>
    <s v="UT09 : Sociologie"/>
    <x v="0"/>
    <s v="BPI"/>
    <s v="Enquête/étude/Projets particuliers/communication"/>
    <s v="Contact public"/>
    <s v="Travail nécessitant l'observation et des échanges avec le public. Coût psychologique induit par cette nécessiter d'aller au contact des personnes. Possible agressivité de la part du public. Facteurs Risques Psycho Sociaux "/>
    <s v="Personnes formées et compétentes"/>
    <s v="S"/>
    <m/>
    <n v="3"/>
    <n v="1"/>
    <n v="2"/>
    <s v="V"/>
    <s v=""/>
    <s v=""/>
    <x v="2"/>
    <n v="4"/>
    <s v="Humain"/>
    <m/>
    <m/>
    <m/>
    <m/>
    <m/>
    <m/>
    <m/>
    <m/>
    <m/>
    <m/>
    <m/>
  </r>
  <r>
    <d v="2019-02-21T00:00:00"/>
    <x v="6"/>
    <s v="Service études et recherche"/>
    <s v="UT09 : Sociologie"/>
    <x v="0"/>
    <s v="BPI"/>
    <s v="Enquête/étude/Projets particuliers/communication"/>
    <s v="Surcharge de travail"/>
    <s v="Temps consacré au recueil d'informations/ Restitution - période décembre/Janvier"/>
    <s v="Stagiaires en soutien"/>
    <s v="S"/>
    <m/>
    <n v="3"/>
    <n v="2"/>
    <n v="2"/>
    <s v=""/>
    <s v="J"/>
    <s v=""/>
    <x v="0"/>
    <n v="3"/>
    <s v="Organisationnel"/>
    <s v="Evaluer si besoin de renfort ponctuel lors des pics d'activité"/>
    <m/>
    <m/>
    <m/>
    <m/>
    <m/>
    <m/>
    <m/>
    <m/>
    <m/>
    <m/>
  </r>
  <r>
    <d v="2019-02-21T00:00:00"/>
    <x v="6"/>
    <s v="Service études et recherche"/>
    <s v="UT09 : Sociologie"/>
    <x v="0"/>
    <s v="BPI"/>
    <s v="Enquête/étude/Projets particuliers/communication"/>
    <s v="Mode de diffusion"/>
    <s v="Diffusion des études hors validation CODIR"/>
    <m/>
    <s v="S"/>
    <m/>
    <n v="3"/>
    <n v="2"/>
    <n v="2"/>
    <s v=""/>
    <s v="J"/>
    <s v=""/>
    <x v="0"/>
    <n v="3"/>
    <s v="Organisationnel"/>
    <s v="Rappel des procédures de diffusion et de communication"/>
    <m/>
    <m/>
    <m/>
    <m/>
    <m/>
    <m/>
    <m/>
    <m/>
    <m/>
    <m/>
  </r>
  <r>
    <d v="2019-02-21T00:00:00"/>
    <x v="6"/>
    <s v="Service études et recherche"/>
    <s v="UT09 : Sociologie"/>
    <x v="0"/>
    <s v="BPI"/>
    <s v="Etudes sous traitées"/>
    <s v="Relationnel chercheurs extérieurs"/>
    <s v="Contentieux/points de divergences du service avec les chercheurs extérieurs (fond/forme de l'étude). Risque agressivité de la part des interlocuteurs. Facteur Risques Psycho Sociaux "/>
    <s v="- Service juridique en soutien_x000a_- Echanges au sein du service et soutien"/>
    <s v="S"/>
    <m/>
    <n v="3"/>
    <n v="1"/>
    <n v="2"/>
    <s v="V"/>
    <s v=""/>
    <s v=""/>
    <x v="2"/>
    <n v="4"/>
    <m/>
    <m/>
    <m/>
    <m/>
    <m/>
    <m/>
    <m/>
    <m/>
    <m/>
    <m/>
    <m/>
    <m/>
  </r>
  <r>
    <d v="2019-02-21T00:00:00"/>
    <x v="6"/>
    <s v="Service études et recherche"/>
    <s v="UT09 : Sociologie"/>
    <x v="17"/>
    <s v="Bureau"/>
    <s v="Travail de bureau"/>
    <s v="Matériels / cartons d'archives"/>
    <s v="Stockage au dessus des armoires de matériels, livres et cartons. Risque de chute d'objet sur l'agent"/>
    <m/>
    <s v="NS"/>
    <m/>
    <n v="3"/>
    <n v="1"/>
    <n v="1"/>
    <s v="V"/>
    <s v=""/>
    <s v=""/>
    <x v="2"/>
    <n v="4"/>
    <s v="Technique"/>
    <s v="- Pied d'éléphant à mettre à disposition "/>
    <m/>
    <m/>
    <m/>
    <m/>
    <m/>
    <m/>
    <m/>
    <m/>
    <m/>
    <m/>
  </r>
  <r>
    <d v="2019-02-21T00:00:00"/>
    <x v="6"/>
    <s v="Service études et recherche"/>
    <s v="UT09 : Sociologie"/>
    <x v="0"/>
    <s v="BPI"/>
    <s v="Prise de connaissance et analyse d'information"/>
    <s v="Masse d'information"/>
    <s v="Le traitement des études implique l'absorption d'une masse importante d'informations. La demande psychologique est en adéquation avec ce volume d'informations à assimiler. Facteur Risques Psycho Sociaux  et risque fatigue physique et psychologique"/>
    <s v="- Organisation de RETEX_x000a_- Polyvalences des activités permettant la prise de recul_x000a_- Echanges informels et formels dans le service"/>
    <s v="S"/>
    <m/>
    <n v="3"/>
    <n v="2"/>
    <n v="1"/>
    <s v="V"/>
    <s v=""/>
    <s v=""/>
    <x v="2"/>
    <n v="4"/>
    <m/>
    <m/>
    <m/>
    <m/>
    <m/>
    <m/>
    <m/>
    <m/>
    <m/>
    <m/>
    <m/>
    <m/>
  </r>
  <r>
    <d v="2024-05-30T00:00:00"/>
    <x v="6"/>
    <s v="Service études et recherche"/>
    <s v="UT09 : Sociologie"/>
    <x v="5"/>
    <s v="Bureau"/>
    <s v="Travail de Bureau"/>
    <s v="Bruit continu"/>
    <s v="Bruit continu provenant de la ventilation cuisine en extérieure (évolution du niveau sonore depuis quelques semaines)"/>
    <s v="Casque antibruit à disposition "/>
    <s v="NS"/>
    <m/>
    <n v="3"/>
    <n v="3"/>
    <n v="2"/>
    <s v=""/>
    <s v="J"/>
    <s v=""/>
    <x v="0"/>
    <n v="3"/>
    <s v="Technique"/>
    <s v="Contacter le service équipements et bâtiments pour action"/>
    <m/>
    <m/>
    <m/>
    <m/>
    <m/>
    <m/>
    <m/>
    <m/>
    <m/>
    <m/>
  </r>
  <r>
    <d v="2024-05-30T00:00:00"/>
    <x v="6"/>
    <s v="Service études et recherche"/>
    <s v="UT09 : Sociologie"/>
    <x v="8"/>
    <s v="Bureau"/>
    <s v="Travail de Bureau"/>
    <s v="Eclairage "/>
    <s v="Eclairage insuffisant : 3 néons en fonctionnement sur 8"/>
    <s v="Procédure en place pour informer le service équipements et bâtiments pour intervention"/>
    <s v="NS"/>
    <m/>
    <n v="3"/>
    <n v="1"/>
    <n v="2"/>
    <s v="V"/>
    <s v=""/>
    <s v=""/>
    <x v="2"/>
    <n v="4"/>
    <s v="Technique"/>
    <s v="Contacter le service équipements et bâtiments pour action"/>
    <m/>
    <m/>
    <m/>
    <m/>
    <m/>
    <m/>
    <m/>
    <m/>
    <m/>
    <m/>
  </r>
  <r>
    <d v="2024-05-30T00:00:00"/>
    <x v="6"/>
    <s v="Service études et recherche"/>
    <s v="UT09 : Sociologie"/>
    <x v="10"/>
    <s v="Bureau"/>
    <s v="Travail de Bureau"/>
    <s v="Température au sein du bureau"/>
    <s v="7eme étage (sous les toits) : bureaux mal isolés =&gt; collaborateurs impactés par les températures extérieures ( froid/ chaud)"/>
    <s v="Chauffage d'appoint/ ventilateur"/>
    <s v="NS"/>
    <m/>
    <n v="3"/>
    <n v="2"/>
    <n v="3"/>
    <s v=""/>
    <s v="J"/>
    <s v=""/>
    <x v="0"/>
    <n v="3"/>
    <s v="Technique"/>
    <s v="Se rapprocher du service technique du centre Pompidou pour prise en compte du défaut d'isolation"/>
    <m/>
    <m/>
    <m/>
    <m/>
    <m/>
    <m/>
    <m/>
    <m/>
    <m/>
    <m/>
  </r>
  <r>
    <d v="2024-05-30T00:00:00"/>
    <x v="6"/>
    <s v="Service études et recherche"/>
    <s v="UT09 : Sociologie"/>
    <x v="1"/>
    <s v="Bureau"/>
    <s v="Travail de Bureau"/>
    <s v="Appareils électriques au sein du bureau"/>
    <s v="Utilisation de chauffage d'appoint/ ventilateur, Bouloire (défaut de salle de pause) =&gt; risque en cas d'oubli en fin de journée"/>
    <s v="Vigilance des collaborateurs"/>
    <s v="NS"/>
    <m/>
    <n v="3"/>
    <n v="4"/>
    <n v="2"/>
    <s v=""/>
    <s v="O"/>
    <s v=""/>
    <x v="1"/>
    <n v="2"/>
    <s v="Technique"/>
    <s v="Se rapprocher du service technique du centre Pompidou pour prise en compte du défaut d'isolation"/>
    <s v="Technique"/>
    <s v="Etudier la mise en place d'une salle de pause adaptée  à l'effectif et avec électroménagers permettant de répondre aux attentes des équipes"/>
    <m/>
    <m/>
    <m/>
    <m/>
    <m/>
    <m/>
    <m/>
    <m/>
  </r>
  <r>
    <d v="2024-05-30T00:00:00"/>
    <x v="6"/>
    <s v="Service études et recherche"/>
    <s v="UT09 : Sociologie"/>
    <x v="0"/>
    <s v="Bureau"/>
    <s v="Travail de Bureau"/>
    <s v="Conflit de valeur - missions"/>
    <s v="Etudes réalisées par le service ne sont pas toujours utilisées par la Direction et non partagées aux membre de la BPI =&gt; sentiment de travail inutile"/>
    <s v="Analyse en CODIR des rapports présentés par le service_x000a_"/>
    <s v="A"/>
    <m/>
    <n v="3"/>
    <n v="3"/>
    <n v="2"/>
    <s v=""/>
    <s v="J"/>
    <s v=""/>
    <x v="0"/>
    <n v="3"/>
    <s v="Organisationnel"/>
    <s v="Etudier la possibilité de partager de manière synthétiques les thèmes clés des études lors d'instances de communication interne ( Mardi de l'info?)"/>
    <m/>
    <m/>
    <m/>
    <m/>
    <m/>
    <m/>
    <m/>
    <m/>
    <m/>
    <m/>
  </r>
  <r>
    <d v="2024-07-02T00:00:00"/>
    <x v="4"/>
    <s v="Commun"/>
    <s v="UT00 : Commun"/>
    <x v="0"/>
    <s v="Bureaux  Plateau Centre Pompidou"/>
    <s v="Chef de service"/>
    <s v="Objectifs flous"/>
    <s v="Projet d'entreprise porté auprès des équipes par les CDS : méconnaissance sur certains projets des tenants et aboutissants =&gt; difficulté à convaincre"/>
    <s v="Réunion régulière avec la Hiérarchie"/>
    <s v="A"/>
    <m/>
    <n v="30"/>
    <n v="3"/>
    <n v="2"/>
    <s v=""/>
    <s v="J"/>
    <s v=""/>
    <x v="0"/>
    <n v="3"/>
    <s v="Organisationnel"/>
    <s v="Améliorer le process de communication"/>
    <m/>
    <m/>
    <m/>
    <m/>
    <m/>
    <m/>
    <m/>
    <m/>
    <m/>
    <m/>
  </r>
  <r>
    <d v="2024-07-02T00:00:00"/>
    <x v="4"/>
    <s v="Commun"/>
    <s v="UT00 : Commun"/>
    <x v="0"/>
    <s v="Bureaux  Plateau Centre Pompidou"/>
    <s v="Chef de service"/>
    <s v="Contrainte de rythme"/>
    <s v="Charge de travail élevée pour les CDS notamment en cas de tension effectif =&gt; stress, pression de l'erreur_x000a_Absence de priorisation des sujets"/>
    <s v="Etude des besoins réalisés par la Direction au cas par cas"/>
    <s v="A"/>
    <m/>
    <n v="30"/>
    <n v="3"/>
    <n v="2"/>
    <s v=""/>
    <s v="J"/>
    <s v=""/>
    <x v="0"/>
    <n v="3"/>
    <s v="Organisationnel"/>
    <s v="Porter une attention aux priorités de l'établissement"/>
    <m/>
    <m/>
    <m/>
    <m/>
    <m/>
    <m/>
    <m/>
    <m/>
    <m/>
    <m/>
  </r>
  <r>
    <d v="2024-07-02T00:00:00"/>
    <x v="4"/>
    <s v="Commun"/>
    <s v="UT00 : Commun"/>
    <x v="0"/>
    <s v="Bureaux  Plateau Centre Pompidou"/>
    <s v="Chef de service"/>
    <s v="Conflit interne"/>
    <s v="Conflit en interne service ou avec les services ou avec la hierarchie"/>
    <s v="Réunion régulière avec la Hiérarchie_x000a_Système de remontée d'information avec déclenchement du processus RH"/>
    <s v="A"/>
    <n v="40"/>
    <n v="30"/>
    <n v="3"/>
    <n v="2"/>
    <s v=""/>
    <s v="J"/>
    <s v=""/>
    <x v="0"/>
    <n v="3"/>
    <s v="Organisationnel"/>
    <s v="Définir une charte de convivialité"/>
    <m/>
    <m/>
    <m/>
    <m/>
    <m/>
    <m/>
    <m/>
    <m/>
    <m/>
    <m/>
  </r>
  <r>
    <d v="2024-05-30T00:00:00"/>
    <x v="6"/>
    <s v="Service études et recherche"/>
    <s v="UT09 : Sociologie"/>
    <x v="0"/>
    <s v="Bureau"/>
    <s v="Chef de service"/>
    <s v="Intensité et temps de travail"/>
    <s v="Chef de service : Intérim de la Direction du département des publics suite arrêt maladie de la Directrice =&gt; charge de travail  supplémentaire"/>
    <s v="Consigne de prise en charge des urgences et conflits sociaux en priorité"/>
    <s v="A"/>
    <m/>
    <n v="1"/>
    <n v="3"/>
    <n v="2"/>
    <s v=""/>
    <s v="J"/>
    <s v=""/>
    <x v="0"/>
    <n v="3"/>
    <s v="Organisationnel"/>
    <s v="Définir le process d'accompagnement &quot;faisant fonction de Directeur&quot; pour un responsable service ( formation nécessaire, allègement des missions,..)"/>
    <m/>
    <m/>
    <m/>
    <m/>
    <m/>
    <m/>
    <m/>
    <m/>
    <m/>
    <m/>
  </r>
  <r>
    <d v="2019-03-26T00:00:00"/>
    <x v="0"/>
    <s v="Service Etude et Projets"/>
    <s v="UT28: Pilotage de projet- Conception et développement"/>
    <x v="13"/>
    <s v="BPI"/>
    <s v="Permanence le WE"/>
    <s v="Travail isolé"/>
    <s v="Permanence d'un collaborateur informatique tous les WE. Planning tournant environ un WE sur 8. Agent présent et isolé dans le bureau au 25 rue Renard. Bâtiment vide. _x000a_Missions du service informatique"/>
    <s v="Téléphone fixe à disposition dans le local"/>
    <s v="NS"/>
    <m/>
    <n v="1"/>
    <n v="4"/>
    <n v="1"/>
    <s v=""/>
    <s v="O"/>
    <s v=""/>
    <x v="1"/>
    <n v="2"/>
    <s v="Organisationnel"/>
    <s v="Rappeler la consigne : se signaler au Responsable du Service Public et indiquer son numéro de téléphone."/>
    <s v="Technique"/>
    <s v="PTI"/>
    <s v="Humain"/>
    <s v="Planifier les formations sécurité obligatoires H0B0"/>
    <m/>
    <m/>
    <m/>
    <m/>
    <m/>
    <m/>
  </r>
  <r>
    <d v="2019-03-26T00:00:00"/>
    <x v="0"/>
    <s v="Service Etude et Projets"/>
    <s v="UT28: Pilotage de projet- Conception et développement"/>
    <x v="20"/>
    <s v="BPI"/>
    <s v="Redémarrage des ordinateurs au SP"/>
    <s v="Posture pour accéder au matériel"/>
    <s v="Posture contraignante pour accéder aux ordinateurs/prises (à genoux ou accroupi)… afin de les redémarrer le matin avant l'ouverture. Tâche réalisée 2 heures samedi et dimanche toutes les 8 semaines. Risque blessure/douleur au dos/genoux"/>
    <m/>
    <s v="A"/>
    <m/>
    <n v="1"/>
    <n v="2"/>
    <n v="1"/>
    <s v="V"/>
    <s v=""/>
    <s v=""/>
    <x v="2"/>
    <n v="4"/>
    <s v="Humain"/>
    <s v="Former les collaborateurs aux gestes et postures"/>
    <m/>
    <m/>
    <m/>
    <m/>
    <m/>
    <m/>
    <m/>
    <m/>
    <m/>
    <m/>
  </r>
  <r>
    <d v="2019-03-26T00:00:00"/>
    <x v="0"/>
    <s v="Service Etude et Projets"/>
    <s v="UT28: Pilotage de projet- Conception et développement"/>
    <x v="14"/>
    <s v="Bureaux 25 rue Renard, 601 B_x000a_603"/>
    <s v="Déplacement dans le bureau"/>
    <s v="Prise avec domino électrique accessible"/>
    <s v="Bureaux 601 B. et 603 Domino prise tél accessible derrière table."/>
    <m/>
    <s v="NS"/>
    <m/>
    <n v="5"/>
    <n v="1"/>
    <n v="1"/>
    <s v="V"/>
    <s v=""/>
    <s v=""/>
    <x v="2"/>
    <n v="4"/>
    <s v="Technique"/>
    <s v="Prise à réparer"/>
    <m/>
    <m/>
    <m/>
    <m/>
    <m/>
    <m/>
    <m/>
    <m/>
    <m/>
    <m/>
  </r>
  <r>
    <d v="2019-03-26T00:00:00"/>
    <x v="0"/>
    <s v="Service Etude et Projets"/>
    <s v="UT28: Pilotage de projet- Conception et développement"/>
    <x v="3"/>
    <s v="Bureaux 25 rue Renard, 601B"/>
    <s v="Ouverture/fermeture fenêtre"/>
    <s v="Fenêtre coincée"/>
    <s v="Fenêtre changée mais les infiltrations restent : moquette mouillée lors d'épisodes pluvieux"/>
    <m/>
    <s v="NS"/>
    <m/>
    <n v="2"/>
    <n v="2"/>
    <n v="1"/>
    <s v="V"/>
    <s v=""/>
    <s v=""/>
    <x v="2"/>
    <n v="4"/>
    <s v="Technique"/>
    <s v="Contacter le service équipements et bâtiment"/>
    <m/>
    <m/>
    <m/>
    <m/>
    <m/>
    <m/>
    <m/>
    <m/>
    <m/>
    <m/>
  </r>
  <r>
    <d v="2019-03-26T00:00:00"/>
    <x v="0"/>
    <s v="Service Etude et Projets"/>
    <s v="UT29:  Conception et développement"/>
    <x v="0"/>
    <s v="Bureaux 25 rue Renard"/>
    <s v="gestion de projet"/>
    <s v="Transversalité"/>
    <s v="Risque de stress  en cas de non respect des délais (rare). En lien fort avec service juridique. "/>
    <s v="réunion initiale de projet avec calage des plannings"/>
    <s v="A"/>
    <m/>
    <n v="3"/>
    <n v="1"/>
    <n v="1"/>
    <s v="V"/>
    <s v=""/>
    <s v=""/>
    <x v="2"/>
    <n v="4"/>
    <m/>
    <m/>
    <m/>
    <m/>
    <m/>
    <m/>
    <m/>
    <m/>
    <m/>
    <m/>
    <m/>
    <m/>
  </r>
  <r>
    <d v="2019-03-26T00:00:00"/>
    <x v="0"/>
    <s v="Service Etude et Projets"/>
    <s v="UT29:  Conception et développement"/>
    <x v="0"/>
    <s v="Bureaux 25 rue Renard"/>
    <s v="Dépannage"/>
    <s v="Interruption dans les tâches de travail"/>
    <s v="Interruption  des tâches de travail pour traiter les pannes (quelques fois par semaine). Risque de stress. Facteur Risques Psycho Sociaux . Risque majoré en cas de non respect des procédures existantes "/>
    <s v="Numéro de téléphone unique pour le dépannage informatique_x000a_Astreinte : 2*/semaine"/>
    <s v="A"/>
    <m/>
    <n v="3"/>
    <n v="1"/>
    <n v="1"/>
    <s v="V"/>
    <s v=""/>
    <s v=""/>
    <x v="2"/>
    <n v="4"/>
    <s v="Humain"/>
    <s v="Rappeler la consigne de l'appel uniquement sur n° de téléphone dédié lorsque c'est nécessaire"/>
    <m/>
    <m/>
    <m/>
    <m/>
    <m/>
    <m/>
    <m/>
    <m/>
    <m/>
    <m/>
  </r>
  <r>
    <d v="2024-06-24T00:00:00"/>
    <x v="0"/>
    <s v="Service Etude et Projets"/>
    <s v="UT29:  Conception et développement"/>
    <x v="6"/>
    <s v="Bureaux 25 rue Renard"/>
    <s v="Travail de bureau"/>
    <s v="Sol- moquette dégradée"/>
    <s v="infiltration d'eau sur le sol =&gt; moquettes détériorées, gondolent =&gt; risque de chute"/>
    <m/>
    <s v="NS"/>
    <m/>
    <n v="3"/>
    <n v="3"/>
    <n v="2"/>
    <s v=""/>
    <s v="J"/>
    <s v=""/>
    <x v="0"/>
    <n v="3"/>
    <s v="Technique"/>
    <s v="Contacter le service bâtiment pour intervention"/>
    <m/>
    <m/>
    <m/>
    <m/>
    <m/>
    <m/>
    <m/>
    <m/>
    <m/>
    <m/>
  </r>
  <r>
    <d v="2024-06-24T00:00:00"/>
    <x v="4"/>
    <s v="Commun"/>
    <s v="UT00 : Commun"/>
    <x v="13"/>
    <s v="Bureaux 25 rue Renard"/>
    <s v="Chef de service"/>
    <s v="Autonomie "/>
    <s v="Les CDS ont peu de levier dans l'évolution de carrière , pour fédérer les équipes =&gt; frustration"/>
    <s v="Entretien réalisé par les CDS"/>
    <s v="S"/>
    <m/>
    <n v="30"/>
    <n v="2"/>
    <n v="2"/>
    <s v=""/>
    <s v="J"/>
    <s v=""/>
    <x v="0"/>
    <n v="3"/>
    <m/>
    <m/>
    <m/>
    <m/>
    <m/>
    <m/>
    <m/>
    <m/>
    <m/>
    <m/>
    <m/>
    <m/>
  </r>
  <r>
    <d v="2019-03-26T00:00:00"/>
    <x v="0"/>
    <s v="Service Etude et Projets"/>
    <s v="UT29:  Conception et développement"/>
    <x v="2"/>
    <s v="Extérieur"/>
    <s v="Missions"/>
    <s v="Déplacements"/>
    <s v="Rendez-vous fournisseurs, conférences, salons, formations. Environ 1 déplacement par mois. En région parisienne ou en province. Risques liés aux modes de déplacements"/>
    <s v="Transport en commun_x000a_Service  logistique"/>
    <s v="S"/>
    <m/>
    <n v="3"/>
    <n v="4"/>
    <n v="1"/>
    <s v=""/>
    <s v="O"/>
    <s v=""/>
    <x v="1"/>
    <n v="2"/>
    <m/>
    <m/>
    <m/>
    <m/>
    <m/>
    <m/>
    <m/>
    <m/>
    <m/>
    <m/>
    <m/>
    <m/>
  </r>
  <r>
    <d v="2019-03-28T00:00:00"/>
    <x v="1"/>
    <s v="Service Equipement et bâtiment"/>
    <s v="UT35 : Gestion et maintenance des équipements"/>
    <x v="3"/>
    <s v="BPI"/>
    <s v="Manipulation de mobilier"/>
    <s v="Mobilier"/>
    <s v="Déplacement / déménagement / installation de mobilier dans les bureaux. Manipulation de mobilier de toutes sortes."/>
    <s v="Matériel de déménagement disponible dans le service_x000a_Chaussures de sécurité_x000a_Formation CACES_x000a_Mise à disposition de gerbeur, chariot, transpalette manuelle, chariot réhaussé (batterie HS) - contrôle équipement par le centre"/>
    <s v="A"/>
    <m/>
    <n v="3"/>
    <n v="3"/>
    <n v="2"/>
    <s v=""/>
    <s v="J"/>
    <s v=""/>
    <x v="0"/>
    <n v="3"/>
    <s v="Humain"/>
    <s v="Former le personnel aux techniques de port de charges inertes"/>
    <s v="Technique"/>
    <s v="Afficher la consigne d'obligation de porter les chaussures de sécurité et gants de manutention"/>
    <s v="Technique"/>
    <s v="Faire appel au service de prévention et ergonome pour diag plus approfondi"/>
    <s v="Organisationnel"/>
    <s v="Vérifier la formalisation d'une autorisation de conduite équipement par la Direction"/>
    <s v="Technique"/>
    <s v="Faire réparer la batterie du chariot réhaussé ( diminution des TMS)"/>
    <m/>
    <m/>
  </r>
  <r>
    <d v="2024-07-02T00:00:00"/>
    <x v="1"/>
    <s v="Service Equipement et bâtiment"/>
    <s v="UT35 : Gestion et maintenance des équipements"/>
    <x v="2"/>
    <s v="Extérieur"/>
    <s v="Circulation avec véhicule professionnel"/>
    <s v="Véhicule professionnel"/>
    <s v="Utilisation d'un véhicule professionnel dans le cadre des missions =&gt; risque routier_x000a_Facteur aggravant : relogement au site des lumières : augmentation du nombre de déplacements et transport de mobiliers"/>
    <s v="Maintenance régulière des véhicules_x000a_Permis de conduire"/>
    <s v="NS"/>
    <m/>
    <n v="3"/>
    <n v="3"/>
    <n v="1"/>
    <s v="V"/>
    <s v=""/>
    <s v=""/>
    <x v="2"/>
    <n v="4"/>
    <s v="Organisationnel"/>
    <s v="Vérifier la mise en place d'une autorisation de conduite employeur"/>
    <s v="Organisationnel"/>
    <s v="Définir un process de vérification régulière de validité des permis de conduire"/>
    <m/>
    <m/>
    <m/>
    <m/>
    <m/>
    <m/>
    <m/>
    <m/>
  </r>
  <r>
    <d v="2019-03-28T00:00:00"/>
    <x v="1"/>
    <s v="Service Equipement et bâtiment"/>
    <s v="UT35 : Gestion et maintenance des équipements"/>
    <x v="4"/>
    <s v="BPI"/>
    <s v="Utilisation d'outillage à main"/>
    <s v="Outillage"/>
    <s v="Utilisation d'outillage à main : marteau, tournevis, coupe-boulon, cutter… Risque blessure aux mains"/>
    <s v="Travail très exceptionnel_x000a_Boite à outils identifiée pour le service"/>
    <s v="A"/>
    <m/>
    <n v="3"/>
    <n v="1"/>
    <n v="1"/>
    <s v="V"/>
    <s v=""/>
    <s v=""/>
    <x v="2"/>
    <n v="4"/>
    <s v="Organisationnel"/>
    <s v="Etablir des consignes de sécurité pour l'utilisation de chaque matériel en définissant quels EPI doivent être portés"/>
    <s v="Technique"/>
    <s v="Fournir des EPI adaptés ( gants et chaussures de sécurité)"/>
    <m/>
    <m/>
    <m/>
    <m/>
    <m/>
    <m/>
    <m/>
    <m/>
  </r>
  <r>
    <d v="2019-03-28T00:00:00"/>
    <x v="1"/>
    <s v="Service Equipement et bâtiment"/>
    <s v="UT35 : Gestion et maintenance des équipements"/>
    <x v="17"/>
    <s v="Local fournitures + Réserve/atelier "/>
    <s v="Stockage"/>
    <s v="Chute d'objets"/>
    <s v="Stockage d'objet au dessus des armoires étagères, cartons ou matériel empilés ou pendus sur rail électrique. Risque chute d'objet"/>
    <m/>
    <s v="NS"/>
    <m/>
    <n v="3"/>
    <n v="2"/>
    <n v="1"/>
    <s v="V"/>
    <s v=""/>
    <s v=""/>
    <x v="2"/>
    <n v="4"/>
    <s v="Organisationnel"/>
    <s v="Débarrasser les dessus d'armoires ainsi que les tabourets pendus aux rails électriques"/>
    <m/>
    <m/>
    <m/>
    <m/>
    <m/>
    <m/>
    <m/>
    <m/>
    <m/>
    <m/>
  </r>
  <r>
    <d v="2019-03-28T00:00:00"/>
    <x v="1"/>
    <s v="Service Equipement et bâtiment"/>
    <s v="UT35 : Gestion et maintenance des équipements"/>
    <x v="19"/>
    <s v="BPI"/>
    <s v="Stockage/utilisation produits chimique"/>
    <s v="Produits"/>
    <s v="Utilisation et stockage de produits chimiques. (sprays nettoyant, nettoyant à vitre)"/>
    <s v="Les produits chimiques sont d'abord soumis pour avis au service prévention du centre avant de pouvoir être commandés"/>
    <s v="A"/>
    <m/>
    <n v="3"/>
    <n v="3"/>
    <n v="1"/>
    <s v="V"/>
    <s v=""/>
    <s v=""/>
    <x v="2"/>
    <n v="4"/>
    <s v="Humain"/>
    <s v="Rappeler la procédure d'introduction de produits au sein de la BPI"/>
    <s v="Organisationnel"/>
    <s v="Récupérer la Fiches de Données de Sécurité du produit"/>
    <m/>
    <m/>
    <m/>
    <m/>
    <m/>
    <m/>
    <m/>
    <m/>
  </r>
  <r>
    <d v="2019-03-28T00:00:00"/>
    <x v="1"/>
    <s v="Service Equipement et bâtiment"/>
    <s v="UT35 : Gestion et maintenance des équipements"/>
    <x v="6"/>
    <s v="BPI"/>
    <s v="Utilisation escabeaux"/>
    <s v="Hauteur "/>
    <s v="Utilisation d'escabeau (7 marches) ou échelle pour accéder à des horloges ou autres éléments en hauteur. Risque de chute de hauteur"/>
    <m/>
    <s v="A"/>
    <m/>
    <n v="3"/>
    <n v="4"/>
    <n v="1"/>
    <s v=""/>
    <s v="O"/>
    <s v=""/>
    <x v="1"/>
    <n v="2"/>
    <s v="Humain"/>
    <s v="Etablir des consignes de sécurité aux postes"/>
    <s v="Organisationnel"/>
    <s v="S'assurer du contrôle régulier des équipements par les équipes du centre- Liste des équipements à mettre en place"/>
    <m/>
    <m/>
    <m/>
    <m/>
    <m/>
    <m/>
    <m/>
    <m/>
  </r>
  <r>
    <d v="2019-03-28T00:00:00"/>
    <x v="1"/>
    <s v="Service Equipement et bâtiment"/>
    <s v="UT35 : Gestion et maintenance des équipements"/>
    <x v="3"/>
    <s v="BPI"/>
    <s v="Manipulation des conteneurs à poubelles (livres désherbés)"/>
    <s v="Poids des conteneurs"/>
    <s v="3 Bacs poubelles d'environ 800L remplis de livres à manœuvrer pour les emmener jusqu'au compacteur au sol. Risque blessure au dos lors de la manipulation (manipulation rare)"/>
    <s v="- Bacs sur roulettes_x000a_- travail à 2_x000a_- ascenseur/monte charge_x000a_- Sous-traitance de cette tâche"/>
    <s v="S"/>
    <m/>
    <n v="3"/>
    <n v="2"/>
    <n v="1"/>
    <s v="V"/>
    <s v=""/>
    <s v=""/>
    <x v="2"/>
    <n v="4"/>
    <m/>
    <m/>
    <m/>
    <m/>
    <m/>
    <m/>
    <m/>
    <m/>
    <m/>
    <m/>
    <m/>
    <m/>
  </r>
  <r>
    <d v="2019-03-28T00:00:00"/>
    <x v="1"/>
    <s v="Service Equipement et bâtiment"/>
    <s v="UT35 : Gestion et maintenance des équipements"/>
    <x v="3"/>
    <s v="BPI"/>
    <s v="Aménagement BPI salle exposition"/>
    <s v="Mobilier"/>
    <s v="Déplacement/manœuvre du mobilier pour préparer les espaces d'expositions/manifestations. Déplacement des chaises et tables. Chaises sans poignée pour manipulation (env. 8kg/chaise) . Certaines tables sont démontées avant manipulation."/>
    <s v="- 1 fois par an"/>
    <s v="A"/>
    <m/>
    <n v="3"/>
    <n v="3"/>
    <n v="1"/>
    <s v="V"/>
    <s v=""/>
    <s v=""/>
    <x v="2"/>
    <n v="4"/>
    <s v="Organisationnel"/>
    <s v="Lors du renouvellement du mobilier, prévoir du matériel plus léger et facile à déplacer (chaise avec poignée…)"/>
    <s v="Organisationnel"/>
    <s v="Lors des travaux, une salle d'expo dédiée évitera cette tâche"/>
    <m/>
    <m/>
    <m/>
    <m/>
    <m/>
    <m/>
    <m/>
    <m/>
  </r>
  <r>
    <d v="2019-03-28T00:00:00"/>
    <x v="1"/>
    <s v="Service Equipement et bâtiment"/>
    <s v="UT35 : Gestion et maintenance des équipements"/>
    <x v="14"/>
    <s v="BPI"/>
    <s v="Changement d'ampoule de lampe de bureau"/>
    <s v="Electrique"/>
    <s v="Risque électrique en cas de matériel en mauvais état ou non respect des consignes de sécurité (changement d'ampoules)"/>
    <m/>
    <s v="NS"/>
    <m/>
    <n v="3"/>
    <n v="4"/>
    <n v="1"/>
    <s v=""/>
    <s v="O"/>
    <s v=""/>
    <x v="1"/>
    <n v="2"/>
    <s v="Organisationnel"/>
    <s v="Mettre en place une gestion des formations obligatoires en sécurité"/>
    <m/>
    <m/>
    <m/>
    <m/>
    <m/>
    <m/>
    <m/>
    <m/>
    <m/>
    <m/>
  </r>
  <r>
    <d v="2019-03-28T00:00:00"/>
    <x v="1"/>
    <s v="Service Equipement et bâtiment"/>
    <s v="UT35 : Gestion et maintenance des équipements"/>
    <x v="4"/>
    <s v="BPI"/>
    <s v="Nettoyage chaise"/>
    <s v="Nettoyeur vapeur"/>
    <s v="Utilisation d'un nettoyeur vapeur pour le lavage des chaises SP. Risque brulure. Utilisation très peu fréquente (moins d'une fois / an)"/>
    <s v="Sous-traitance  au prestataire de nettoyage"/>
    <s v="S"/>
    <m/>
    <n v="3"/>
    <n v="2"/>
    <n v="1"/>
    <s v="V"/>
    <s v=""/>
    <s v=""/>
    <x v="2"/>
    <n v="4"/>
    <m/>
    <m/>
    <m/>
    <m/>
    <m/>
    <m/>
    <m/>
    <m/>
    <m/>
    <m/>
    <m/>
    <m/>
  </r>
  <r>
    <d v="2019-03-28T00:00:00"/>
    <x v="1"/>
    <s v="Service Equipement et bâtiment"/>
    <s v="UT35 : Gestion et maintenance des équipements"/>
    <x v="4"/>
    <s v="Local poubelle"/>
    <s v="Utilisation du compacteur / monte charge basculeur"/>
    <s v="Monte charge"/>
    <s v="Utilisation du monte charge basculeur pour vider les conteneurs poubelles dans le compacteur. Bouton de marche sur le coté de la benne. Risque en cas de descente du bac sur personne à proximité ou décrochement du bac sur tierce personne"/>
    <s v="Grillage de protection séparant zone de mouvement du bac et poste de commande_x000a_- Sous-traitance de cette tâche"/>
    <s v="A"/>
    <m/>
    <n v="3"/>
    <n v="3"/>
    <n v="1"/>
    <s v="V"/>
    <s v=""/>
    <s v=""/>
    <x v="2"/>
    <n v="4"/>
    <s v="Organisationnel"/>
    <s v="Afficher une consigne sur ce risque"/>
    <m/>
    <m/>
    <m/>
    <m/>
    <m/>
    <m/>
    <m/>
    <m/>
    <m/>
    <m/>
  </r>
  <r>
    <d v="2019-03-28T00:00:00"/>
    <x v="1"/>
    <s v="Service Equipement et bâtiment"/>
    <s v="UT35 : Gestion et maintenance des équipements"/>
    <x v="16"/>
    <s v="Réserve"/>
    <s v="Utilisation Gerbeur à conducteur accompagnant"/>
    <s v="gerbeur"/>
    <s v="Utilisation d'un gerbeur à conducteur accompagnant. Risque chute de charge, coincement contre une structure lors de déplacements, renversement de l'engin en cas de déplacement avec la charge haute"/>
    <s v="Formation nacelle"/>
    <s v="NS"/>
    <m/>
    <n v="3"/>
    <n v="4"/>
    <n v="1"/>
    <s v=""/>
    <s v="O"/>
    <s v=""/>
    <x v="1"/>
    <n v="2"/>
    <s v="Organisationnel"/>
    <s v="Afficher une consigne d'utilisation du gerbeur"/>
    <s v="Organisationnel"/>
    <s v="Mettre en place une gestion des formations obligatoires en sécurité"/>
    <s v="Technique"/>
    <s v="Porter obligatoirement des chaussures de sécurité lors de l'utilisation du gerbeur"/>
    <m/>
    <m/>
    <m/>
    <m/>
    <m/>
    <m/>
  </r>
  <r>
    <d v="2024-06-17T00:00:00"/>
    <x v="4"/>
    <s v="Commun"/>
    <s v="UT00 : Commun"/>
    <x v="9"/>
    <s v="BPI_x000a_25 rue du renard"/>
    <s v="Travail de bureau"/>
    <s v="Ordinateur"/>
    <s v="Travail sur écran impliquant une posture fixe pendant plusieurs heures. Risque  : Troubles Musculo Squelettiques_x000a_Facteur aggravant : télétravail selon service"/>
    <s v="Ecrans plats_x000a_Repose pieds à disposition_x000a_Coussins repose poignet clavier et souris à disposition_x000a_Fauteuil de bureau 5 roulettes avec dossier réglable et accoudoirs à disposition_x000a_Formation gestes et postures à disposition "/>
    <s v="A"/>
    <m/>
    <n v="223"/>
    <n v="3"/>
    <n v="1"/>
    <s v="V"/>
    <s v=""/>
    <s v=""/>
    <x v="2"/>
    <n v="4"/>
    <s v="Organisationnel"/>
    <s v="Formaliser une consigne lors du travail sur écran (positionnement collaborateur, chaise, écran,..)- accessible sur réseau d'entreprise, communiquée lors de l'intégration de nouveaux collaborateurs"/>
    <s v="Technique"/>
    <s v="S'assurer de la mise à disposition de l'ensemble des équipements à tous les postes - service Gestion et maintenance des équipements =&gt; communication à organiser auprès des équipes"/>
    <s v="Organisationnel"/>
    <s v="Identifier les postes de travail nécessitant des doubles-écrans selon activités ou logiciels utilisés"/>
    <s v="Organisationnel"/>
    <s v="Simplifier le process de dotation d'équipements des collaborateurs avec certificat médical"/>
    <m/>
    <m/>
    <m/>
    <m/>
  </r>
  <r>
    <d v="2024-07-02T00:00:00"/>
    <x v="11"/>
    <s v="Service données et accès"/>
    <s v="UT12 : Traitement de données"/>
    <x v="12"/>
    <s v="Bureau 601a"/>
    <s v="Travail de bureau"/>
    <s v="Infiltration"/>
    <s v="Présence d'infiltration dans le bureau 601a =&gt; moisissure au niveau des plinthes, murs  et dégradation de la moquette_x000a_Difficulté à fermer la fenêtre_x000a_Risque moisissure mais également électrique en cas de présence de fils, multiprises,…"/>
    <s v="Intervention du service technique sur la cause de la fuite et réparation des dégâts"/>
    <s v="A"/>
    <m/>
    <n v="8"/>
    <n v="2"/>
    <n v="2"/>
    <s v=""/>
    <s v="J"/>
    <s v=""/>
    <x v="0"/>
    <n v="3"/>
    <s v="Organisationnel"/>
    <s v="S'assurer de l'absence d'infiltration régulière. Le cas échéant, réparation au niveau des fenêtres"/>
    <s v="Technique"/>
    <s v="Organiser la réparation de la fenêtre =&gt; impact climatique"/>
    <m/>
    <m/>
    <m/>
    <m/>
    <m/>
    <m/>
    <m/>
    <m/>
  </r>
  <r>
    <d v="2019-03-20T00:00:00"/>
    <x v="11"/>
    <s v="Service données et accès"/>
    <s v="UT12 : Traitement de données"/>
    <x v="0"/>
    <s v="Bureau"/>
    <s v="Travail sur les projets"/>
    <s v="Cumul d'activités"/>
    <s v="Travail des agents à la fois sur des tâches fonctionnelles et à la fois sur des projets. Le mode projet est difficile à concilier au travail quotidien + service public + récupération + formations"/>
    <s v="Gestion des priorités à l'échelle du service"/>
    <s v="NS"/>
    <m/>
    <n v="8"/>
    <n v="2"/>
    <n v="2"/>
    <s v=""/>
    <s v="J"/>
    <s v=""/>
    <x v="0"/>
    <n v="3"/>
    <s v="Organisationnel"/>
    <s v="Mettre en place, en amont des projets, des réunions avec les autres départements pour vérifier l'impact sur les différents services et définir l'intervention de chacun"/>
    <s v="Humain"/>
    <s v="Proposer des formations &quot;organisation du travail&quot; en mode projet"/>
    <m/>
    <m/>
    <m/>
    <m/>
    <m/>
    <m/>
    <m/>
    <m/>
  </r>
  <r>
    <d v="2019-03-28T00:00:00"/>
    <x v="6"/>
    <s v="Service Développement des publics et communication"/>
    <s v="UT08 : Conquête et fidélisation"/>
    <x v="7"/>
    <s v="BPI"/>
    <s v="Visites"/>
    <s v="Déplacements/piétinement/explication"/>
    <s v="Guide pour des visites de groupes ( scolaire/étudiant, professionnel, association) et de moins en moins de volontaires au sein de la BPI. _x000a_Les nombre de projets annuel n'est pas connu à l'avance"/>
    <m/>
    <s v="A"/>
    <m/>
    <n v="3"/>
    <n v="1"/>
    <n v="2"/>
    <s v="V"/>
    <s v=""/>
    <s v=""/>
    <x v="2"/>
    <n v="4"/>
    <s v="Organisationnel"/>
    <s v="Mettre en place des objectifs maximum "/>
    <m/>
    <m/>
    <m/>
    <m/>
    <m/>
    <m/>
    <m/>
    <m/>
    <m/>
    <m/>
  </r>
  <r>
    <d v="2019-03-28T00:00:00"/>
    <x v="6"/>
    <s v="Service Développement des publics et communication"/>
    <s v="UT08 : Conquête et fidélisation"/>
    <x v="2"/>
    <s v="Extérieur"/>
    <s v="Missions"/>
    <s v="Déplacements"/>
    <s v="Déplacement en mission en France ou à l'étranger environ 2 ou 3  fois par an. Risque en lien avec les déplacements_x000a_Port de matériels selon l'évènement ( ex: livres pour les maisons d'arrêt,..)"/>
    <s v="Utilisation de transports en commun_x000a_Service  logistique à disposition pour les réservations_x000a_Chariot fourni mais défectueux"/>
    <s v="S"/>
    <m/>
    <n v="3"/>
    <n v="4"/>
    <n v="1"/>
    <s v=""/>
    <s v="O"/>
    <s v=""/>
    <x v="1"/>
    <n v="2"/>
    <s v="Technique"/>
    <s v="Remplacer le chariot défectueux"/>
    <m/>
    <m/>
    <m/>
    <m/>
    <m/>
    <m/>
    <m/>
    <m/>
    <m/>
    <m/>
  </r>
  <r>
    <d v="2019-03-28T00:00:00"/>
    <x v="6"/>
    <s v="Service Développement des publics et communication"/>
    <s v="UT08 : Conquête et fidélisation"/>
    <x v="0"/>
    <s v="BPI"/>
    <s v="Visites/utilisation informatique"/>
    <s v="Informatique défaillant"/>
    <s v="Lors des visites, utilisation de l'informatique pour démonstration. Risque de stress lors du non fonctionnement de l'outil avec le groupe de visite en attente devant le collaborateur"/>
    <s v="Anticipation des visites et du fonctionnement des applications avec le service informatique"/>
    <s v="S"/>
    <m/>
    <n v="7"/>
    <n v="1"/>
    <n v="4"/>
    <s v="V"/>
    <s v=""/>
    <s v=""/>
    <x v="2"/>
    <n v="4"/>
    <m/>
    <m/>
    <m/>
    <m/>
    <m/>
    <m/>
    <m/>
    <m/>
    <m/>
    <m/>
    <m/>
    <m/>
  </r>
  <r>
    <d v="2019-03-28T00:00:00"/>
    <x v="6"/>
    <s v="Service Développement des publics et communication"/>
    <s v="UT08 : Conquête et fidélisation"/>
    <x v="0"/>
    <s v="Travail transversal avec les différents services"/>
    <s v="Gestion des délais"/>
    <s v="Le  Service travaille en transversal en lien avec les services. Nécessité de tenir les délais. Rappel aux services les engagements et les délais. Risque d'apparition de stress et relations dégradées. Facteur Risques Psycho Sociaux "/>
    <s v="Rétro planning_x000a_Procédure de reprise de document_x000a_Réflexion en cours sur l'organisation du service"/>
    <s v="réunions avec les autres départements pour vérifier l'impact sur les différents services et définir l'intervention de chacun_x000a_Formation &quot;organisation en mode projet&quot;_x000a_Sous-traitance d'une partie de l'activité"/>
    <s v="A"/>
    <m/>
    <n v="7"/>
    <n v="2"/>
    <n v="2"/>
    <s v=""/>
    <s v="J"/>
    <s v=""/>
    <x v="0"/>
    <n v="3"/>
    <s v="Organisationnel"/>
    <s v="Définir un planning de charge/ effectif disponible"/>
    <m/>
    <m/>
    <m/>
    <m/>
    <m/>
    <m/>
    <m/>
    <m/>
    <m/>
    <m/>
  </r>
  <r>
    <d v="2019-03-28T00:00:00"/>
    <x v="6"/>
    <s v="Service Développement des publics et communication"/>
    <s v="UT08 : Conquête et fidélisation"/>
    <x v="3"/>
    <s v="BPI"/>
    <s v="Ateliers"/>
    <s v="Manutention du matériel "/>
    <s v="Mise en place d'ateliers de + en + fréquente_x000a_Port de matériel pour les ateliers entre les 2 sites"/>
    <m/>
    <s v="A"/>
    <m/>
    <n v="7"/>
    <n v="2"/>
    <n v="3"/>
    <s v=""/>
    <s v="J"/>
    <s v=""/>
    <x v="0"/>
    <n v="3"/>
    <s v="Organisationnel"/>
    <s v="Réfléchir à la mise en place d'un poste d'intendant mise en place des ateliers"/>
    <s v="Technique"/>
    <s v="mettre à disposition des paper boards à roulettes"/>
    <m/>
    <m/>
    <m/>
    <m/>
    <m/>
    <m/>
    <m/>
    <m/>
  </r>
  <r>
    <d v="2024-06-04T00:00:00"/>
    <x v="6"/>
    <s v="Service Développement des publics et communication"/>
    <s v="UT08 : Conquête et fidélisation"/>
    <x v="0"/>
    <s v="BPI"/>
    <s v="Animation des ateliers"/>
    <s v="Contact avec le public"/>
    <s v="Travail nécessitant le contact avec le public.  Possible agressivité de la part du public. Facteurs Risques Psycho Sociaux "/>
    <s v="Personnes formées et compétentes"/>
    <s v="S"/>
    <n v="7"/>
    <n v="7"/>
    <n v="2"/>
    <n v="1"/>
    <s v="V"/>
    <s v=""/>
    <s v=""/>
    <x v="2"/>
    <n v="4"/>
    <m/>
    <m/>
    <m/>
    <m/>
    <m/>
    <m/>
    <m/>
    <m/>
    <m/>
    <m/>
    <m/>
    <m/>
  </r>
  <r>
    <d v="2024-06-04T00:00:00"/>
    <x v="6"/>
    <s v="Service Développement des publics et communication"/>
    <s v="UT08 : Conquête et fidélisation"/>
    <x v="6"/>
    <s v="Bureau"/>
    <s v="Travail de bureau"/>
    <s v="Encombrement des bureaux"/>
    <s v="Plusieurs postes de travail au sein des deux bureaux_x000a_Nombreux cartons au sol et fils électriques, nombreux stockages en hauteur ( sur armoires) =&gt; risque de chute de plain pied ou chute d'objets"/>
    <m/>
    <s v="NS"/>
    <m/>
    <n v="7"/>
    <n v="2"/>
    <n v="2"/>
    <s v=""/>
    <s v="J"/>
    <s v=""/>
    <x v="0"/>
    <n v="3"/>
    <s v="Organisationnel"/>
    <s v="Rangement des bureaux, définir une zone de stockage des cartons nécessaires à l'activité"/>
    <m/>
    <m/>
    <m/>
    <m/>
    <m/>
    <m/>
    <m/>
    <m/>
    <m/>
    <m/>
  </r>
  <r>
    <d v="2024-06-04T00:00:00"/>
    <x v="6"/>
    <s v="Service Développement des publics et communication"/>
    <s v="UT08 : Conquête et fidélisation"/>
    <x v="0"/>
    <s v="Bureau"/>
    <s v="Travail de bureau"/>
    <s v="Objectifs flous sur la stratégie du service"/>
    <s v="Autonomie du service sur les missions notamment sur le volet communication =&gt; doute sur les actions proposées, démotivation_x000a_Le manque d'information en amont des projets génère une charge de travail avant restitution"/>
    <s v="Réunion de service_x000a_Travail collectif au sein du service"/>
    <s v="A"/>
    <m/>
    <n v="7"/>
    <n v="3"/>
    <n v="1"/>
    <s v="V"/>
    <s v=""/>
    <s v=""/>
    <x v="2"/>
    <n v="4"/>
    <s v="Organisationnel"/>
    <s v="Renforcer la communication au sein delà BPI sur les projets, la vision stratégique"/>
    <m/>
    <m/>
    <m/>
    <m/>
    <m/>
    <m/>
    <m/>
    <m/>
    <m/>
    <m/>
  </r>
  <r>
    <d v="2024-06-04T00:00:00"/>
    <x v="6"/>
    <s v="Service Développement des publics et communication"/>
    <s v="UT08 : Conquête et fidélisation"/>
    <x v="3"/>
    <s v="Bureau/ BPI"/>
    <s v="Développement des publics"/>
    <s v="Gestes répétitifs lors de la mise sous pli"/>
    <s v="Activités de mises sous pli réalisées 1*/mois 2 jours plein: gestes répétitifs : création de paquets de documents, mis sous plis, en cartons, puis transport _x000a_=&gt; coupure, douleur lombaire lié au port de charge ou position debout prolongée,.."/>
    <s v="Chariot de transport_x000a_Aménagement du poste de travail"/>
    <s v="A"/>
    <m/>
    <n v="1"/>
    <n v="2"/>
    <n v="1"/>
    <s v="V"/>
    <s v=""/>
    <s v=""/>
    <x v="2"/>
    <n v="4"/>
    <s v="Organisationnel"/>
    <s v="Etudier la possibilité de sous-traitance de cette  activité à l'imprimeur"/>
    <m/>
    <m/>
    <m/>
    <m/>
    <m/>
    <m/>
    <m/>
    <m/>
    <m/>
    <m/>
  </r>
  <r>
    <d v="2024-06-04T00:00:00"/>
    <x v="6"/>
    <s v="Service Développement des publics et communication"/>
    <s v="UT08 : Conquête et fidélisation"/>
    <x v="5"/>
    <s v="Bureau"/>
    <s v="Travail de Bureau"/>
    <s v="Bruit continu"/>
    <s v="Bruit continu provenant de l'extérieur lors de l'ouverture des fenêtres"/>
    <s v="Casque antibruit à disposition "/>
    <s v="S"/>
    <m/>
    <n v="10"/>
    <n v="2"/>
    <n v="1"/>
    <s v="V"/>
    <s v=""/>
    <s v=""/>
    <x v="2"/>
    <n v="4"/>
    <m/>
    <m/>
    <m/>
    <m/>
    <m/>
    <m/>
    <m/>
    <m/>
    <m/>
    <m/>
    <m/>
    <m/>
  </r>
  <r>
    <d v="2024-06-04T00:00:00"/>
    <x v="4"/>
    <s v="Commun"/>
    <s v="UT00 : Commun"/>
    <x v="10"/>
    <s v="Bureau"/>
    <s v="Travail de Bureau"/>
    <s v="Température au sein du bureau"/>
    <s v="bureaux mal isolés =&gt; collaborateurs impactés par les températures extérieures ( froid/ chaud)"/>
    <s v="Chauffage  d'appoint - ventilateur"/>
    <s v="A"/>
    <m/>
    <n v="223"/>
    <n v="2"/>
    <n v="3"/>
    <s v=""/>
    <s v="J"/>
    <s v=""/>
    <x v="0"/>
    <n v="3"/>
    <s v="Technique"/>
    <s v="Se rapprocher du service technique du centre Pompidou pour prise en compte du défaut d'isolation"/>
    <m/>
    <m/>
    <m/>
    <m/>
    <m/>
    <m/>
    <m/>
    <m/>
    <m/>
    <m/>
  </r>
  <r>
    <d v="2024-06-04T00:00:00"/>
    <x v="6"/>
    <s v="Service Développement des publics et communication"/>
    <s v="UT08 : Conquête et fidélisation"/>
    <x v="10"/>
    <s v="Bureau"/>
    <s v="Travail de Bureau"/>
    <s v="Température au sein du bureau"/>
    <s v="7eme étage (sous les toits) : bureaux mal isolés =&gt; collaborateurs impactés par les températures extérieures ( froid/ chaud)"/>
    <s v="Chauffage d'appoint"/>
    <s v="NS"/>
    <n v="3"/>
    <n v="10"/>
    <n v="1"/>
    <n v="2"/>
    <s v="V"/>
    <s v=""/>
    <s v=""/>
    <x v="2"/>
    <n v="4"/>
    <s v="Technique"/>
    <s v="Se rapprocher du service technique du centre Pompidou pour prise en compte du défaut d'isolation"/>
    <m/>
    <m/>
    <m/>
    <m/>
    <m/>
    <m/>
    <m/>
    <m/>
    <m/>
    <m/>
  </r>
  <r>
    <d v="2024-06-04T00:00:00"/>
    <x v="4"/>
    <s v="Commun"/>
    <s v="UT00 : Commun"/>
    <x v="1"/>
    <s v="Bureau"/>
    <s v="Travail de Bureau"/>
    <s v="Appareils électriques au sein du bureau"/>
    <s v="Utilisation de chauffage d'appoint/ ventilateur, cafetière, Bouloire (défaut de salle de pause) =&gt; risque en cas d'oubli en fin de journée_x000a_Manipulation régulière des prises electriques_x000a_Facteur aggravant : en cas d'infiltration deau dans les bureaux"/>
    <s v="Vigilance des collaborateurs"/>
    <s v="NS"/>
    <n v="3"/>
    <n v="223"/>
    <n v="2"/>
    <n v="3"/>
    <s v=""/>
    <s v="J"/>
    <s v=""/>
    <x v="0"/>
    <n v="3"/>
    <s v="Technique"/>
    <s v="Se rapprocher du service technique du centre Pompidou pour prise en compte du défaut d'isolation"/>
    <s v="Technique"/>
    <s v="Etudier la mise en place d'une salle de pause adaptée  à l'effectif et avec électroménagers permettant de répondre aux attentes des équipes"/>
    <m/>
    <m/>
    <m/>
    <m/>
    <m/>
    <m/>
    <m/>
    <m/>
  </r>
  <r>
    <d v="2024-06-04T00:00:00"/>
    <x v="6"/>
    <s v="Service Développement des publics et communication"/>
    <s v="UT08 : Conquête et fidélisation"/>
    <x v="14"/>
    <s v="Bureau responsable de service"/>
    <s v="Travail de bureau"/>
    <s v="Fuite au niveau de la fenêtre - moisissures"/>
    <s v="Présence  d'une fuite au niveau du plafond/ mur =&gt; mûr cloqué, peinture craquelée_x000a_Présence de prises électriques sur ce mûr =&gt; risque électrisation?"/>
    <s v="Intervention du service technique sur la cause de la fuite"/>
    <s v="NS"/>
    <m/>
    <n v="1"/>
    <n v="4"/>
    <n v="2"/>
    <s v=""/>
    <s v="O"/>
    <s v=""/>
    <x v="1"/>
    <n v="2"/>
    <s v="Technique"/>
    <s v="Faire intervenir le service &quot; équipements et bâtiments&quot; pour évaluer le risque électrique"/>
    <m/>
    <m/>
    <m/>
    <m/>
    <m/>
    <m/>
    <m/>
    <m/>
    <m/>
    <m/>
  </r>
  <r>
    <d v="2024-06-04T00:00:00"/>
    <x v="6"/>
    <s v="Service Développement des publics et communication"/>
    <s v="UT08 : Conquête et fidélisation"/>
    <x v="0"/>
    <s v="Bureau responsable de service"/>
    <s v="Travail de bureau"/>
    <s v="Extension de la disponibilité  - absence de déconnexion"/>
    <s v="Intervention pour traiter les dossiers Communication urgents le week-end ou soirée =&gt; absence de déconnexion du responsable de service"/>
    <m/>
    <s v="NS"/>
    <n v="1"/>
    <n v="1"/>
    <n v="3"/>
    <n v="2"/>
    <s v=""/>
    <s v="J"/>
    <s v=""/>
    <x v="0"/>
    <n v="3"/>
    <s v="Organisationnel"/>
    <s v="Etudier avec l'équipe la possibilité de mettre en place une astreinte sur ce volet Communication"/>
    <m/>
    <m/>
    <m/>
    <m/>
    <m/>
    <m/>
    <m/>
    <m/>
    <m/>
    <m/>
  </r>
  <r>
    <d v="2019-03-28T00:00:00"/>
    <x v="12"/>
    <s v="Service Développement des publics et communication"/>
    <s v="UT08 : Conquête et fidélisation"/>
    <x v="4"/>
    <s v="Bureau graphiste"/>
    <s v="Découpe maquette"/>
    <s v="Cutter de précision"/>
    <s v="Utilisation d'un cutter de précision exacto pour la découpe de maquette/papier. Risque coupure aux mains. Risque en cas de chute du cutter : cutter reste sur le bureau (non ranger)"/>
    <s v="Tapis de découpe posé sur la table_x000a_Rangement du cutter lorsqu'il n'est pas utilisé afin d'éviter sa chute accidentelle /contact avec autres collègues"/>
    <s v="S"/>
    <m/>
    <n v="1"/>
    <n v="3"/>
    <n v="1"/>
    <s v="V"/>
    <s v=""/>
    <s v=""/>
    <x v="2"/>
    <n v="4"/>
    <m/>
    <m/>
    <m/>
    <m/>
    <m/>
    <m/>
    <m/>
    <m/>
    <m/>
    <m/>
    <m/>
    <m/>
  </r>
  <r>
    <d v="2019-03-28T00:00:00"/>
    <x v="12"/>
    <s v="Service Développement des publics et communication"/>
    <s v="UT08 : Conquête et fidélisation"/>
    <x v="19"/>
    <s v="Bureau graphiste"/>
    <s v="Encollage"/>
    <s v="Colle aérosol"/>
    <s v="Utilisation de colle en spray aérosol quelques fois par mois. Risque d'inhalation de colle. Filtre saturé"/>
    <s v="Hotte aspirante"/>
    <s v="NS"/>
    <m/>
    <n v="1"/>
    <n v="2"/>
    <n v="2"/>
    <s v=""/>
    <s v="J"/>
    <s v=""/>
    <x v="0"/>
    <n v="3"/>
    <s v="Technique"/>
    <s v="Remplacer le filtre mousse"/>
    <s v="Organisationnel"/>
    <s v="Récupérer la Fiche de Données de Sécurité du produit"/>
    <s v="Organisationnel"/>
    <s v="Communiquer et mettre à disposition la notice d'utilisation du produit"/>
    <s v="Technique"/>
    <s v="Mettre à disposition des lunettes et masques adaptés"/>
    <m/>
    <m/>
    <m/>
    <m/>
  </r>
  <r>
    <d v="2024-06-18T00:00:00"/>
    <x v="5"/>
    <s v="Service développement culturel et actualité"/>
    <s v="UT14: Acquisition médiation"/>
    <x v="0"/>
    <s v="Bureaux"/>
    <s v="Club de lecture"/>
    <s v="Contrainte de rythme"/>
    <s v="Organisation de médiation, de club de lecture  1 samedi par mois en complément du SP réalisé =&gt; 2 samedis par mois travaillés_x000a_Lecture nécessaire à l'activité réaliser sur temps personnel_x000a_Difficulté à poser des RDH du fait de la diversité des missions : nombreuses réunions "/>
    <s v="Planning de travail"/>
    <s v="A"/>
    <m/>
    <n v="1"/>
    <n v="3"/>
    <n v="2"/>
    <s v=""/>
    <s v="J"/>
    <s v=""/>
    <x v="0"/>
    <n v="3"/>
    <s v="Organisationnel"/>
    <s v="Intégrer ces contraintes dans le planning SP _x000a_Vigilance sur les RDH posés"/>
    <m/>
    <m/>
    <m/>
    <m/>
    <m/>
    <m/>
    <m/>
    <m/>
    <m/>
    <m/>
  </r>
  <r>
    <d v="2024-06-18T00:00:00"/>
    <x v="5"/>
    <s v="Service développement culturel et actualité"/>
    <s v="UT14: Acquisition médiation"/>
    <x v="3"/>
    <s v="BPI"/>
    <s v="Désélection"/>
    <s v="Port de charges"/>
    <s v="Manutention des collections, transport par chariot ou sacs"/>
    <s v="Chariot disponible"/>
    <s v="A"/>
    <m/>
    <n v="1"/>
    <n v="2"/>
    <n v="1"/>
    <s v="V"/>
    <s v=""/>
    <s v=""/>
    <x v="2"/>
    <n v="4"/>
    <s v="Humain"/>
    <s v="Former aux Gestes et postures"/>
    <m/>
    <m/>
    <m/>
    <m/>
    <m/>
    <m/>
    <m/>
    <m/>
    <m/>
    <m/>
  </r>
  <r>
    <d v="2019-02-21T00:00:00"/>
    <x v="5"/>
    <s v="Service développement culturel et actualité"/>
    <s v="UT15 : Programmation culturelle"/>
    <x v="5"/>
    <s v="Bureaux"/>
    <s v="Travail de bureau"/>
    <s v="Serveurs du centre Pompidou"/>
    <s v="La salle serveur crée du bruit"/>
    <s v="Casque antibruit"/>
    <s v="A"/>
    <m/>
    <n v="6"/>
    <n v="2"/>
    <n v="4"/>
    <s v=""/>
    <s v="J"/>
    <s v=""/>
    <x v="0"/>
    <n v="3"/>
    <s v="Organisationnel"/>
    <s v="Demander au centre d'isoler plus efficacement la salle serveur"/>
    <m/>
    <m/>
    <m/>
    <m/>
    <m/>
    <m/>
    <m/>
    <m/>
    <m/>
    <m/>
  </r>
  <r>
    <d v="2019-02-21T00:00:00"/>
    <x v="5"/>
    <s v="Service développement culturel et actualité"/>
    <s v="UT15 : Programmation culturelle"/>
    <x v="2"/>
    <s v="Extérieur"/>
    <s v="RDV/salon"/>
    <s v="Déplacements"/>
    <s v="Rencontre de contacts, déplacements en régions. Risque lié aux déplacements. Déplacements rares"/>
    <s v="Utilisation de transports en commun_x000a_Service  logistique à disposition pour les réservations"/>
    <s v="S"/>
    <m/>
    <n v="6"/>
    <n v="2"/>
    <n v="1"/>
    <s v="V"/>
    <s v=""/>
    <s v=""/>
    <x v="2"/>
    <n v="4"/>
    <m/>
    <m/>
    <m/>
    <m/>
    <m/>
    <m/>
    <m/>
    <m/>
    <m/>
    <m/>
    <m/>
    <m/>
  </r>
  <r>
    <d v="2019-02-21T00:00:00"/>
    <x v="5"/>
    <s v="Service développement culturel et actualité"/>
    <s v="UT15 : Programmation culturelle"/>
    <x v="6"/>
    <s v="Bureau"/>
    <s v="Accès au bureau"/>
    <s v="Moquette/encombrement"/>
    <s v="Bureau Responsable de Service : moquette décollée/encombrement par matériel. Risque de chute de plain pied"/>
    <s v="A REVOIR"/>
    <s v="NS"/>
    <m/>
    <n v="6"/>
    <n v="1"/>
    <n v="1"/>
    <s v="V"/>
    <s v=""/>
    <s v=""/>
    <x v="2"/>
    <n v="4"/>
    <s v="Technique"/>
    <s v="Moquette à réparer"/>
    <s v="Organisationnel"/>
    <s v="Ranger le bureau et débarrasser les sols"/>
    <m/>
    <m/>
    <m/>
    <m/>
    <m/>
    <m/>
    <m/>
    <m/>
  </r>
  <r>
    <d v="2019-02-21T00:00:00"/>
    <x v="5"/>
    <s v="Service développement culturel et actualité"/>
    <s v="UT15 : Programmation culturelle"/>
    <x v="7"/>
    <s v="Extérieur"/>
    <s v="Transport d'œuvre"/>
    <s v="Peur de l'abimé/du vol"/>
    <s v="Transport et stockage d'œuvre pouvant avoir une grande valeur. Peur de détériorer l'œuvre ou de se la faire voler"/>
    <m/>
    <s v="A"/>
    <m/>
    <n v="6"/>
    <n v="1"/>
    <n v="1"/>
    <s v="V"/>
    <s v=""/>
    <s v=""/>
    <x v="2"/>
    <n v="4"/>
    <s v="Organisationnel"/>
    <s v="Rédiger et communiquer les procédures de transport et stockage"/>
    <m/>
    <m/>
    <m/>
    <m/>
    <m/>
    <m/>
    <m/>
    <m/>
    <m/>
    <m/>
  </r>
  <r>
    <d v="2024-06-18T00:00:00"/>
    <x v="5"/>
    <s v="Service développement culturel et actualité"/>
    <s v="UT15 : Programmation culturelle"/>
    <x v="7"/>
    <s v="BPI"/>
    <s v="Cycle de rencontre"/>
    <s v="Contact avec le public"/>
    <s v="Tension lors de l'animation de cycles de rencontre : contact avec le public pour la gestion de temps de parole/ proximité physique_x000a_Contact avec les intervenants dans le cadre de l'organisation - Utilisation du téléphone personnel"/>
    <s v="Service de sécurité"/>
    <s v="A"/>
    <m/>
    <n v="6"/>
    <n v="3"/>
    <n v="1"/>
    <s v="V"/>
    <s v=""/>
    <s v=""/>
    <x v="2"/>
    <n v="4"/>
    <s v="Humain"/>
    <s v="Veiller à la formation Gestion des conflits de l'ensemble de l'équipe"/>
    <s v="Technique"/>
    <s v="Doter les équipes d'un téléphone professionnel"/>
    <s v="Organisationnel"/>
    <s v="Anticiper le changement d'organisation (nouveaux lieux, interlocuteurs multiples) du fait du déménagement, accompagner les équipes"/>
    <m/>
    <m/>
    <m/>
    <m/>
    <m/>
    <m/>
  </r>
  <r>
    <d v="2024-06-18T00:00:00"/>
    <x v="5"/>
    <s v="Service développement culturel et actualité"/>
    <s v="UT15 : Programmation culturelle"/>
    <x v="2"/>
    <s v="BPI"/>
    <s v="Exposition"/>
    <s v="Coactivité"/>
    <s v="Présence sur la zone exposition lors des phases de montage/ démontage"/>
    <s v="Plans de prévention réalisés avec les intervenants"/>
    <s v="NS"/>
    <m/>
    <n v="1"/>
    <n v="2"/>
    <n v="2"/>
    <s v=""/>
    <s v="J"/>
    <s v=""/>
    <x v="0"/>
    <n v="3"/>
    <s v="Technique"/>
    <s v="Port d'EPI lors de ces phases : chaussures de sécurité"/>
    <m/>
    <m/>
    <m/>
    <m/>
    <m/>
    <m/>
    <m/>
    <m/>
    <m/>
    <m/>
  </r>
  <r>
    <d v="2024-06-18T00:00:00"/>
    <x v="5"/>
    <s v="Service développement culturel et actualité"/>
    <s v="UT15 : Programmation culturelle"/>
    <x v="3"/>
    <s v="BPI"/>
    <s v="Exposition"/>
    <s v="Encadrement"/>
    <s v="Activité d'encadrement réalisée au sein de la réserves ( n-2) : espace sans lumière, sans réseau téléphonique_x000a_Aide des prestataires pour le nettoyage, la manipulation des œuvres, chariots"/>
    <s v="Travail réalisé avec une équipe"/>
    <s v="A"/>
    <m/>
    <n v="1"/>
    <n v="2"/>
    <n v="2"/>
    <s v=""/>
    <s v="J"/>
    <s v=""/>
    <x v="0"/>
    <n v="3"/>
    <s v="Technique"/>
    <s v="Fournir les EPI adaptés : gants"/>
    <m/>
    <m/>
    <m/>
    <m/>
    <m/>
    <m/>
    <m/>
    <m/>
    <m/>
    <m/>
  </r>
  <r>
    <d v="2024-06-18T00:00:00"/>
    <x v="5"/>
    <s v="Service développement culturel et actualité"/>
    <s v="UT15 : Programmation culturelle"/>
    <x v="13"/>
    <s v="Bureau"/>
    <s v="Organisation de manifestation (expositions, festival,..)"/>
    <s v="Coordination en mode projet"/>
    <s v="Difficulté dans la gestion de projets : peu d'implication des autres services sur un projet correspondant aux attentes de l'institution =&gt; pression de la deadline"/>
    <s v="Réunion de projet "/>
    <s v="S"/>
    <m/>
    <n v="2"/>
    <n v="3"/>
    <n v="2"/>
    <s v=""/>
    <s v="J"/>
    <s v=""/>
    <x v="0"/>
    <n v="3"/>
    <s v="Organisationnel"/>
    <s v="Communiquer sur les projets clés de l'institution en instance"/>
    <m/>
    <m/>
    <m/>
    <m/>
    <m/>
    <m/>
    <m/>
    <m/>
    <m/>
    <m/>
  </r>
  <r>
    <d v="2024-06-18T00:00:00"/>
    <x v="5"/>
    <s v="Service développement culturel et actualité"/>
    <s v="UT15 : Programmation culturelle"/>
    <x v="17"/>
    <s v="Bureau"/>
    <s v="Travail de bureau"/>
    <s v="Stockage en hauteur"/>
    <s v="Stockage de cartons et divers objets en hauteur =&gt; risque de chute "/>
    <s v="Armoires"/>
    <s v="A"/>
    <m/>
    <n v="6"/>
    <n v="2"/>
    <n v="1"/>
    <s v="V"/>
    <s v=""/>
    <s v=""/>
    <x v="2"/>
    <n v="4"/>
    <s v="Organisationnel"/>
    <s v="Ranger, trier"/>
    <m/>
    <m/>
    <m/>
    <m/>
    <m/>
    <m/>
    <m/>
    <m/>
    <m/>
    <m/>
  </r>
  <r>
    <d v="2024-06-18T00:00:00"/>
    <x v="5"/>
    <s v="Service développement culturel et actualité"/>
    <s v="UT15 : Programmation culturelle"/>
    <x v="6"/>
    <s v="Bureau"/>
    <s v="Travail de bureau"/>
    <s v="Fils électriques au poste de travail"/>
    <s v="Fils électriques au sol, encombrement des zones de circulation =&gt; risque de chute"/>
    <s v="Armoires"/>
    <s v="A"/>
    <m/>
    <n v="6"/>
    <n v="2"/>
    <n v="1"/>
    <s v="V"/>
    <s v=""/>
    <s v=""/>
    <x v="2"/>
    <n v="4"/>
    <s v="Technique"/>
    <s v="Surélever les fils au sol"/>
    <m/>
    <m/>
    <m/>
    <m/>
    <m/>
    <m/>
    <m/>
    <m/>
    <m/>
    <m/>
  </r>
  <r>
    <d v="2019-02-21T00:00:00"/>
    <x v="5"/>
    <s v="Service développement culturel et actualité"/>
    <s v="UT15 : Programmation culturelle"/>
    <x v="6"/>
    <s v="Bureau"/>
    <s v="Accès partie haute d'étagère"/>
    <s v="hauteur"/>
    <s v="Accès aux parties hautes d'armoires/étagères. Utilisation de moyens de fortune. Risque chute de hauteur (env. 60 cm)"/>
    <m/>
    <s v="NS"/>
    <m/>
    <n v="6"/>
    <n v="3"/>
    <n v="1"/>
    <s v="V"/>
    <s v=""/>
    <s v=""/>
    <x v="2"/>
    <n v="4"/>
    <s v="Technique"/>
    <s v="Utiliser un pied d'éléphant"/>
    <s v="Organisationnel"/>
    <s v="Archiver les documents "/>
    <m/>
    <m/>
    <m/>
    <m/>
    <m/>
    <m/>
    <m/>
    <m/>
  </r>
  <r>
    <d v="2019-02-21T00:00:00"/>
    <x v="5"/>
    <s v="Service développement culturel et actualité"/>
    <s v="UT15 : Programmation culturelle"/>
    <x v="0"/>
    <s v="Bureau"/>
    <s v="Organisation de manifestation (expositions, festival,..)"/>
    <s v="Pic d'activité"/>
    <s v="Les projets s'inscrivent dans le temps avec une Dead line forte : la manifestation. Risque d'apparition de stress en fin de projet avant Dead line. Facteur Risques Psycho Sociaux ._x000a_Rythme lié aux manifestations intenses - extension de la disponibilité_x000a_Présence des membres de l'équipe aux évènements mais 1 seul membre de l'équipe peut poser des récupération"/>
    <s v="Lors de projets type Exposition, possibilité de ne pas réaliser de SP durant la période de pic - demande à réaliser_x000a_Mise en place de RDH ( système de feuille de pointage) excepté pour le CDS"/>
    <s v="S"/>
    <m/>
    <n v="1"/>
    <n v="1"/>
    <n v="1"/>
    <s v="V"/>
    <s v=""/>
    <s v=""/>
    <x v="2"/>
    <n v="4"/>
    <s v="Organisationnel"/>
    <s v="Simplifier la procédure de validation des RDH pour accélérer leur prise après une période d'activité intense_x000a_Système de pointage à adapter à l'activité"/>
    <s v="Organisationnel"/>
    <s v="Travailler sur le planning en amont pour éviter la gestion des SP durant ces périodes (agent en charge de trouver un remplaçant) + prise en compte dans le planning des événements organisés par le service"/>
    <s v="Organisationnel"/>
    <s v="Définir les règles d'exemption de SP"/>
    <m/>
    <m/>
    <m/>
    <m/>
    <m/>
    <m/>
  </r>
  <r>
    <d v="2019-03-26T00:00:00"/>
    <x v="10"/>
    <s v="Service des ressources Humaines"/>
    <s v="UT39 : Gestion de proximité des ressources humaines"/>
    <x v="0"/>
    <s v="Bureau 25 rue Renard"/>
    <s v="Accueil agents"/>
    <s v="Relations avec agents"/>
    <s v="Entretien avec les agents qui ont des problèmes (paies/récupération d'heures) ou des problèmes personnels. Risque  agressivité des personnes . Facteur Risques Psycho Sociaux "/>
    <s v="Réunion d'équipe, entretien avec le hiérarchique Plages dédiées"/>
    <s v="S"/>
    <m/>
    <n v="9"/>
    <n v="1"/>
    <n v="1"/>
    <s v="V"/>
    <s v=""/>
    <s v=""/>
    <x v="2"/>
    <n v="4"/>
    <s v="Organisationnel"/>
    <s v="Rappeler les plages horaires lorsque les demandes sont nombreuses"/>
    <s v="Organisationnel"/>
    <s v="Mettre en place des infos pratiques  + procédures sur synapse"/>
    <s v="Organisationnel"/>
    <s v="Définir une charte de convivialité"/>
    <s v="Humain"/>
    <s v="Former les équipes à la Gestion des conflits"/>
    <m/>
    <m/>
    <m/>
    <m/>
  </r>
  <r>
    <d v="2019-03-26T00:00:00"/>
    <x v="10"/>
    <s v="Service des ressources Humaines"/>
    <s v="UT39 : Gestion de proximité des ressources humaines"/>
    <x v="0"/>
    <s v="Bureau 25 rue Renard"/>
    <s v="Gestion de paie"/>
    <s v="Pic d'activité"/>
    <s v="Etablissement des paies sur une période restreinte. Activité en pic. Risque en cas d'absence. Surcharge d'activité. Facteur Risques Psycho Sociaux "/>
    <s v="recrutement au mois d'avril_x000a_"/>
    <s v="S"/>
    <m/>
    <n v="9"/>
    <n v="1"/>
    <n v="1"/>
    <s v="V"/>
    <s v=""/>
    <s v=""/>
    <x v="2"/>
    <n v="4"/>
    <s v="Organisationnel"/>
    <s v="Définir des process de fonctionnement du service : modalités de réalisation des missions"/>
    <m/>
    <m/>
    <m/>
    <m/>
    <m/>
    <m/>
    <m/>
    <m/>
    <m/>
    <m/>
  </r>
  <r>
    <d v="2019-03-26T00:00:00"/>
    <x v="10"/>
    <s v="Service des ressources Humaines"/>
    <s v="UT39 : Gestion de proximité des ressources humaines"/>
    <x v="8"/>
    <s v="Bureau Gestionnaire de paie, Bureau 25 rue Renard"/>
    <s v="Travail au bureau"/>
    <s v="Luminosité"/>
    <s v="Pas d'éclairage au dessus du bureau à droite de la  pièce. Risque fatigue visuelle._x000a_Impossibilité de déplacer le bureau car issue de secours de la salle de réunion =&gt; problème luminosité, espace de travail et insonorisation"/>
    <s v="Lampe de bureau_x000a_Halogène"/>
    <s v="A"/>
    <m/>
    <n v="9"/>
    <n v="1"/>
    <n v="2"/>
    <s v="V"/>
    <s v=""/>
    <s v=""/>
    <x v="2"/>
    <n v="4"/>
    <s v="Technique"/>
    <s v="Mettre des LEDs sur les halogènes pour éviter une chaleur supplémentaire."/>
    <s v="Organisationnel"/>
    <s v="Etudier un changement de bureau"/>
    <m/>
    <m/>
    <m/>
    <m/>
    <m/>
    <m/>
    <m/>
    <m/>
  </r>
  <r>
    <d v="2019-03-18T00:00:00"/>
    <x v="6"/>
    <s v="Service Coordination de l'accueil"/>
    <s v="UT43 : Rangement"/>
    <x v="0"/>
    <s v="BPI"/>
    <s v="Intendant SP"/>
    <s v="Pression liée à la bonne tenue de la BPI à son ouverture"/>
    <s v="Coordination de la préparation entre les services pour que tout soit mis à disposition avant l'ouverture."/>
    <s v="Chariot à roulettes _x000a_Ascenseur ou escalator pour se déplacer dans les étages_x000a_Organisation avec les autres services_x000a_"/>
    <s v="S"/>
    <m/>
    <n v="1"/>
    <n v="2"/>
    <n v="1"/>
    <s v="V"/>
    <s v=""/>
    <s v=""/>
    <x v="2"/>
    <n v="4"/>
    <s v="Organisationnel"/>
    <s v="Faire un suivi régulier sur ce poste créé depuis peu"/>
    <m/>
    <m/>
    <m/>
    <m/>
    <m/>
    <m/>
    <m/>
    <m/>
    <m/>
    <m/>
  </r>
  <r>
    <d v="2019-03-18T00:00:00"/>
    <x v="6"/>
    <s v="Service Coordination de l'accueil"/>
    <s v="UT43 : Rangement"/>
    <x v="3"/>
    <s v="BPI"/>
    <s v="Rangement des livres"/>
    <s v="Manutention manuelle"/>
    <s v="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tiques_x000a_Intégration de livres neufs : difficulté d'insertion =&gt; pression sur le poignet =&gt; Risque Troubles Musculo Squelettiques_x000a_Transport sur chariot à roulette - difficulté selon le poids du chargement à déplacer le chariot sur moquette"/>
    <s v="chariot à roulettes _x000a_Ascenseur ou escalator pour se déplacer dans les étages_x000a_Consigne de chargement sur les étagères supérieures_x000a_Marche-pied"/>
    <s v="S"/>
    <m/>
    <n v="19"/>
    <n v="3"/>
    <n v="2"/>
    <s v=""/>
    <s v="J"/>
    <s v=""/>
    <x v="0"/>
    <n v="3"/>
    <s v="Humain"/>
    <s v="Rappeler la procédure : Faire une demande auprès du service équipements quand les chariots sont sales/ défectueux (plateaux et roues)"/>
    <s v="Humain"/>
    <s v="Former aux Gestes et postures"/>
    <s v="Technique"/>
    <s v="Fournir les EPI adaptés : gants, chaussures?"/>
    <s v="Organisationnel"/>
    <s v="Planifier un contrôle des chariots selon planning défini avec le service équipements et bâtiments. Identifier les chariots HS et isolement pour remise en conformité"/>
    <s v="Humain"/>
    <s v="Intégrer ce risque dans formation Hygiène et Sécurité ( intégrer les équipements à disposition comme marche-pied, gants,..)"/>
    <m/>
    <m/>
  </r>
  <r>
    <d v="2019-03-18T00:00:00"/>
    <x v="6"/>
    <s v="Service Coordination de l'accueil"/>
    <s v="UT43 : Rangement"/>
    <x v="3"/>
    <s v="BPI"/>
    <s v="Rangement des chaises"/>
    <s v="Manutention manuelle"/>
    <s v="Tous les matins, rangement des chaises sous les tables. Chaises sans poignées de manipulation au niveau du dossier. Risque Troubles Musculo Squelettiques "/>
    <s v="Alternance des taches : livre/chaise/classement…"/>
    <s v="A"/>
    <m/>
    <n v="19"/>
    <n v="3"/>
    <n v="2"/>
    <s v=""/>
    <s v="J"/>
    <s v=""/>
    <x v="0"/>
    <n v="3"/>
    <s v="Humain"/>
    <s v="Intégrer ce risque dans formation Hygiène et Sécurité "/>
    <s v="Humain"/>
    <s v="Former aux Gestes et postures"/>
    <m/>
    <m/>
    <m/>
    <m/>
    <m/>
    <m/>
    <m/>
    <m/>
  </r>
  <r>
    <d v="2019-03-18T00:00:00"/>
    <x v="6"/>
    <s v="Service Coordination de l'accueil"/>
    <s v="UT43 : Rangement"/>
    <x v="0"/>
    <s v="BPI"/>
    <s v="Rangement des livres entre 17 et 20 heures"/>
    <s v="publics"/>
    <s v="le public peut être très insistant avec les vacataires notamment lors de la plage du soir"/>
    <s v="Alerte au responsable vacataire qui fait un signalement au Resp de Service"/>
    <s v="A"/>
    <m/>
    <n v="19"/>
    <n v="2"/>
    <n v="2"/>
    <s v=""/>
    <s v="J"/>
    <s v=""/>
    <x v="0"/>
    <n v="3"/>
    <s v="Organisationnel"/>
    <s v="Intégrer ce risque dans formation Hygiène et Sécurité"/>
    <s v="Humain"/>
    <s v="Former à la gestion des conflits "/>
    <m/>
    <m/>
    <m/>
    <m/>
    <m/>
    <m/>
    <m/>
    <m/>
  </r>
  <r>
    <d v="2019-03-18T00:00:00"/>
    <x v="6"/>
    <s v="Service Coordination de l'accueil"/>
    <s v="UT43 : Rangement"/>
    <x v="0"/>
    <s v="BPI"/>
    <s v="Passage avec le chariot en haut des escalators"/>
    <s v="publics"/>
    <s v="Collision avec les usagers "/>
    <s v="Demande faite auprès du centre d'augmenter la luminosité_x000a_Travaux à venir"/>
    <s v="A"/>
    <m/>
    <n v="19"/>
    <n v="2"/>
    <n v="2"/>
    <s v=""/>
    <s v="J"/>
    <s v=""/>
    <x v="0"/>
    <n v="3"/>
    <s v="Organisationnel"/>
    <s v="Réaménager l'espace "/>
    <m/>
    <m/>
    <m/>
    <m/>
    <m/>
    <m/>
    <m/>
    <m/>
    <m/>
    <m/>
  </r>
  <r>
    <d v="2019-03-18T00:00:00"/>
    <x v="6"/>
    <s v="Service Coordination de l'accueil"/>
    <s v="UT43 : Rangement"/>
    <x v="15"/>
    <s v="BPI"/>
    <s v="Déplacement dans la BPI le matin"/>
    <s v="Entreprise extérieure/service technique"/>
    <s v="Les travaux sont organisés le matin avant ouverture de la BPI au public. Co activité des vacataires de rangement et du personnel technique intervenant. Risque divers  en cas de mauvais balisage du chantier (rare)"/>
    <s v="Vigilance des entreprises intervenantes - guidage en cas d'utilisation d'équipements motorisés_x000a_Balisage des zones"/>
    <s v="A"/>
    <m/>
    <n v="19"/>
    <n v="3"/>
    <n v="1"/>
    <s v="V"/>
    <s v=""/>
    <s v=""/>
    <x v="2"/>
    <n v="4"/>
    <s v="Organisationnel"/>
    <s v="Prévenir les vacataires de rangement (équipe matin) lors de travaux dans la BPI"/>
    <m/>
    <m/>
    <m/>
    <m/>
    <m/>
    <m/>
    <m/>
    <m/>
    <m/>
    <m/>
  </r>
  <r>
    <d v="2019-03-18T00:00:00"/>
    <x v="6"/>
    <s v="Service Coordination de l'accueil"/>
    <s v="UT43 : Rangement"/>
    <x v="18"/>
    <s v="BPI"/>
    <s v="Manipulation des livres et matériel"/>
    <s v="Biologique"/>
    <s v="Manipulation des livres et matériels utilisés par le public. Souillures ponctuelles de lieux spécifiques. Risque de contamination biologique"/>
    <s v="Gant tissu coton à disposition_x000a_Distributeur gel hydro alcoolique au bureau SP"/>
    <s v="NS"/>
    <m/>
    <n v="19"/>
    <n v="2"/>
    <n v="3"/>
    <s v=""/>
    <s v="J"/>
    <s v=""/>
    <x v="0"/>
    <n v="3"/>
    <s v="Organisationnel"/>
    <s v="Rappeler la consigne de prévenir le hiérarchique lors de souillures à faire nettoyer"/>
    <s v="Organisationnel"/>
    <s v="Intégrer ce risque dans formation Hygiène et Sécurité"/>
    <m/>
    <m/>
    <m/>
    <m/>
    <m/>
    <m/>
    <m/>
    <m/>
  </r>
  <r>
    <d v="2024-06-04T00:00:00"/>
    <x v="6"/>
    <s v="Service Coordination de l'accueil"/>
    <s v="UT06 : Gestion des plannings"/>
    <x v="6"/>
    <s v="Plateau Centre Pompidou"/>
    <s v="Environnement"/>
    <s v="Encombrement de l'alvéole"/>
    <s v="Zone de circulation restreinte au sein de l'alvéole : présence de câbles électriques, cartons au sol, chariots, peu de recul au niveau du poste de travail =&gt; chute de plain-pied_x000a_Objets situés en hauteur au niveau des étagères =&gt; chute d'objets"/>
    <m/>
    <s v="A"/>
    <m/>
    <n v="7"/>
    <n v="2"/>
    <n v="1"/>
    <s v="V"/>
    <s v=""/>
    <s v=""/>
    <x v="2"/>
    <n v="4"/>
    <s v="Organisationnel"/>
    <s v="Ranger la zone pour éliminer toutes les sources de danger non nécessaires au quotidien"/>
    <m/>
    <m/>
    <m/>
    <m/>
    <m/>
    <m/>
    <m/>
    <m/>
    <m/>
    <m/>
  </r>
  <r>
    <d v="2019-03-18T00:00:00"/>
    <x v="6"/>
    <s v="Service Coordination de l'accueil"/>
    <s v="UT06 : Gestion des plannings"/>
    <x v="5"/>
    <s v="Plateau Centre Pompidou"/>
    <s v="Travail au bureau"/>
    <s v="Bruit"/>
    <s v="La régie des vacataires est un open- space relié directement aux sanitaires, cafétéria. Pollution sonore émanent de la cafétéria, sanitaire et des usagers. Fatigue nerveuse_x000a_Zone de passage des collègues ( porte d'accès secondaire)_x000a_Photocopieuse au sein de la zone "/>
    <s v="Port du casque audio pour minimiser l'exposition aux bruits_x000a_Déménagement prévu après les travaux de réhabilitation"/>
    <s v="A"/>
    <m/>
    <n v="7"/>
    <n v="2"/>
    <n v="3"/>
    <s v=""/>
    <s v="J"/>
    <s v=""/>
    <x v="0"/>
    <n v="3"/>
    <s v="Technique"/>
    <s v="Prévoir des salles de discussion, box pour réunion aux lumières et réaménagement en 2030"/>
    <m/>
    <m/>
    <m/>
    <m/>
    <m/>
    <m/>
    <m/>
    <m/>
    <m/>
    <m/>
  </r>
  <r>
    <d v="2024-06-04T00:00:00"/>
    <x v="6"/>
    <s v="Service Coordination de l'accueil"/>
    <s v="UT06 : Gestion des plannings"/>
    <x v="12"/>
    <s v="Plateau Centre Pompidou"/>
    <s v="Travail au bureau"/>
    <s v="Odeur "/>
    <s v="Alvéole située à proximité des sanitaires publiques =&gt; nombreuses odeurs"/>
    <s v="contrat de nettoyage avec passage régulier des équipes"/>
    <s v="S"/>
    <m/>
    <n v="7"/>
    <n v="2"/>
    <n v="1"/>
    <s v="V"/>
    <s v=""/>
    <s v=""/>
    <x v="2"/>
    <n v="4"/>
    <s v="Technique"/>
    <s v="Voir si possibilité de traiter à la source les odeurs "/>
    <m/>
    <m/>
    <m/>
    <m/>
    <m/>
    <m/>
    <m/>
    <m/>
    <m/>
    <m/>
  </r>
  <r>
    <d v="2019-03-18T00:00:00"/>
    <x v="6"/>
    <s v="Service Coordination de l'accueil"/>
    <s v="UT06 : Gestion des plannings"/>
    <x v="0"/>
    <s v="Plateau Centre Pompidou"/>
    <s v="Travail au bureau"/>
    <s v="Absence collaborateur"/>
    <s v="En cas d'absence d'un des deux gestionnaires de planning, l'activité est compensée par le binôme présent. Risque fatigue, surcharge d'activité. Facteur Risques Psycho Sociaux "/>
    <s v="Communication au sein de l'équipe pour permettre le partage d'informations"/>
    <s v="NS"/>
    <m/>
    <n v="7"/>
    <n v="3"/>
    <n v="1"/>
    <s v="V"/>
    <s v=""/>
    <s v=""/>
    <x v="2"/>
    <n v="4"/>
    <s v="Organisationnel"/>
    <s v="Anticiper les plannings d'absence pour mettre en place des mesures permettant le lissage de la charge d'activité pour le binôme présent."/>
    <m/>
    <m/>
    <m/>
    <m/>
    <m/>
    <m/>
    <m/>
    <m/>
    <m/>
    <m/>
  </r>
  <r>
    <d v="2024-06-04T00:00:00"/>
    <x v="6"/>
    <s v="Service Coordination de l'accueil"/>
    <s v="UT06 : Gestion des plannings"/>
    <x v="0"/>
    <s v="Plateau Centre Pompidou"/>
    <s v="Travail au bureau"/>
    <s v="Relations entre services- incompréhension du planning"/>
    <s v="Lors de la diffusion des plannings, des tensions peuvent apparaître malgré les demandes anticipées pour faciliter l'intégration des contraintes des équipes"/>
    <m/>
    <s v="NS"/>
    <m/>
    <n v="7"/>
    <n v="3"/>
    <n v="2"/>
    <s v=""/>
    <s v="J"/>
    <s v=""/>
    <x v="0"/>
    <n v="3"/>
    <s v="Organisationnel"/>
    <s v="Définir une charte de convivialité"/>
    <m/>
    <m/>
    <m/>
    <m/>
    <m/>
    <m/>
    <m/>
    <m/>
    <m/>
    <m/>
  </r>
  <r>
    <d v="2024-06-04T00:00:00"/>
    <x v="6"/>
    <s v="Service Coordination de l'accueil"/>
    <s v="UT06 : Gestion des plannings"/>
    <x v="0"/>
    <s v="Plateau Centre Pompidou"/>
    <s v="Travail au bureau"/>
    <s v="Contraintes de rythme"/>
    <s v="Gestion des aléas au quotidien =&gt; stress_x000a_Récurrence des tâches =&gt; lourdeur liée aux contrôles multiples (plusieurs documents/outils)"/>
    <s v="Automatisation déjà initiée en partie_x000a_Anticipation au maximum, ajustement au quotidien, communication au sein du service"/>
    <s v="A"/>
    <m/>
    <n v="7"/>
    <n v="2"/>
    <n v="1"/>
    <s v="V"/>
    <s v=""/>
    <s v=""/>
    <x v="2"/>
    <n v="4"/>
    <s v="Organisationnel"/>
    <s v="Faire un benchmark des outils existants"/>
    <m/>
    <m/>
    <m/>
    <m/>
    <m/>
    <m/>
    <m/>
    <m/>
    <m/>
    <m/>
  </r>
  <r>
    <d v="2024-06-04T00:00:00"/>
    <x v="6"/>
    <s v="Service Coordination de l'accueil"/>
    <s v="UT06 : Gestion des plannings"/>
    <x v="0"/>
    <s v="Plateau Centre Pompidou"/>
    <s v="Travail au bureau"/>
    <s v="Objectifs flous"/>
    <s v="Evolution des règles d'embauche des vacataires =&gt; règles méconnues, activité perturbée, stress de commettre des erreurs, défaut d'information auprès des vacataires"/>
    <m/>
    <s v="A"/>
    <m/>
    <n v="7"/>
    <n v="2"/>
    <n v="2"/>
    <s v=""/>
    <s v="J"/>
    <s v=""/>
    <x v="0"/>
    <n v="3"/>
    <s v="Organisationnel"/>
    <s v="Formaliser les règles d'embauche ou renouvellement des vacataires"/>
    <m/>
    <m/>
    <m/>
    <m/>
    <m/>
    <m/>
    <m/>
    <m/>
    <m/>
    <m/>
  </r>
  <r>
    <d v="2024-06-04T00:00:00"/>
    <x v="6"/>
    <s v="Service Coordination de l'accueil"/>
    <s v="UT06 : Gestion des plannings"/>
    <x v="3"/>
    <s v="Plateau Centre Pompidou"/>
    <s v="Mise à disposition de supports de communication"/>
    <s v="Manipulation de cartons, papiers de communication"/>
    <s v="Port de cartons, ouverture de cartons, installation des documents de communication au sein de la bibliothèque =&gt; coupure, risque TMS"/>
    <s v="Local de stockage aménagé_x000a_Renfort de collègues pour éviter le port de cartons_x000a_Chariot_x000a_Gants fournis"/>
    <s v="S"/>
    <m/>
    <n v="1"/>
    <n v="2"/>
    <n v="2"/>
    <s v=""/>
    <s v="J"/>
    <s v=""/>
    <x v="0"/>
    <n v="3"/>
    <s v="Technique"/>
    <s v="Equiper le local de stockage d'un escabeau 2 marches"/>
    <s v="Technique"/>
    <s v="Prévoir une table de travail pour préparer les communications , ouverture des cartons"/>
    <m/>
    <m/>
    <m/>
    <m/>
    <m/>
    <m/>
    <m/>
    <m/>
  </r>
  <r>
    <d v="2024-06-04T00:00:00"/>
    <x v="6"/>
    <s v="Service Coordination de l'accueil"/>
    <s v="UT06 : Gestion des plannings"/>
    <x v="7"/>
    <s v="Plateau Centre Pompidou"/>
    <s v="Intendance des objets trouvés"/>
    <s v="Transport d'objets trouvés/ de valeurs à la préfecture de police"/>
    <s v="Gestion des objets trouvés, stockage et transport des objets jusqu'à la préfecture de police ( transport réalisé seule en transport en commun) ( 1 fois par mois) =&gt; stress, risque agression "/>
    <m/>
    <s v="NS"/>
    <m/>
    <n v="1"/>
    <n v="3"/>
    <n v="1"/>
    <s v="V"/>
    <s v=""/>
    <s v=""/>
    <x v="2"/>
    <n v="4"/>
    <s v="Organisationnel"/>
    <s v="Définir un process de transport garantissant la sécurité des personnes : missionner un agent de sécurité- faire appel à une société extérieure"/>
    <m/>
    <m/>
    <m/>
    <m/>
    <m/>
    <m/>
    <m/>
    <m/>
    <m/>
    <m/>
  </r>
  <r>
    <d v="2024-06-04T00:00:00"/>
    <x v="6"/>
    <s v="Service Coordination de l'accueil"/>
    <s v="UT06 : Gestion des plannings"/>
    <x v="18"/>
    <s v="Plateau Centre Pompidou"/>
    <s v="Intendance des objets trouvés"/>
    <s v="Risque biologique lié à manipulation des objets trouvés ou vêtements sales"/>
    <s v="Manipulation des objets trouvés (plusieurs fois par mois) : objets sales, tenues de SDF : identification et stockage"/>
    <s v="Combinaison de travail_x000a_Gants, masques"/>
    <s v="A"/>
    <m/>
    <n v="1"/>
    <n v="3"/>
    <n v="1"/>
    <s v="V"/>
    <s v=""/>
    <s v=""/>
    <x v="2"/>
    <n v="4"/>
    <s v="Organisationnel"/>
    <s v="Définir les règles de gestions des objets trouvés : traitement selon objets, temps de conservation,.."/>
    <s v="Organisationnel"/>
    <s v="Prévoir une règle de lavage de la combinaisons ( à ce jour réutilisée) ou prévoir des combinaisons à usage unique"/>
    <m/>
    <m/>
    <m/>
    <m/>
    <m/>
    <m/>
    <m/>
    <m/>
  </r>
  <r>
    <d v="2024-06-18T00:00:00"/>
    <x v="9"/>
    <s v="Service civilisation, sciences et société"/>
    <s v="UT21 : acquisition médiation"/>
    <x v="6"/>
    <s v="Bureaux  Plateau Centre Pompidou"/>
    <s v="Désélection/ recollement"/>
    <s v="Encombrement des alvéoles"/>
    <s v="Nombreux chariots stockés au sein des alvéoles en attente de traitement_x000a_Facteur aggravant : durant cette phase de désélection plus importante en prévision du déménagement_x000a_"/>
    <s v="Chariots de rangement/ armoires"/>
    <s v="NS"/>
    <m/>
    <n v="13"/>
    <n v="3"/>
    <n v="2"/>
    <s v=""/>
    <s v="J"/>
    <s v=""/>
    <x v="0"/>
    <n v="3"/>
    <s v="Organisationnel"/>
    <s v="Etudier la possibilité d'avoir une zone dédiée pour le stockage temporaire des collections avant traitement"/>
    <s v="Technique"/>
    <s v="Planifier des contrôles réguliers des chariots et intervention pour  réparation"/>
    <m/>
    <m/>
    <m/>
    <m/>
    <m/>
    <m/>
    <m/>
    <m/>
  </r>
  <r>
    <d v="2024-06-18T00:00:00"/>
    <x v="9"/>
    <s v="Service civilisation, sciences et société"/>
    <s v="UT21 : acquisition médiation"/>
    <x v="19"/>
    <s v="Bureaux  Plateau Centre Pompidou"/>
    <s v="Désélection/ recollement"/>
    <s v="Poussière"/>
    <s v="Manipulation des livres durant la phase de désélection =&gt; poussière_x000a_"/>
    <s v="Gants_x000a_Contrat de nettoyage"/>
    <s v="A"/>
    <m/>
    <n v="13"/>
    <n v="2"/>
    <n v="2"/>
    <s v=""/>
    <s v="J"/>
    <s v=""/>
    <x v="0"/>
    <n v="3"/>
    <s v="Technique"/>
    <s v="Mettre des masques à disposition, GHA"/>
    <s v="Organisationnel"/>
    <s v="Etudier une extension du contrat de nettoyage pour intégrer une fréquence de dépoussiérage des collections"/>
    <m/>
    <m/>
    <m/>
    <m/>
    <m/>
    <m/>
    <m/>
    <m/>
  </r>
  <r>
    <d v="2024-06-18T00:00:00"/>
    <x v="9"/>
    <s v="Service civilisation, sciences et société"/>
    <s v="UT21 : acquisition médiation"/>
    <x v="0"/>
    <s v="Bureaux  Plateau Centre Pompidou"/>
    <s v="Désélection"/>
    <s v="Autonomie dans les prises de décision"/>
    <s v="Désélection réalisée par les chargés de collection =&gt; responsabilité sur les choix réalisés_x000a_Impact émotionnel sur la fin de vie des livres (recyclage en pâte à papier ou vente par une société tiers)_x000a_Objectifs de la Direction portent sur un nombre de livres à retirer_x000a_"/>
    <s v="Possibilité de transmettre des collections à une autre librairie_x000a_Plénière réalisée pour échanger avec les équipes"/>
    <s v="A"/>
    <m/>
    <n v="13"/>
    <n v="3"/>
    <n v="2"/>
    <s v=""/>
    <s v="J"/>
    <s v=""/>
    <x v="0"/>
    <n v="3"/>
    <s v="Organisationnel"/>
    <s v="Communiquer sur la vision stratégique à long terme &quot;la BPI de demain&quot; pour orienter les choix réalisés par les équipes. Utilisation du Recueil quotidien des consultations?"/>
    <m/>
    <m/>
    <m/>
    <m/>
    <m/>
    <m/>
    <m/>
    <m/>
    <m/>
    <m/>
  </r>
  <r>
    <d v="2024-06-18T00:00:00"/>
    <x v="9"/>
    <s v="Service civilisation, sciences et société"/>
    <s v="UT21 : acquisition médiation"/>
    <x v="0"/>
    <s v="Bureaux  Plateau Centre Pompidou"/>
    <s v="Désélection"/>
    <s v="Surcharge de travail"/>
    <s v="Surcharge de travail liée à la taille des collections du service =&gt; charge de travail importante avec le SP et Médiation_x000a_"/>
    <s v="Organisation des médiations à la main des équipes =&gt; diminution du nombre de médiations durant cette phase_x000a_"/>
    <s v="S"/>
    <m/>
    <n v="13"/>
    <n v="3"/>
    <n v="1"/>
    <s v="V"/>
    <s v=""/>
    <s v=""/>
    <x v="2"/>
    <n v="4"/>
    <m/>
    <m/>
    <m/>
    <m/>
    <m/>
    <m/>
    <m/>
    <m/>
    <m/>
    <m/>
    <m/>
    <m/>
  </r>
  <r>
    <d v="2024-06-18T00:00:00"/>
    <x v="9"/>
    <s v="Service civilisation, sciences et société"/>
    <s v="UT21 : acquisition médiation"/>
    <x v="0"/>
    <s v="Bureaux  Plateau Centre Pompidou"/>
    <s v="Travail de bureau"/>
    <s v="Relation avec la hiérarchie"/>
    <s v="Changement organisationnel au niveau de la hiérarchie n+1 et n+2 =&gt; difficulté relationnelle au sein de l'équipe, conflit en réunion plénière =&gt; épuisement, perte de motivation,.."/>
    <s v="Réunion d'équipe, entretien avec le hiérarchique "/>
    <s v="NS"/>
    <m/>
    <n v="13"/>
    <n v="3"/>
    <n v="2"/>
    <s v=""/>
    <s v="J"/>
    <s v=""/>
    <x v="0"/>
    <n v="3"/>
    <s v="Organisationnel"/>
    <s v="Renforcer la communication au sein du service"/>
    <m/>
    <m/>
    <m/>
    <m/>
    <m/>
    <m/>
    <m/>
    <m/>
    <m/>
    <m/>
  </r>
  <r>
    <d v="2024-06-18T00:00:00"/>
    <x v="9"/>
    <s v="Service civilisation, sciences et société"/>
    <s v="UT21 : acquisition médiation"/>
    <x v="5"/>
    <s v="Bureaux  Plateau Centre Pompidou"/>
    <s v="Rédaction dossier web"/>
    <s v="Bruit au sein de l'alvéole"/>
    <s v="Difficulté à rédiger les dossiers web, Balise sur le plateau =&gt; difficulté de concentration liée au bruit (open-space/ zone de convivialité de l'open-space)"/>
    <s v="Travail réalisé en télétravail"/>
    <s v="S"/>
    <m/>
    <n v="1"/>
    <n v="2"/>
    <n v="1"/>
    <s v="V"/>
    <s v=""/>
    <s v=""/>
    <x v="2"/>
    <n v="4"/>
    <m/>
    <m/>
    <m/>
    <m/>
    <m/>
    <m/>
    <m/>
    <m/>
    <m/>
    <m/>
    <m/>
    <m/>
  </r>
  <r>
    <d v="2019-02-21T00:00:00"/>
    <x v="9"/>
    <s v="Service civilisation, sciences et société"/>
    <s v="UT21 : acquisition médiation"/>
    <x v="3"/>
    <s v="Bureaux  Plateau Centre Pompidou"/>
    <s v="Déballage commande/manipulation de livre/ désélection"/>
    <s v="Cartons/livres"/>
    <s v="Manipulation des livres. Risque de blessures dos/membres supérieurs._x000a_Position successive haute/basse selon étagère de rangement_x000a_Nombreux allers/retours réalisés"/>
    <s v="Chariot métallique à roulettes"/>
    <s v="S"/>
    <m/>
    <n v="13"/>
    <n v="3"/>
    <n v="1"/>
    <s v="V"/>
    <s v=""/>
    <s v=""/>
    <x v="2"/>
    <n v="4"/>
    <s v="Humain"/>
    <s v="Faire appel au service de prévention et ergonome pour diag plus approfondi"/>
    <s v="Humain"/>
    <s v="Formation Gestes et postures"/>
    <s v="Organisationnel"/>
    <s v="Sensibiliser les collaborateurs au nombre maximum de livres par chariot pour éviter les TMS , ainsi que sur la manipulation des chariots"/>
    <m/>
    <m/>
    <m/>
    <m/>
    <m/>
    <m/>
  </r>
  <r>
    <d v="2019-02-21T00:00:00"/>
    <x v="5"/>
    <s v="Service cinéma du réel"/>
    <s v="UT20 :  Conduite de projet festival"/>
    <x v="9"/>
    <s v="Travail de bureau"/>
    <s v="Ordinateur"/>
    <s v="Travail sur écran impliquant une posture fixe pendant plusieurs heures. Risque  Troubles Musculo Squelettiques / + visionnage de film sur écran"/>
    <s v="Ecrans plats_x000a_Coussins repose poignet clavier et souris à disposition_x000a_Fauteuil de bureau 5 roulettes avec dossier réglable et accoudoirs à disposition_x000a_Formation gestes et postures à disposition _x000a_4 collaborateurs toute l'année - 30 durant 3 mois "/>
    <m/>
    <s v="A"/>
    <m/>
    <n v="30"/>
    <n v="2"/>
    <n v="1"/>
    <s v="V"/>
    <s v=""/>
    <s v=""/>
    <x v="2"/>
    <n v="4"/>
    <s v="Organisationnel"/>
    <s v="Formaliser une consigne de positionnement lors du travail sur écran- accessible sur réseau d'entreprise, communiqué lors de l'intégration de nouveaux collaborateurs"/>
    <s v="Technique"/>
    <s v="Voir si possibilité d'avoir une souris ergonomique sur certificat médical"/>
    <m/>
    <m/>
    <m/>
    <m/>
    <m/>
    <m/>
    <m/>
    <m/>
  </r>
  <r>
    <d v="2019-02-21T00:00:00"/>
    <x v="5"/>
    <s v="Service cinéma du réel"/>
    <s v="UT20 :  Conduite de projet festival"/>
    <x v="0"/>
    <s v="Bureau"/>
    <s v="gestion de projet"/>
    <s v="Activité en pics"/>
    <s v="Organisation d'un festival. Augmentation de la densité du travail 2 mois avant la date d'échéance. (janvier =&gt; mars). Stress. Activité générant un surplus d'activité. Risque fatigue/épuisement. Facteur Risques Psycho Sociaux "/>
    <s v="Renforcement du service avec des collaborateurs arrivant crescendo  tout au long de la préparation (septembre à mars)_x000a_3 semaines de congés supplémentaires_x000a_Plans de prévention externalisés"/>
    <s v="A"/>
    <m/>
    <n v="30"/>
    <n v="2"/>
    <n v="3"/>
    <s v=""/>
    <s v="J"/>
    <s v=""/>
    <x v="0"/>
    <n v="3"/>
    <s v="Technique"/>
    <s v="Vérifier que les plans de prévention sont bien pris par le serv prévention du centre"/>
    <m/>
    <m/>
    <m/>
    <m/>
    <m/>
    <m/>
    <m/>
    <m/>
    <m/>
    <m/>
  </r>
  <r>
    <d v="2024-06-17T00:00:00"/>
    <x v="5"/>
    <s v="Service cinéma du réel"/>
    <s v="UT20 :  Conduite de projet festival"/>
    <x v="0"/>
    <s v="Bureau"/>
    <s v="Gestion de projet"/>
    <s v="Contrainte de rythme"/>
    <s v="Sollicitation d'agents en service civique pour la préparation du festival =&gt; surcharge de travail portée par la Cheffe de service du fait de la méconnaissance des attentes par les agents =&gt; forte responsabilité (jusqu'à la préparation des bureaux : nettoyage)"/>
    <s v="Renfort par des agents Services civiques"/>
    <s v="A"/>
    <m/>
    <n v="1"/>
    <n v="4"/>
    <n v="2"/>
    <s v=""/>
    <s v="O"/>
    <s v=""/>
    <x v="1"/>
    <n v="2"/>
    <s v="Humain"/>
    <s v="Prévoir un parcours de formation spécifique pour les agents du service civique"/>
    <s v="Organisationnel"/>
    <s v="Etudier la possibilité d'avoir une partie de l'équipe &quot;expérimentée&quot;"/>
    <s v="Organisationnel"/>
    <s v="Prévoir une phase de préparation des bureaux avec la société de nettoyage"/>
    <m/>
    <m/>
    <m/>
    <m/>
    <m/>
    <m/>
  </r>
  <r>
    <d v="2019-02-21T00:00:00"/>
    <x v="5"/>
    <s v="Service cinéma du réel"/>
    <s v="UT20 :  Conduite de projet festival"/>
    <x v="15"/>
    <s v="Zone d'exposition"/>
    <s v="Suivi chantier"/>
    <s v="Co activité"/>
    <s v="Suivi des chantiers au Centre. Risque lié à la co- activité avec Services Techniques du Centre ou entreprises extérieures_x000a_Manutention de mobiliers durant le festival"/>
    <s v="Casque_x000a_Chaussures de sécurité_x000a_Plan de prévention"/>
    <s v="S"/>
    <m/>
    <n v="30"/>
    <n v="3"/>
    <n v="2"/>
    <s v=""/>
    <s v="J"/>
    <s v=""/>
    <x v="0"/>
    <n v="3"/>
    <s v="Humain"/>
    <s v="Sensibiliser les équipes au port d'EPI durant les phases de manutention"/>
    <s v="Humain"/>
    <s v="S'assurer de la formation des 4 collaborateurs aux Gestes et postures"/>
    <m/>
    <m/>
    <m/>
    <m/>
    <m/>
    <m/>
    <m/>
    <m/>
  </r>
  <r>
    <d v="2019-02-21T00:00:00"/>
    <x v="5"/>
    <s v="Service cinéma du réel"/>
    <s v="UT20 :  Conduite de projet festival"/>
    <x v="17"/>
    <s v="bureaux 4ème (401à 406 +416)"/>
    <s v="bureau"/>
    <s v="Cartons "/>
    <s v="Les zones sont encombrées- stockage de produits divers ( équipements bureaux, produits de nettoyage, boissons, vaisselles,..)"/>
    <s v="Armoires de stockage"/>
    <s v="A"/>
    <m/>
    <n v="30"/>
    <n v="2"/>
    <n v="2"/>
    <s v=""/>
    <s v="J"/>
    <s v=""/>
    <x v="0"/>
    <n v="3"/>
    <s v="Organisationnel"/>
    <s v="Archiver les documents _x000a_Rangement des bureaux"/>
    <m/>
    <m/>
    <m/>
    <m/>
    <m/>
    <m/>
    <m/>
    <m/>
    <m/>
    <m/>
  </r>
  <r>
    <d v="2019-02-21T00:00:00"/>
    <x v="5"/>
    <s v="Service cinéma du réel"/>
    <s v="UT20 :  Conduite de projet festival"/>
    <x v="2"/>
    <s v="Paris"/>
    <s v="Déplacements extérieurs"/>
    <s v="Circulation de véhicules"/>
    <s v="Visionnage de projections hors des murs / rdv.. extérieurs"/>
    <s v="Transport en commun_x000a_"/>
    <s v="S"/>
    <m/>
    <n v="30"/>
    <n v="4"/>
    <n v="1"/>
    <s v=""/>
    <s v="O"/>
    <s v=""/>
    <x v="1"/>
    <n v="2"/>
    <m/>
    <m/>
    <m/>
    <m/>
    <m/>
    <m/>
    <m/>
    <m/>
    <m/>
    <m/>
    <m/>
    <m/>
  </r>
  <r>
    <d v="2019-02-21T00:00:00"/>
    <x v="5"/>
    <s v="Service cinéma du réel"/>
    <s v="UT20 :  Conduite de projet festival"/>
    <x v="3"/>
    <s v="BPI"/>
    <s v="Manipulation de films en bobine"/>
    <s v="Bobines de films"/>
    <s v="Manipulation des bobines de films (max 20 kg). Risque blessure au dos"/>
    <s v="Utilisation de supports numériques privilégiés"/>
    <s v="A"/>
    <m/>
    <n v="30"/>
    <n v="2"/>
    <n v="1"/>
    <s v="V"/>
    <s v=""/>
    <s v=""/>
    <x v="2"/>
    <n v="4"/>
    <s v="Humain"/>
    <s v="Faire appel au service de prévention et ergonome pour diag plus approfondi"/>
    <m/>
    <m/>
    <m/>
    <m/>
    <m/>
    <m/>
    <m/>
    <m/>
    <m/>
    <m/>
  </r>
  <r>
    <d v="2019-02-21T00:00:00"/>
    <x v="5"/>
    <s v="Service cinéma du réel"/>
    <s v="UT20 :  Conduite de projet festival"/>
    <x v="1"/>
    <s v="bureaux 4ème (401à 406 +416)"/>
    <s v="Travail de bureau"/>
    <s v="Encombrement des espaces"/>
    <s v="Bureaux en surnombre pour permettre l'accueil du personnel en renfort pour les festivals. Non respect du code du travail. Non respect des 80 cm de dégagement pour les passages. (R4223-12 Code Du Travail)"/>
    <m/>
    <s v="NS"/>
    <m/>
    <n v="30"/>
    <n v="4"/>
    <n v="1"/>
    <s v=""/>
    <s v="O"/>
    <s v=""/>
    <x v="1"/>
    <n v="2"/>
    <s v="Humain"/>
    <s v="Animer une formation hygiène et sécurité auprès des personnel en renfort"/>
    <m/>
    <m/>
    <m/>
    <m/>
    <m/>
    <m/>
    <m/>
    <m/>
    <m/>
    <m/>
  </r>
  <r>
    <d v="2024-06-17T00:00:00"/>
    <x v="5"/>
    <s v="Service cinéma du réel"/>
    <s v="UT20 :  Conduite de projet festival"/>
    <x v="5"/>
    <s v="bureaux 4ème (401à 406 +416)"/>
    <s v="Travail de bureau"/>
    <s v="Nuisance sonore"/>
    <s v="Bureaux en surnombre avec échanges réguliers entre les équipes, pauses en décalées ( repas pris sur les bureaux) =&gt; fatigue physique"/>
    <s v="Salle de réunion occupée pour la restauration"/>
    <s v="A"/>
    <m/>
    <n v="30"/>
    <n v="3"/>
    <n v="2"/>
    <s v=""/>
    <s v="J"/>
    <s v=""/>
    <x v="0"/>
    <n v="3"/>
    <s v="Organisationnel"/>
    <s v="Voir si possibilité d'avoir des espaces plus adaptés dans le cadre du déménagement"/>
    <m/>
    <m/>
    <m/>
    <m/>
    <m/>
    <m/>
    <m/>
    <m/>
    <m/>
    <m/>
  </r>
  <r>
    <d v="2019-02-21T00:00:00"/>
    <x v="5"/>
    <s v="Service cinéma du réel"/>
    <s v="UT20 :  Conduite de projet festival"/>
    <x v="7"/>
    <s v="Bureaux  Plateau Centre Pompidou"/>
    <s v="Supervision de l'accueil du public"/>
    <s v="Public"/>
    <s v="Supervision de l'accueil du public pendant le festival. Risque d'agressivité en cas de refus de personnes pour raison de place : mécontentement"/>
    <s v="Service de vigile en poste et à disposition"/>
    <s v="S"/>
    <m/>
    <n v="30"/>
    <n v="2"/>
    <n v="1"/>
    <s v="V"/>
    <s v=""/>
    <s v=""/>
    <x v="2"/>
    <n v="4"/>
    <m/>
    <m/>
    <m/>
    <m/>
    <m/>
    <m/>
    <m/>
    <m/>
    <m/>
    <m/>
    <m/>
    <m/>
  </r>
  <r>
    <d v="2019-02-21T00:00:00"/>
    <x v="5"/>
    <s v="Service cinéma "/>
    <s v="UT18 : Acquisition médiation"/>
    <x v="2"/>
    <s v="Extérieur"/>
    <s v="Récupération des films"/>
    <s v="Déplacements"/>
    <s v="Récupérer et retourner les films"/>
    <s v="Mise en place d'un recours aux coursiers"/>
    <s v="S"/>
    <m/>
    <n v="1"/>
    <n v="4"/>
    <n v="1"/>
    <s v=""/>
    <s v="O"/>
    <s v=""/>
    <x v="1"/>
    <n v="2"/>
    <m/>
    <m/>
    <m/>
    <m/>
    <m/>
    <m/>
    <m/>
    <m/>
    <m/>
    <m/>
    <m/>
    <m/>
  </r>
  <r>
    <d v="2019-02-21T00:00:00"/>
    <x v="5"/>
    <s v="Service cinéma "/>
    <s v="UT18 : Acquisition médiation"/>
    <x v="2"/>
    <s v="25 rue du renard et le centre"/>
    <s v="Transport de documents, films, matériel"/>
    <s v="Eloignement et procédures"/>
    <s v="Temps de transport et procédure contraignante avec le bloc 1"/>
    <m/>
    <s v="A"/>
    <m/>
    <n v="1"/>
    <n v="1"/>
    <n v="4"/>
    <s v="V"/>
    <s v=""/>
    <s v=""/>
    <x v="2"/>
    <n v="4"/>
    <s v="Organisationnel"/>
    <s v="Revoir la procédure avec le bloc 1 pour accepter les livraisons par le bloc 1"/>
    <m/>
    <m/>
    <m/>
    <m/>
    <m/>
    <m/>
    <m/>
    <m/>
    <m/>
    <m/>
  </r>
  <r>
    <d v="2019-02-21T00:00:00"/>
    <x v="5"/>
    <s v="Service cinéma "/>
    <s v="UT18 : Acquisition médiation"/>
    <x v="3"/>
    <s v="25 rue du renard "/>
    <s v="Manutention des bobines"/>
    <s v="Port de charges"/>
    <s v="Prise des bobines dans les cartons amenées par les coursiers "/>
    <s v="utilisation de chariot pour transporter dans le centre"/>
    <s v="A"/>
    <m/>
    <n v="1"/>
    <n v="2"/>
    <n v="4"/>
    <s v=""/>
    <s v="J"/>
    <s v=""/>
    <x v="0"/>
    <n v="3"/>
    <s v="Humain"/>
    <s v="Faire appel au service de prévention et ergonome pour diag plus approfondi"/>
    <s v="Technique"/>
    <s v="Equiper le service d'un chariot dédié"/>
    <m/>
    <m/>
    <m/>
    <m/>
    <m/>
    <m/>
    <m/>
    <m/>
  </r>
  <r>
    <d v="2019-02-21T00:00:00"/>
    <x v="5"/>
    <s v="Service cinéma "/>
    <s v="UT18 : Acquisition médiation"/>
    <x v="0"/>
    <s v="Bureaux 25 rue Renard"/>
    <s v="Communication au sein du service"/>
    <s v="Reconnaissance"/>
    <s v="Difficulté à réunir toute l'équipe pour garantir un partage d'informations"/>
    <s v="Réunion 1 fois par trimestre"/>
    <s v="A"/>
    <m/>
    <n v="11"/>
    <n v="2"/>
    <n v="1"/>
    <s v="V"/>
    <s v=""/>
    <s v=""/>
    <x v="2"/>
    <n v="4"/>
    <s v="Organisationnel"/>
    <s v="Prévoir un ordre du jour pour permettre la préparation de la réunion par les équipes"/>
    <m/>
    <m/>
    <m/>
    <m/>
    <m/>
    <m/>
    <m/>
    <m/>
    <m/>
    <m/>
  </r>
  <r>
    <d v="2019-02-21T00:00:00"/>
    <x v="5"/>
    <s v="Service cinéma "/>
    <s v="UT18 : Acquisition médiation"/>
    <x v="2"/>
    <s v="Extérieur"/>
    <s v="Visionnage en salles extérieures"/>
    <s v="Déplacements"/>
    <s v="Déplacement dans des salles à paris pour assister à des projections. Le soir hors horaires de travail. Risque en lien avec les déplacements. Environ 1x / sem."/>
    <s v="Transport en commun"/>
    <s v="S"/>
    <m/>
    <n v="4"/>
    <n v="4"/>
    <n v="1"/>
    <s v=""/>
    <s v="O"/>
    <s v=""/>
    <x v="1"/>
    <n v="2"/>
    <m/>
    <m/>
    <m/>
    <m/>
    <m/>
    <m/>
    <m/>
    <m/>
    <m/>
    <m/>
    <m/>
    <m/>
  </r>
  <r>
    <d v="2024-06-17T00:00:00"/>
    <x v="5"/>
    <s v="Service cinéma "/>
    <s v="UT18 : Acquisition médiation"/>
    <x v="3"/>
    <s v="BPI"/>
    <s v="Désherbage"/>
    <s v="Manutention des collections"/>
    <s v="Désherbage des collections  : Manutention des livres : poussières, alternance des positions basses ou hautes, transport de chariots_x000a_Facteur aggravant : différence de niveau entre le sol et le montecharge du plateau =&gt; effort supplémentaire lors du déplacement de chariot - TMS"/>
    <s v="Utilisation du chariot service musique"/>
    <s v="A"/>
    <m/>
    <n v="7"/>
    <n v="2"/>
    <n v="2"/>
    <s v=""/>
    <s v="J"/>
    <s v=""/>
    <x v="0"/>
    <n v="3"/>
    <s v="Technique"/>
    <s v="Equiper le service d'un chariot dédié"/>
    <s v="Humain"/>
    <s v="S'assurer que tous les chargés collections ont suivi une formation Gestes et postures"/>
    <s v="Organisationnel"/>
    <s v="Planifier un dépoussiérage des collections / contrat de nettoyage"/>
    <m/>
    <m/>
    <m/>
    <m/>
    <m/>
    <m/>
  </r>
  <r>
    <d v="2024-06-17T00:00:00"/>
    <x v="5"/>
    <s v="Service cinéma "/>
    <s v="UT18 : Acquisition médiation"/>
    <x v="13"/>
    <s v="Bureau"/>
    <s v="Visionnage"/>
    <s v="Ecran"/>
    <s v="Visionnage de films réguliers sur écran pour réaliser leur valorisation : perte de temps car problème technique sur la plateforme utilisés - y compris lors de visionnage en accès VPN"/>
    <s v="Casque audio ( peu utilisé)"/>
    <s v="A"/>
    <m/>
    <n v="1"/>
    <n v="2"/>
    <n v="2"/>
    <s v=""/>
    <s v="J"/>
    <s v=""/>
    <x v="0"/>
    <n v="3"/>
    <s v="Technique"/>
    <s v="Contacter le centre de support"/>
    <m/>
    <m/>
    <m/>
    <m/>
    <m/>
    <m/>
    <m/>
    <m/>
    <m/>
    <m/>
  </r>
  <r>
    <d v="2024-06-17T00:00:00"/>
    <x v="5"/>
    <s v="Service cinéma "/>
    <s v="UT18 /UT19"/>
    <x v="5"/>
    <s v="Bureau"/>
    <s v="Travail de bureau"/>
    <s v="Nuisance sonore"/>
    <s v="Partage de bureau entre services : impact sonore lors de réception de prestataires ou lors de Visio"/>
    <s v="Casque antibruit_x000a_Télétravail "/>
    <s v="A"/>
    <m/>
    <n v="11"/>
    <n v="2"/>
    <n v="2"/>
    <s v=""/>
    <s v="J"/>
    <s v=""/>
    <x v="0"/>
    <n v="3"/>
    <s v="Organisationnel"/>
    <s v="Prévoir des phonebox, salles de réunion pour recevoir des prestataires (nuisance sonore pour les collègues)"/>
    <m/>
    <m/>
    <m/>
    <m/>
    <m/>
    <m/>
    <m/>
    <m/>
    <m/>
    <m/>
  </r>
  <r>
    <d v="2024-06-17T00:00:00"/>
    <x v="5"/>
    <s v="Service cinéma "/>
    <s v="UT18 /UT19"/>
    <x v="8"/>
    <s v="Bureau"/>
    <s v="Travail de bureau"/>
    <s v="Eclairage faible selon poste de travail"/>
    <s v="Les bureaux non situés à côté des fenêtres sont peu éclairés malgré l'utilisation des lumières artificielles ( néons =&gt; fatigue visuelle)"/>
    <s v="Dotation de lampes de bureau supplémentaires"/>
    <s v="S"/>
    <m/>
    <n v="11"/>
    <n v="2"/>
    <n v="2"/>
    <s v=""/>
    <s v="J"/>
    <s v=""/>
    <x v="0"/>
    <n v="3"/>
    <m/>
    <m/>
    <m/>
    <m/>
    <m/>
    <m/>
    <m/>
    <m/>
    <m/>
    <m/>
    <m/>
    <m/>
  </r>
  <r>
    <d v="2024-06-17T00:00:00"/>
    <x v="5"/>
    <s v="Service cinéma "/>
    <s v="UT18 /UT19"/>
    <x v="17"/>
    <s v="Bureau"/>
    <s v="Travail de bureau"/>
    <s v="Encombrement des bureaux, stockage en hauteur"/>
    <s v="Nombreux stockages au sein des bureaux et couloirs d'accès aux bureaux_x000a_Encombrement des bureaux"/>
    <s v="Armoires"/>
    <s v="A"/>
    <m/>
    <n v="11"/>
    <n v="3"/>
    <n v="2"/>
    <s v=""/>
    <s v="J"/>
    <s v=""/>
    <x v="0"/>
    <n v="3"/>
    <s v="Organisationnel"/>
    <s v="Rangement des bureaux, définir une zone de stockage des cartons nécessaires à l'activité"/>
    <m/>
    <m/>
    <m/>
    <m/>
    <m/>
    <m/>
    <m/>
    <m/>
    <m/>
    <m/>
  </r>
  <r>
    <d v="2024-06-17T00:00:00"/>
    <x v="5"/>
    <s v="Service cinéma "/>
    <s v="UT18 /UT19"/>
    <x v="0"/>
    <s v="Bureau"/>
    <s v="Travail de bureau"/>
    <s v="Objectifs flous"/>
    <s v="Fortes autonomies des collaborateurs _x000a_Méconnaissance des attentes sur du moyen/long terme"/>
    <s v="Réunions de service 1 fois par trimestre_x000a_"/>
    <s v="A"/>
    <m/>
    <n v="11"/>
    <n v="3"/>
    <n v="2"/>
    <s v=""/>
    <s v="J"/>
    <s v=""/>
    <x v="0"/>
    <n v="3"/>
    <s v="Organisationnel"/>
    <s v="Organiser des réunions plus rapprochées"/>
    <m/>
    <m/>
    <m/>
    <m/>
    <m/>
    <m/>
    <m/>
    <m/>
    <m/>
    <m/>
  </r>
  <r>
    <d v="2024-06-17T00:00:00"/>
    <x v="5"/>
    <s v="Service cinéma "/>
    <s v="UT18 /UT19"/>
    <x v="0"/>
    <s v="Bureau"/>
    <s v="Chef de service"/>
    <s v="Contrainte de rythme"/>
    <s v="Pas de remplacement des collaborateurs absents =&gt; charge de travail reportée sur le CDS_x000a_Charge de travail supplémentaire des équipes dans le cadre du désherbage =&gt; pression du temps en cas d'absence"/>
    <s v="Organisation au sein du département"/>
    <s v="S"/>
    <m/>
    <n v="1"/>
    <n v="2"/>
    <n v="1"/>
    <s v="V"/>
    <s v=""/>
    <s v=""/>
    <x v="2"/>
    <n v="4"/>
    <m/>
    <m/>
    <m/>
    <m/>
    <m/>
    <m/>
    <m/>
    <m/>
    <m/>
    <m/>
    <m/>
    <m/>
  </r>
  <r>
    <d v="2019-02-21T00:00:00"/>
    <x v="5"/>
    <s v="Service cinéma "/>
    <s v="UT19 : Programmation culturelle"/>
    <x v="0"/>
    <s v="Bureaux 25 rue Renard"/>
    <s v="Programmation au centre"/>
    <s v="Surcharge de travail"/>
    <s v="Passage de 40 à 350 films par an_x000a_=&gt; impact Rythme de travail"/>
    <s v="Soutien du projet/ reconnaissance du travail"/>
    <s v="A"/>
    <m/>
    <n v="4"/>
    <n v="2"/>
    <n v="2"/>
    <s v=""/>
    <s v="J"/>
    <s v=""/>
    <x v="0"/>
    <n v="3"/>
    <s v="Humain"/>
    <s v="prévoir l'absence d'un programmateur en formant une personne  (stagiaire longue durée?)"/>
    <m/>
    <m/>
    <m/>
    <m/>
    <m/>
    <m/>
    <m/>
    <m/>
    <m/>
    <m/>
  </r>
  <r>
    <d v="2024-06-17T00:00:00"/>
    <x v="5"/>
    <s v="Service cinéma "/>
    <s v="UT19 : Programmation culturelle"/>
    <x v="0"/>
    <s v="Bureau"/>
    <s v="Programmation au centre"/>
    <s v="Contrainte de rythme"/>
    <s v="Programmation/logistique : interface avec la Régie et d'autres intervenants extérieurs (utilisation téléphone personnel)_x000a_Plusieurs projets menés en parallèle qui peuvent amener à des pics d'activité  par période_x000a_Incertitude sur les missions dans le cadre du déménagement ( 3 lieux de programmation envisagés)"/>
    <s v="Utilisation des transports en commun_x000a_Organisation de Visio"/>
    <s v="A"/>
    <m/>
    <n v="1"/>
    <n v="2"/>
    <n v="2"/>
    <s v=""/>
    <s v="J"/>
    <s v=""/>
    <x v="0"/>
    <n v="3"/>
    <s v="Technique"/>
    <s v="Voir si possibilité d(acoir un téléphone professionnel"/>
    <s v="Organisationnel"/>
    <s v="Prévoir des phonebox, salles de réunion pour recevoir des prestataires (nuisance sonore pour les collègues)"/>
    <m/>
    <m/>
    <m/>
    <m/>
    <m/>
    <m/>
    <m/>
    <m/>
  </r>
  <r>
    <d v="2019-03-28T00:00:00"/>
    <x v="0"/>
    <s v="Service centre de support"/>
    <s v="UT31 : Maintenance informatique"/>
    <x v="19"/>
    <s v="BPI, Caissons ordinateurs SP"/>
    <s v="Dépannage"/>
    <s v="Poussière "/>
    <s v="Accumulation de poussière dans les caissons. Forte exposition lors de l'ouverture des caissons pour le dépannage. Risque allergie, irritation des voies aériennes, asthme"/>
    <s v="Masque respiratoire à disposition_x000a_Vêtement de travail"/>
    <s v="A"/>
    <m/>
    <n v="8"/>
    <n v="1"/>
    <n v="2"/>
    <s v="V"/>
    <s v=""/>
    <s v=""/>
    <x v="2"/>
    <n v="4"/>
    <s v="Technique"/>
    <s v="Doter le personnel de vestiaires pour pouvoir se changer"/>
    <s v="Technique"/>
    <s v="Mettre à disposition des masques en SP ( mallettes d'intervention?)"/>
    <m/>
    <m/>
    <m/>
    <m/>
    <m/>
    <m/>
    <m/>
    <m/>
  </r>
  <r>
    <d v="2019-03-28T00:00:00"/>
    <x v="0"/>
    <s v="Service centre de support"/>
    <s v="UT31 : Maintenance informatique"/>
    <x v="19"/>
    <s v="BPI, Atelier/SAS"/>
    <s v="Dépoussiérage matériel"/>
    <s v="Poussière "/>
    <s v="Utilisation de l'air comprimé pour souffler la poussière. Habituellement les agents se placent dans le SAS de réception. Inhalation. Risque allergie, irritation des voies aériennes, asthme_x000a_Activité rare"/>
    <s v="Vêtement de travail_x000a_Les nouveaux matériels sont moins sujets à ce type de tâche_x000a_Les travaux de rénovation de la BPI permettront de souffler à l'extérieur"/>
    <s v="A"/>
    <m/>
    <n v="8"/>
    <n v="3"/>
    <n v="1"/>
    <s v="V"/>
    <s v=""/>
    <s v=""/>
    <x v="2"/>
    <n v="4"/>
    <m/>
    <m/>
    <m/>
    <m/>
    <m/>
    <m/>
    <m/>
    <m/>
    <m/>
    <m/>
    <m/>
    <m/>
  </r>
  <r>
    <d v="2019-03-28T00:00:00"/>
    <x v="0"/>
    <s v="Service centre de support"/>
    <s v="UT31 : Maintenance informatique"/>
    <x v="20"/>
    <s v="BPI, ordinateurs SP"/>
    <s v="Accès aux caissons d'ordinateur / passage de câbles / prises"/>
    <s v="Position accroupie ou à genou"/>
    <s v="Les caissons des ordinateurs / prises / câbles sont en dessous des tables. Ouverture par boulonnerie pour les caissons. Risques dus au positionnement penché de l'agent ou accroupi,  pouvant être lié à un port de charge. Douleurs au dos / genoux"/>
    <s v="Matériel de l'auto-formation positionné à hauteur d'homme  et étanche à la poussière _x000a_Planche repose genoux"/>
    <s v="A"/>
    <m/>
    <n v="8"/>
    <n v="2"/>
    <n v="3"/>
    <s v=""/>
    <s v="J"/>
    <s v=""/>
    <x v="0"/>
    <n v="3"/>
    <s v="Humain"/>
    <s v="Former le personnel aux techniques de port de charges inertes"/>
    <s v="Technique"/>
    <s v="Déployer les nouveaux caissons qui ont été demandés dans le cadre des travaux de rénovation de la Bibliothèque aux 2eme et 3eme étages"/>
    <s v="Organisationnel"/>
    <s v="Déménagement : Etudier l'aménagement des postes en intégrant les contraintes des services d'intervention "/>
    <m/>
    <m/>
    <m/>
    <m/>
    <m/>
    <m/>
  </r>
  <r>
    <d v="2019-03-28T00:00:00"/>
    <x v="0"/>
    <s v="Service centre de support"/>
    <s v="UT31 : Maintenance informatique"/>
    <x v="3"/>
    <s v="BPI, Caissons ordinateurs SP"/>
    <s v="Ouverture caisson"/>
    <s v="tôle"/>
    <s v="Les caissons sont  en tôle. La tranche peut être piquante ou coupante. Risque piqûre/coupure aux mains/avant bras"/>
    <m/>
    <s v="NS"/>
    <m/>
    <n v="8"/>
    <n v="1"/>
    <n v="3"/>
    <s v="V"/>
    <s v=""/>
    <s v=""/>
    <x v="2"/>
    <n v="4"/>
    <s v="Technique"/>
    <s v="Lors du renouvellement des caissons, prendre en compte le risque de coupure dans le choix des matériaux"/>
    <s v="Technique"/>
    <s v="Equiper les équipes de gants de manutention adaptés au risque coupure"/>
    <m/>
    <m/>
    <m/>
    <m/>
    <m/>
    <m/>
    <m/>
    <m/>
  </r>
  <r>
    <d v="2019-03-28T00:00:00"/>
    <x v="0"/>
    <s v="Service centre de support"/>
    <s v="UT31 : Maintenance informatique"/>
    <x v="14"/>
    <s v="BPI"/>
    <s v="Maintenance curative"/>
    <s v="Matériel électrique"/>
    <s v="Ré enclenchement des disjoncteurs après test réseau ou disjonctions intempestives. Branchement/maintenance de matériel informatique. Dépannage matériel vidéo ou informatique. "/>
    <s v="Le personnel du centre prend en charge les interventions électriques"/>
    <s v="S"/>
    <m/>
    <n v="8"/>
    <n v="4"/>
    <n v="1"/>
    <s v=""/>
    <s v="O"/>
    <s v=""/>
    <x v="1"/>
    <n v="2"/>
    <s v="Organisationnel"/>
    <s v="Mettre en place une gestion des formations obligatoires en sécurité"/>
    <m/>
    <m/>
    <m/>
    <m/>
    <m/>
    <m/>
    <m/>
    <m/>
    <m/>
    <m/>
  </r>
  <r>
    <d v="2019-03-28T00:00:00"/>
    <x v="0"/>
    <s v="Service centre de support"/>
    <s v="UT31 : Maintenance informatique"/>
    <x v="3"/>
    <s v="BPI"/>
    <s v="déplacement / transfert de matériel"/>
    <s v="Manutention manuelle"/>
    <s v="Manipulation de tv/ordinateur/matériel informatique. Risque lié à la manutention, chute d'objet en cours de manipulation, chariot. Environ 4 T de matériel sont renouvelés / an"/>
    <s v="Chariot à roulettes _x000a_Ascenseur ou escalator pour se déplacer dans les étages"/>
    <s v="A"/>
    <m/>
    <n v="8"/>
    <n v="3"/>
    <n v="2"/>
    <s v=""/>
    <s v="J"/>
    <s v=""/>
    <x v="0"/>
    <n v="3"/>
    <s v="Technique"/>
    <s v="Demander des chaussures de sécurité à SOS équipements_x000a_+ sensibiliser les équipes"/>
    <s v="Organisationnel"/>
    <s v="Echanger avec le Centre sur les modalités d'accès au centre après 11h, afin de répondre aux besoins de l'activité"/>
    <s v="Technique"/>
    <s v="Avoir un chariot à roulettes plus grosses permettant de minimiser les efforts pour rouler sur les pavés_x000a_Chariot adapté au transport de matériel informatique"/>
    <s v="Technique"/>
    <s v="Permettre le blocage des portes automatiques en position ouverte  en déconnectant l'alarme temporairement pour faciliter la manutention"/>
    <s v="Technique"/>
    <s v="Faire appel au service de prévention et ergonome pour diag plus approfondi"/>
    <s v="Humain"/>
    <s v="Former les équipes aux gestes et postures"/>
  </r>
  <r>
    <d v="2019-03-28T00:00:00"/>
    <x v="0"/>
    <s v="Service centre de support"/>
    <s v="UT31 : Maintenance informatique"/>
    <x v="4"/>
    <s v="BPI"/>
    <s v="Utilisation Plateforme élévatrice mobile de personnes?"/>
    <s v="hauteur"/>
    <s v="Utilisation d'une Plateforme élévatrice mobile de personnes pour intervention en partie haute de salle (plafond/antenne wifi). Risque chute de hauteur en cas de renversement"/>
    <s v="- formation CACES_x000a_- Casque_x000a_- Balisage au sol_x000a_- Vigie"/>
    <s v="A"/>
    <m/>
    <n v="1"/>
    <n v="4"/>
    <n v="1"/>
    <s v=""/>
    <s v="O"/>
    <s v=""/>
    <x v="1"/>
    <n v="2"/>
    <s v="Organisationnel"/>
    <s v="Délivrer une autorisation de conduite correspondante "/>
    <s v="Organisationnel"/>
    <s v="Gérer les formations obligatoires"/>
    <s v="Humain"/>
    <s v="Sensibiliser le personnel sur le port des EPI"/>
    <m/>
    <m/>
    <m/>
    <m/>
    <m/>
    <m/>
  </r>
  <r>
    <d v="2019-03-28T00:00:00"/>
    <x v="0"/>
    <s v="Service centre de support"/>
    <s v="UT31 : Maintenance informatique"/>
    <x v="4"/>
    <s v="Atelier"/>
    <s v="Manipulation du compactus"/>
    <s v="Compactus"/>
    <s v="Manipulation du compactus à la main,  risque coincement de membre entre deux étagères._x000a_Difficulté de manipulation du fait du poids du compactus"/>
    <m/>
    <s v="S"/>
    <m/>
    <n v="8"/>
    <n v="3"/>
    <n v="1"/>
    <s v="V"/>
    <s v=""/>
    <s v=""/>
    <x v="2"/>
    <n v="4"/>
    <s v="Organisationnel"/>
    <s v="placer une signalétique pour avertir du risque"/>
    <s v="Humain"/>
    <s v="Rappeler l'interdiction de manipuler plusieurs rayonnages à la fois"/>
    <s v="Humain"/>
    <s v="Former les équipes aux gestes et postures"/>
    <m/>
    <m/>
    <m/>
    <m/>
    <m/>
    <m/>
  </r>
  <r>
    <d v="2019-03-28T00:00:00"/>
    <x v="0"/>
    <s v="Service centre de support"/>
    <s v="UT31 : Maintenance informatique"/>
    <x v="2"/>
    <s v="local stockage, Plateau Centre"/>
    <s v="Maintenance"/>
    <s v="Encombrement"/>
    <s v="Le local est encombré "/>
    <m/>
    <s v="NS"/>
    <m/>
    <n v="8"/>
    <n v="2"/>
    <n v="2"/>
    <s v=""/>
    <s v="J"/>
    <s v=""/>
    <x v="0"/>
    <n v="3"/>
    <s v="Organisationnel"/>
    <s v="Profiter des travaux et du déménagement pour faire le tri."/>
    <m/>
    <m/>
    <m/>
    <m/>
    <m/>
    <m/>
    <m/>
    <m/>
    <m/>
    <m/>
  </r>
  <r>
    <d v="2019-03-28T00:00:00"/>
    <x v="0"/>
    <s v="Service centre de support"/>
    <s v="UT31 : Maintenance informatique"/>
    <x v="0"/>
    <s v="BPI"/>
    <s v="Travail quotidien"/>
    <s v="Communication"/>
    <s v="Incompréhension des prises de décisions  de la Direction par l'équipe. Manque de lisibilité de la stratégie de dotation du matériel informatique qui peut être en contradiction avec les compétences du service_x000a_Objectifs flous "/>
    <s v="Nouveau Directeur de département et Chef de service =&gt; mise en place de réunion régulière"/>
    <s v="A"/>
    <m/>
    <n v="8"/>
    <n v="2"/>
    <n v="1"/>
    <s v="V"/>
    <s v=""/>
    <s v=""/>
    <x v="2"/>
    <n v="4"/>
    <s v="Organisationnel"/>
    <s v="Renforcer la communication auprès des équipes pour expliciter les choix qui sont faits."/>
    <m/>
    <m/>
    <m/>
    <m/>
    <m/>
    <m/>
    <m/>
    <m/>
    <m/>
    <m/>
  </r>
  <r>
    <d v="2019-03-28T00:00:00"/>
    <x v="0"/>
    <s v="Service centre de support"/>
    <s v="UT31 : Maintenance informatique"/>
    <x v="4"/>
    <s v="BPI"/>
    <s v="Maintenance photocopieur"/>
    <s v="Photocopieur"/>
    <s v="Maintenance 1er niveau des photocopieurs : encre, bourrage… Risque brulure lors de l'intervention à l'intérieur de la machine."/>
    <s v="personnel formé lors de l'arrivée de nouveaux matériels"/>
    <s v="S"/>
    <m/>
    <n v="2"/>
    <n v="1"/>
    <n v="2"/>
    <s v="V"/>
    <s v=""/>
    <s v=""/>
    <x v="2"/>
    <n v="4"/>
    <m/>
    <m/>
    <m/>
    <m/>
    <m/>
    <m/>
    <m/>
    <m/>
    <m/>
    <m/>
    <m/>
    <m/>
  </r>
  <r>
    <d v="2019-03-28T00:00:00"/>
    <x v="0"/>
    <s v="Service centre de support"/>
    <s v="UT31 : Maintenance informatique"/>
    <x v="13"/>
    <s v="Local serveur_x000a_Atelier"/>
    <s v="Maintenance"/>
    <s v="Travail isolé"/>
    <s v="les personnes peuvent être amenées à travailler seule_x000a_Facteur aggravant : l'environnement de la salle ( sans lumière naturelle, climatisation qui dysfonctionne)"/>
    <m/>
    <s v="NS"/>
    <m/>
    <n v="1"/>
    <n v="4"/>
    <n v="2"/>
    <s v=""/>
    <s v="O"/>
    <s v=""/>
    <x v="1"/>
    <n v="2"/>
    <s v="Technique"/>
    <s v="PTI"/>
    <s v="Technique"/>
    <s v="Contacter le service Bâtiment pour intervention"/>
    <m/>
    <m/>
    <m/>
    <m/>
    <m/>
    <m/>
    <m/>
    <m/>
  </r>
  <r>
    <d v="2024-06-25T00:00:00"/>
    <x v="0"/>
    <s v="Service centre de support"/>
    <s v="UT31 : Maintenance informatique"/>
    <x v="13"/>
    <s v="BPI"/>
    <s v="Permanence le WE"/>
    <s v="Travail en effectif réduit =&gt; contrainte de rythme"/>
    <s v="Permanence d'un collaborateur informatique tous les WE. Planning tournant environ un WE sur 8. _x000a_Nombreux aller-retours entre les 2 sites le week-end"/>
    <s v="Téléphone fixe + professionnel disponible pour l'agent de permanence_x000a_2 agents présents le we ( avec le Centre Support)_x000a_"/>
    <s v="NS"/>
    <m/>
    <n v="7"/>
    <n v="3"/>
    <n v="1"/>
    <s v="V"/>
    <s v=""/>
    <s v=""/>
    <x v="2"/>
    <n v="4"/>
    <s v="Technique"/>
    <s v="PTI ( en cas de déplacement dans des zones isolées)"/>
    <m/>
    <m/>
    <m/>
    <m/>
    <m/>
    <m/>
    <m/>
    <m/>
    <m/>
    <m/>
  </r>
  <r>
    <d v="2024-06-25T00:00:00"/>
    <x v="0"/>
    <s v="Service centre de support"/>
    <s v="UT31 : Maintenance informatique"/>
    <x v="17"/>
    <s v="BPI"/>
    <s v="Travail de bureau"/>
    <s v="Stockage en hauteur"/>
    <s v="Nombreux équipements informatiques stockés en hauteur =&gt; risque de chute d'objets"/>
    <s v="Armoires_x000a_"/>
    <s v="NS"/>
    <n v="7"/>
    <n v="7"/>
    <n v="2"/>
    <n v="1"/>
    <s v="V"/>
    <s v=""/>
    <s v=""/>
    <x v="2"/>
    <n v="4"/>
    <s v="Organisationnel"/>
    <s v="Tri et rangement du bureau"/>
    <m/>
    <m/>
    <m/>
    <m/>
    <m/>
    <m/>
    <m/>
    <m/>
    <m/>
    <m/>
  </r>
  <r>
    <d v="2024-06-25T00:00:00"/>
    <x v="0"/>
    <s v="Service centre de support"/>
    <s v="UT31 : Maintenance informatique"/>
    <x v="0"/>
    <s v="Bureau"/>
    <s v="Chef de service"/>
    <s v="Violence interne"/>
    <s v="Conflit avec un membre de l'équipe : 2 crises violentes depuis la prise de poste (3ans) =&gt; crainte lors de contact avec le collaborateur concerné"/>
    <s v="Signalement réalisé_x000a_Service RH informé du sujet"/>
    <s v="NS"/>
    <m/>
    <n v="1"/>
    <n v="3"/>
    <n v="3"/>
    <s v=""/>
    <s v=""/>
    <s v="R"/>
    <x v="3"/>
    <n v="1"/>
    <s v="Organisationnel"/>
    <s v="Finaliser la procédure RH "/>
    <m/>
    <m/>
    <m/>
    <m/>
    <m/>
    <m/>
    <m/>
    <m/>
    <m/>
    <m/>
  </r>
  <r>
    <d v="2019-03-28T00:00:00"/>
    <x v="0"/>
    <s v="Service centre de support"/>
    <s v="UT31 : Maintenance informatique"/>
    <x v="19"/>
    <s v="BPI"/>
    <s v="Maintenance photocopieur"/>
    <s v="Toner"/>
    <s v="Changement des cartouches de toner. Fuite de poudre possible lors du remplacement de la cartouche de poudre. Risque d'inhalation, irritation des voies respiratoires"/>
    <m/>
    <s v="A"/>
    <m/>
    <n v="2"/>
    <n v="2"/>
    <n v="2"/>
    <s v=""/>
    <s v="J"/>
    <s v=""/>
    <x v="0"/>
    <n v="3"/>
    <s v="Organisationnel"/>
    <s v="Récupérer les fiches de données de sécurité et identifier les préconisations de manipulation"/>
    <m/>
    <m/>
    <m/>
    <m/>
    <m/>
    <m/>
    <m/>
    <m/>
    <m/>
    <m/>
  </r>
  <r>
    <d v="2019-02-25T00:00:00"/>
    <x v="9"/>
    <s v="Service auto-formation"/>
    <s v="UT27 : acquisition médiation"/>
    <x v="3"/>
    <s v="BPI_x000a_Atelier"/>
    <s v="Transfert de documents"/>
    <s v="Matériel/document"/>
    <s v="Manipulation de matériels/documents lors de transfert du 25 rue Renard au Centre Pompidou et lors de la préparation des salles d'atelier. Risque blessure au dos/membres supérieurs_x000a_Manipulation de potelets"/>
    <s v="Valise à roulette/caddie du service Musique"/>
    <s v="S"/>
    <m/>
    <n v="10"/>
    <n v="2"/>
    <n v="2"/>
    <s v=""/>
    <s v="J"/>
    <s v=""/>
    <x v="0"/>
    <n v="3"/>
    <s v="Technique"/>
    <s v="Equiper le service de caddie/valise  afin de garantir sa disponibilité"/>
    <s v="Humain"/>
    <s v="Formation Gestes et postures"/>
    <m/>
    <m/>
    <m/>
    <m/>
    <m/>
    <m/>
    <m/>
    <m/>
  </r>
  <r>
    <d v="2019-02-25T00:00:00"/>
    <x v="9"/>
    <s v="Service auto-formation"/>
    <s v="UT27 : acquisition médiation"/>
    <x v="5"/>
    <s v="Bureau"/>
    <s v="Ecoute support audio"/>
    <s v="Casque audio"/>
    <s v="Ecoute des supports audio. Risque en cas d'écoute à un volume important. Risque de surdité"/>
    <s v="Casques audio de bonne qualité sans fil"/>
    <s v="S"/>
    <m/>
    <n v="10"/>
    <n v="3"/>
    <n v="1"/>
    <s v="V"/>
    <s v=""/>
    <s v=""/>
    <x v="2"/>
    <n v="4"/>
    <m/>
    <m/>
    <m/>
    <m/>
    <m/>
    <m/>
    <m/>
    <m/>
    <m/>
    <m/>
    <m/>
    <m/>
  </r>
  <r>
    <d v="2024-06-25T00:00:00"/>
    <x v="9"/>
    <s v="Service auto-formation"/>
    <s v="UT27 : acquisition médiation"/>
    <x v="0"/>
    <s v="BPI"/>
    <s v="Animation des ateliers"/>
    <s v="Autonomie dans la pédagogie"/>
    <s v="Animation d'ateliers divers d'apprentissage langues, français,.. : doute sur la pertinence de la méthodologie utilisée =&gt; crainte de ne pas faire correctement, exigences émotionnelles"/>
    <s v="Recherche d'exercices sur internet_x000a_Parcours d'intégration avec une phase d'observation en amont de tout animation"/>
    <s v="NS"/>
    <m/>
    <n v="10"/>
    <n v="2"/>
    <n v="2"/>
    <s v=""/>
    <s v="J"/>
    <s v=""/>
    <x v="0"/>
    <n v="3"/>
    <s v="Humain"/>
    <s v="Planifier des formations de formateur/pédagogie pour les collaborateurs en charge de ces ateliers"/>
    <m/>
    <m/>
    <m/>
    <m/>
    <m/>
    <m/>
    <m/>
    <m/>
    <m/>
    <m/>
  </r>
  <r>
    <d v="2024-06-25T00:00:00"/>
    <x v="9"/>
    <s v="Service auto-formation"/>
    <s v="UT27 : acquisition médiation"/>
    <x v="0"/>
    <s v="BPI"/>
    <s v="Animation des ateliers"/>
    <s v="Refus d'usagers car surnombre"/>
    <s v="Selon le nombre d'usagers présents ( lundi pas de réservation), refus de certains sujets =&gt; mécontentement des usagers, frustration des équipes…"/>
    <s v="Process de transfert des usagers vers le bureau Autoformation"/>
    <s v="S"/>
    <m/>
    <n v="10"/>
    <n v="2"/>
    <n v="2"/>
    <s v=""/>
    <s v="J"/>
    <s v=""/>
    <x v="0"/>
    <n v="3"/>
    <m/>
    <m/>
    <m/>
    <m/>
    <m/>
    <m/>
    <m/>
    <m/>
    <m/>
    <m/>
    <m/>
    <m/>
  </r>
  <r>
    <d v="2024-06-25T00:00:00"/>
    <x v="9"/>
    <s v="Service auto-formation"/>
    <s v="UT27 : acquisition médiation"/>
    <x v="0"/>
    <s v="BPI"/>
    <s v="Animation des ateliers"/>
    <s v="Projet Ateliers hors des murs"/>
    <s v="En prévision du déménagement, réflexion de réaliser les ateliers hors mûrs, recherche de locaux =&gt; retroplanning non réalisé qui généré de l'inquiétude pour les équipes, les priorités ne sont pas encore définies"/>
    <s v="Rédaction de fiches projet_x000a_réunion régulière 1 fois par mois_x000a_Ecoute Chef de service"/>
    <s v="A"/>
    <m/>
    <n v="10"/>
    <n v="2"/>
    <n v="1"/>
    <s v="V"/>
    <s v=""/>
    <s v=""/>
    <x v="2"/>
    <n v="4"/>
    <s v="Organisationnel"/>
    <s v="Communiquer sur la vision stratégique à long terme &quot;la BPI de demain&quot; pour orienter les choix réalisés par les équipes. "/>
    <m/>
    <m/>
    <m/>
    <m/>
    <m/>
    <m/>
    <m/>
    <m/>
    <m/>
    <m/>
  </r>
  <r>
    <d v="2024-06-25T00:00:00"/>
    <x v="9"/>
    <s v="Service auto-formation"/>
    <s v="UT27 : acquisition médiation"/>
    <x v="13"/>
    <s v="BPI"/>
    <s v="Médiation"/>
    <s v="Méconnaissance des attentes"/>
    <s v="Absence de cadrage des attentes BPI lors de l'animation des médiations_x000a_Missions qui peuvent être évolutives au cours du temps =&gt; zone de chevauchement de missions entre les services"/>
    <m/>
    <s v="A"/>
    <m/>
    <n v="10"/>
    <n v="2"/>
    <n v="1"/>
    <s v="V"/>
    <s v=""/>
    <s v=""/>
    <x v="2"/>
    <n v="4"/>
    <s v="Organisationnel"/>
    <s v="Réaliser et partager les études réalisées auprès des usagers des médiations Autoformation"/>
    <s v="Organisationnel"/>
    <s v="Communiquer sur les attentes de la Direction sur l'animation d'une médiation type &quot; procédure de cadrage&quot; et éclaircie les missions de chaque service pour éviter les frottements entre les services"/>
    <m/>
    <m/>
    <m/>
    <m/>
    <m/>
    <m/>
    <m/>
    <m/>
  </r>
  <r>
    <d v="2024-06-25T00:00:00"/>
    <x v="9"/>
    <s v="Service auto-formation"/>
    <s v="UT27 : acquisition médiation"/>
    <x v="13"/>
    <s v="BPI"/>
    <s v="Travail de bureau"/>
    <s v="Absence de collaborateurs"/>
    <s v="Absence ponctuelle de membres de l'équipe =&gt; désorganisation du service, démotivation des autres collègues, exigences émotionnelles …"/>
    <s v="Echange régulier au sein de l'équipe et le manager"/>
    <s v="S"/>
    <m/>
    <n v="10"/>
    <n v="2"/>
    <n v="2"/>
    <s v=""/>
    <s v="J"/>
    <s v=""/>
    <x v="0"/>
    <n v="3"/>
    <m/>
    <m/>
    <m/>
    <m/>
    <m/>
    <m/>
    <m/>
    <m/>
    <m/>
    <m/>
    <m/>
    <m/>
  </r>
  <r>
    <d v="2024-06-25T00:00:00"/>
    <x v="9"/>
    <s v="Service auto-formation"/>
    <s v="UT27 : acquisition médiation"/>
    <x v="0"/>
    <s v="BPI"/>
    <s v="Désélection"/>
    <s v="Surcharge de travail"/>
    <s v="Désélection initiée dans le cadre du déménagement qui généré une charge de travail_x000a_Mise en place d'un système de dons de collections =&gt; peu d'impact émotionnel"/>
    <s v="Planification de la désélection_x000a_Partage de budget au sein du service"/>
    <s v="S"/>
    <m/>
    <n v="10"/>
    <n v="2"/>
    <n v="1"/>
    <s v="V"/>
    <s v=""/>
    <s v=""/>
    <x v="2"/>
    <n v="4"/>
    <m/>
    <m/>
    <m/>
    <m/>
    <m/>
    <m/>
    <m/>
    <m/>
    <m/>
    <m/>
    <m/>
    <m/>
  </r>
  <r>
    <d v="2024-06-25T00:00:00"/>
    <x v="9"/>
    <s v="Service auto-formation"/>
    <s v="UT27 : acquisition médiation"/>
    <x v="6"/>
    <s v="Bureau"/>
    <s v="Travail de bureau"/>
    <s v="Encombrement au sol, présence de fils"/>
    <s v="Présence de fils électriques en dessous les postes de travail , stockage au sol de cartons,...=&gt; risque de chute _x000a_Notamment lors de l'activité de rondage sur table de travail : fils électriques traversent la zone de circulation"/>
    <m/>
    <s v="A"/>
    <m/>
    <n v="10"/>
    <n v="2"/>
    <n v="2"/>
    <s v=""/>
    <s v="J"/>
    <s v=""/>
    <x v="0"/>
    <n v="3"/>
    <s v="Technique"/>
    <s v="Mettre en place un système de passe-fils électriques"/>
    <s v="Organisationnel"/>
    <s v="Ranger le bureau et débarrasser les sols"/>
    <m/>
    <m/>
    <m/>
    <m/>
    <m/>
    <m/>
    <m/>
    <m/>
  </r>
  <r>
    <d v="2019-02-25T00:00:00"/>
    <x v="9"/>
    <s v="Service auto-formation"/>
    <s v="UT27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
    <s v="NS"/>
    <m/>
    <n v="10"/>
    <n v="1"/>
    <n v="3"/>
    <s v="V"/>
    <s v=""/>
    <s v=""/>
    <x v="2"/>
    <n v="4"/>
    <s v="Organisationnel"/>
    <s v="Revoir la procédure en concertation avec toutes les personnes concernées du département IMAGINER"/>
    <m/>
    <m/>
    <m/>
    <m/>
    <m/>
    <m/>
    <m/>
    <m/>
    <m/>
    <m/>
  </r>
  <r>
    <d v="2024-06-18T00:00:00"/>
    <x v="9"/>
    <s v="Service Art et Littérature"/>
    <s v="UT22 : Acquisition médiation"/>
    <x v="0"/>
    <s v="Bureaux  Plateau Centre Pompidou"/>
    <s v="Désélection"/>
    <s v="Autonomie dans les prises de décision"/>
    <s v="Désélection réalisée par les chargés de collection =&gt; responsabilité sur les choix réalisés_x000a_Impact émotionnel sur la fin de vie des livres (recyclage en pâte à papier ou vente par une société tiers)_x000a_Objectifs de la Direction portent sur un nombre de livres à retirer_x000a_"/>
    <s v="Possibilité de transmission des collections à une autre librairie_x000a_Plénière réalisée pour échanger avec les équipes"/>
    <s v="A"/>
    <m/>
    <n v="10"/>
    <n v="3"/>
    <n v="2"/>
    <s v=""/>
    <s v="J"/>
    <s v=""/>
    <x v="0"/>
    <n v="3"/>
    <s v="Organisationnel"/>
    <s v="Communiquer sur la vision stratégique à long terme &quot;la BPI de demain&quot; pour orienter les choix réalisés par les équipes. Utilisation du Recueil quotidien des consultations?"/>
    <s v="Organisationnel"/>
    <m/>
    <m/>
    <m/>
    <m/>
    <m/>
    <m/>
    <m/>
    <m/>
    <m/>
  </r>
  <r>
    <d v="2024-06-18T00:00:00"/>
    <x v="9"/>
    <s v="Service Art et Littérature"/>
    <s v="UT22 : Acquisition médiation"/>
    <x v="6"/>
    <s v="Bureaux  Plateau Centre Pompidou"/>
    <s v="Désélection/ recollement"/>
    <s v="Encombrement des alvéoles"/>
    <s v="Nombreux chariots stockés au sein des alvéoles en attente de traitement_x000a_Facteur aggravant : durant cette phase de désélection plus importante en prévision du déménagement"/>
    <s v="Chariots de rangement/ armoires"/>
    <s v="NS"/>
    <m/>
    <n v="10"/>
    <n v="3"/>
    <n v="2"/>
    <s v=""/>
    <s v="J"/>
    <s v=""/>
    <x v="0"/>
    <n v="3"/>
    <s v="Organisationnel"/>
    <s v="Etudier la possibilité d'avoir une zone dédiée pour le stockage temporaire des collections avant traitement"/>
    <s v="Technique"/>
    <s v="Planifier des contrôles réguliers des chariots et intervention pour  réparation"/>
    <m/>
    <m/>
    <m/>
    <m/>
    <m/>
    <m/>
    <m/>
    <m/>
  </r>
  <r>
    <d v="2024-06-18T00:00:00"/>
    <x v="9"/>
    <s v="Service Art et Littérature"/>
    <s v="UT22 : Acquisition médiation"/>
    <x v="19"/>
    <s v="Bureaux  Plateau Centre Pompidou"/>
    <s v="Désélection/ recollement"/>
    <s v="Poussière"/>
    <s v="Manipulation des livres durant la phase de désélection =&gt; poussières_x000a_"/>
    <s v="Gants_x000a_Contrat de nettoyage"/>
    <s v="A"/>
    <m/>
    <n v="10"/>
    <n v="2"/>
    <n v="2"/>
    <s v=""/>
    <s v="J"/>
    <s v=""/>
    <x v="0"/>
    <n v="3"/>
    <s v="Technique"/>
    <s v="Mettre des masques à disposition, GHA"/>
    <s v="Organisationnel"/>
    <s v="Etudier une extension du contrat de nettoyage pour intégrer une fréquence de dépoussiérage des collections"/>
    <m/>
    <m/>
    <m/>
    <m/>
    <m/>
    <m/>
    <m/>
    <m/>
  </r>
  <r>
    <d v="2024-06-18T00:00:00"/>
    <x v="9"/>
    <s v="Service Art et Littérature"/>
    <s v="UT22 : Acquisition médiation"/>
    <x v="0"/>
    <s v="Bureaux  Plateau Centre Pompidou"/>
    <s v="Désélection"/>
    <s v="Surcharge de travail"/>
    <s v="Surcharge de travail liée à la taille des collections du service =&gt; charge de travail importante avec le SP et Médiation_x000a_=&gt; pression de la Hiérarchie"/>
    <s v="Organisation des médiations à la main des équipes =&gt; diminution du nombre de médiations durant cette phase_x000a_"/>
    <s v="S"/>
    <m/>
    <n v="10"/>
    <n v="3"/>
    <n v="1"/>
    <s v="V"/>
    <s v=""/>
    <s v=""/>
    <x v="2"/>
    <n v="4"/>
    <m/>
    <m/>
    <m/>
    <m/>
    <m/>
    <m/>
    <m/>
    <m/>
    <m/>
    <m/>
    <m/>
    <m/>
  </r>
  <r>
    <d v="2024-06-18T00:00:00"/>
    <x v="9"/>
    <s v="Service Art et Littérature"/>
    <s v="UT22 : Acquisition médiation"/>
    <x v="0"/>
    <s v="Bureaux  Plateau Centre Pompidou"/>
    <s v="Travail de bureau"/>
    <s v="Relation avec la hiérarchie"/>
    <s v="Changement organisationnel au niveau de la hiérarchie n+1 et n+2 =&gt; difficulté relationnelle au sein de l'équipe avec la hiérarchie n+2, conflit en réunion plénière =&gt; épuisement, perte de motivation,.."/>
    <s v="Réunion d'équipe, entretien avec le hiérarchique "/>
    <s v="NS"/>
    <m/>
    <n v="10"/>
    <n v="3"/>
    <n v="2"/>
    <s v=""/>
    <s v="J"/>
    <s v=""/>
    <x v="0"/>
    <n v="3"/>
    <s v="Organisationnel"/>
    <s v="Renforcer la communication au sein du service- Equipe en reconstruction"/>
    <m/>
    <m/>
    <m/>
    <m/>
    <m/>
    <m/>
    <m/>
    <m/>
    <m/>
    <m/>
  </r>
  <r>
    <d v="2024-06-18T00:00:00"/>
    <x v="9"/>
    <s v="Service Art et Littérature"/>
    <s v="UT22 : Acquisition médiation"/>
    <x v="3"/>
    <s v="Bureaux  Plateau Centre Pompidou"/>
    <s v="Déballage commande/manipulation de livre/ désélection"/>
    <s v="Cartons/livres"/>
    <s v="Manipulation des livres. Risque de blessures dos/membres supérieurs._x000a_Livres art lourds à réorganiser_x000a_Position successive haute/basse selon étagère de rangement_x000a_Nombreux allers/retours réalisés"/>
    <s v="Chariot métallique à roulettes"/>
    <s v="A"/>
    <m/>
    <n v="10"/>
    <n v="3"/>
    <n v="1"/>
    <s v="V"/>
    <s v=""/>
    <s v=""/>
    <x v="2"/>
    <n v="4"/>
    <s v="Humain"/>
    <s v="Faire appel au service de prévention et ergonome pour diag plus approfondi"/>
    <s v="Humain"/>
    <s v="Formation Gestes et postures"/>
    <s v="Organisationnel"/>
    <s v="Sensibiliser les collaborateurs au nombre maximum de livres par chariot pour éviter les TMS , ainsi que sur la manipulation des chariots"/>
    <m/>
    <m/>
    <m/>
    <m/>
    <m/>
    <m/>
  </r>
  <r>
    <d v="2024-06-18T00:00:00"/>
    <x v="9"/>
    <s v="Service Art et Littérature"/>
    <s v="UT22 : Acquisition médiation"/>
    <x v="0"/>
    <s v="Bureaux  Plateau Centre Pompidou"/>
    <s v="Chef de service"/>
    <s v="Position managériale"/>
    <s v="Difficulté de positionnement entre la Direction et l'équipe : objectifs donnés par la Direction, incompréhension de l'équipe_x000a_Difficulté de réunir les équipes pour créer  le Collectif_x000a_Autonomie de l'équipe dans leurs missions"/>
    <s v="Communication individuelle "/>
    <s v="S"/>
    <m/>
    <n v="1"/>
    <n v="3"/>
    <n v="1"/>
    <s v="V"/>
    <s v=""/>
    <s v=""/>
    <x v="2"/>
    <n v="4"/>
    <s v="Organisationnel"/>
    <s v="Etudier la possibilité d'avoir un jour fixe de présence au bureau pour organiser les réunions"/>
    <m/>
    <m/>
    <m/>
    <m/>
    <m/>
    <m/>
    <m/>
    <m/>
    <m/>
    <m/>
  </r>
  <r>
    <d v="2024-06-18T00:00:00"/>
    <x v="4"/>
    <s v="Commun"/>
    <s v="UT00 : Commun"/>
    <x v="13"/>
    <s v="Bureaux  Plateau Centre Pompidou"/>
    <s v="Chef de service"/>
    <s v="Bureau au sein de l'alvéole"/>
    <s v="Echange avec les collaborateurs au sein de l'alvéole =&gt; manque de confidentialité selon les sujets abordés"/>
    <m/>
    <s v="A"/>
    <m/>
    <n v="30"/>
    <n v="3"/>
    <n v="2"/>
    <s v=""/>
    <s v="J"/>
    <s v=""/>
    <x v="0"/>
    <n v="3"/>
    <s v="Organisationnel"/>
    <s v="Prévoir pour le site des lumières et futur Centre Pompidou des salles de réunion et/ou phonebox"/>
    <m/>
    <m/>
    <m/>
    <m/>
    <m/>
    <m/>
    <m/>
    <m/>
    <m/>
    <m/>
  </r>
  <r>
    <d v="2019-03-28T00:00:00"/>
    <x v="9"/>
    <s v="Service Art et Littérature"/>
    <s v="UT22 : Acquisition médiation"/>
    <x v="8"/>
    <s v="Plateau du Centre"/>
    <s v="Travail de bureau"/>
    <s v="Lumière extérieure"/>
    <s v="2 bureaux sont en direction des baies. Eblouissement ou gêne oculaire"/>
    <s v="Réorganisation prévue dans le courant de l'année pour que l'un des bureaux soit utilisé par les vacataires qui ne sont pas à plein temps"/>
    <s v="NS"/>
    <m/>
    <n v="1"/>
    <n v="1"/>
    <n v="1"/>
    <s v="V"/>
    <s v=""/>
    <s v=""/>
    <x v="2"/>
    <n v="4"/>
    <m/>
    <m/>
    <m/>
    <m/>
    <m/>
    <m/>
    <m/>
    <m/>
    <m/>
    <m/>
    <m/>
    <m/>
  </r>
  <r>
    <d v="2024-05-30T00:00:00"/>
    <x v="6"/>
    <s v="Lecture et handicap"/>
    <s v="UT10 : Lecture et Handicap"/>
    <x v="7"/>
    <s v="BPI"/>
    <s v="RDV usagers"/>
    <s v="Risques biologiques"/>
    <s v="Contact avec du public : risque contamination microbiologique ( maladie, manque d'hygiène, …)"/>
    <s v="Présence de gants, GHA, …"/>
    <s v="S"/>
    <n v="2"/>
    <n v="2"/>
    <n v="2"/>
    <n v="1"/>
    <s v="V"/>
    <s v=""/>
    <s v=""/>
    <x v="2"/>
    <n v="4"/>
    <m/>
    <m/>
    <m/>
    <m/>
    <m/>
    <m/>
    <m/>
    <m/>
    <m/>
    <m/>
    <m/>
    <m/>
  </r>
  <r>
    <d v="2024-05-30T00:00:00"/>
    <x v="6"/>
    <s v="Lecture et handicap"/>
    <s v="UT10 : Lecture et Handicap"/>
    <x v="13"/>
    <s v="Bureau"/>
    <s v="RDV usagers"/>
    <s v="Présence régulière entre les deux sites- Impact déménagement"/>
    <s v="Inquiétude sur l'organisation du travail suite déménagement de la BPI aux Lumières : interrogation sur l'organisation du service"/>
    <m/>
    <s v="A"/>
    <m/>
    <n v="2"/>
    <n v="1"/>
    <n v="1"/>
    <s v="V"/>
    <s v=""/>
    <s v=""/>
    <x v="2"/>
    <n v="4"/>
    <s v="Organisationnel"/>
    <s v="Définir au sein du groupe projet Déménagement l'organisation des missions du service, lieu de travail"/>
    <m/>
    <m/>
    <m/>
    <m/>
    <m/>
    <m/>
    <m/>
    <m/>
    <m/>
    <m/>
  </r>
  <r>
    <d v="2024-05-30T00:00:00"/>
    <x v="6"/>
    <s v="Lecture et handicap"/>
    <s v="UT10 : Lecture et Handicap"/>
    <x v="5"/>
    <s v="Bureau Responsable"/>
    <s v="Travail de bureau"/>
    <s v="Nuisance sonore provenant de l'extérieur"/>
    <s v="Bruit continu provenant de la ventilation cuisine en extérieure ( évolution du niveau sonore depuis quelques semaines)"/>
    <m/>
    <s v="NS"/>
    <n v="2"/>
    <n v="1"/>
    <n v="2"/>
    <n v="1"/>
    <s v="V"/>
    <s v=""/>
    <s v=""/>
    <x v="2"/>
    <n v="4"/>
    <s v="Technique"/>
    <s v="Informer le service équipements et bâtiments pour prise en charge de la situation"/>
    <m/>
    <m/>
    <m/>
    <m/>
    <m/>
    <m/>
    <m/>
    <m/>
    <m/>
    <m/>
  </r>
  <r>
    <d v="2024-05-30T00:00:00"/>
    <x v="6"/>
    <s v="Lecture et handicap"/>
    <s v="UT10 : Lecture et Handicap"/>
    <x v="0"/>
    <s v="Bureau Responsable"/>
    <s v="Travail de bureau"/>
    <s v="Temps de travail"/>
    <s v="Charge opérationnelle importante  du fait de l'effectif réduit du service =&gt; nombreuses heures supplémentaires - Hors cadre BPI =&gt; perte des heures réalisées"/>
    <s v="Règlement intérieur"/>
    <s v="A"/>
    <n v="1"/>
    <n v="1"/>
    <n v="3"/>
    <n v="2"/>
    <s v=""/>
    <s v="J"/>
    <s v=""/>
    <x v="0"/>
    <n v="3"/>
    <s v="Organisationnel"/>
    <s v="Analyse du nombre d'heures réalisées par les équipes pour s'assurer du respect des heures de travail"/>
    <m/>
    <m/>
    <m/>
    <m/>
    <m/>
    <m/>
    <m/>
    <m/>
    <m/>
    <m/>
  </r>
  <r>
    <d v="2019-03-20T00:00:00"/>
    <x v="12"/>
    <s v="Direction"/>
    <s v="UT01 : Direction"/>
    <x v="0"/>
    <s v="BPI"/>
    <s v="Management"/>
    <s v="Conflit"/>
    <s v="Violence verbale, agressivité des collaborateurs lorsqu'ils expriment leurs propos."/>
    <s v="Entretiens individuels, collectifs, sujets à l'ODJ du CODIR si nécessaire_x000a_SRH_x000a_Procédure en cas de harcèlement"/>
    <s v="NS"/>
    <m/>
    <n v="12"/>
    <n v="2"/>
    <n v="2"/>
    <s v=""/>
    <s v="J"/>
    <s v=""/>
    <x v="0"/>
    <n v="3"/>
    <s v="Organisationnel"/>
    <s v="Mettre en place une charte de Convivialité au travail"/>
    <m/>
    <m/>
    <m/>
    <m/>
    <m/>
    <m/>
    <m/>
    <m/>
    <m/>
    <m/>
  </r>
  <r>
    <d v="2019-03-20T00:00:00"/>
    <x v="12"/>
    <s v="Direction"/>
    <s v="UT01 : Direction"/>
    <x v="0"/>
    <s v="BPI"/>
    <s v="Management"/>
    <s v="Surcharge de travail"/>
    <s v="La réponse dans les délais impartis et le nombre empêche de se concentrer sur les éléments du quotidien"/>
    <s v="Prise de décision en CODIR en collectif"/>
    <s v="NS"/>
    <m/>
    <n v="12"/>
    <n v="2"/>
    <n v="3"/>
    <s v=""/>
    <s v="J"/>
    <s v=""/>
    <x v="0"/>
    <n v="3"/>
    <s v="Organisationnel"/>
    <s v="Etablir une liste des demandes pour recueillir des éléments factuels et faire un retour à la tutelle"/>
    <m/>
    <m/>
    <m/>
    <m/>
    <m/>
    <m/>
    <m/>
    <m/>
    <m/>
    <m/>
  </r>
  <r>
    <d v="2019-03-20T00:00:00"/>
    <x v="12"/>
    <s v="Direction"/>
    <s v="UT01 : Direction"/>
    <x v="0"/>
    <s v="BPI"/>
    <s v="Management"/>
    <s v="Demandes répétées de la tutelle"/>
    <s v="Les demandes de la tutelle ne font l'objet d'aucun retour"/>
    <m/>
    <s v="NS"/>
    <m/>
    <n v="12"/>
    <n v="2"/>
    <n v="1"/>
    <s v="V"/>
    <s v=""/>
    <s v=""/>
    <x v="2"/>
    <n v="4"/>
    <s v="Organisationnel"/>
    <s v="Se servir du travail effectué pour l'utiliser en interne"/>
    <m/>
    <m/>
    <m/>
    <m/>
    <m/>
    <m/>
    <m/>
    <m/>
    <m/>
    <m/>
  </r>
  <r>
    <d v="2024-05-30T00:00:00"/>
    <x v="1"/>
    <s v="Direction"/>
    <s v="UT01 : Direction"/>
    <x v="0"/>
    <s v="BPI"/>
    <s v="Chef de service"/>
    <s v="Rapports sociaux au travail"/>
    <s v="Management complexe : difficulté de faire adhérer aux projets  les Chefs de service"/>
    <m/>
    <s v="A"/>
    <m/>
    <n v="12"/>
    <n v="2"/>
    <n v="2"/>
    <s v=""/>
    <s v="J"/>
    <s v=""/>
    <x v="0"/>
    <n v="3"/>
    <s v="Humain"/>
    <s v="Formation management des Directeurs"/>
    <m/>
    <m/>
    <m/>
    <m/>
    <m/>
    <m/>
    <m/>
    <m/>
    <m/>
    <m/>
  </r>
  <r>
    <d v="2024-05-30T00:00:00"/>
    <x v="13"/>
    <s v="Déménagement"/>
    <s v="UT 45- Coordination bâtimentaire et logistique"/>
    <x v="0"/>
    <s v="Bureau"/>
    <s v="Contraintes de rythme"/>
    <s v="Sollicitation des experts par service "/>
    <s v="Sollicitation supplémentaire d'experts dans le cadre de groupe de travail  - missions complémentaires aux activités du quotidien"/>
    <s v="Autonomie des groupes sur le rythme des réunions"/>
    <s v="S"/>
    <m/>
    <n v="4"/>
    <n v="2"/>
    <n v="1"/>
    <s v="V"/>
    <s v=""/>
    <s v=""/>
    <x v="2"/>
    <n v="4"/>
    <s v="Organisationnel"/>
    <s v="Etudier la charge portant sur les experts par rapport à la charge liée aux missions quotidiennes"/>
    <m/>
    <m/>
    <m/>
    <m/>
    <m/>
    <m/>
    <m/>
    <m/>
    <m/>
    <m/>
  </r>
  <r>
    <d v="2024-05-30T00:00:00"/>
    <x v="13"/>
    <s v="Déménagement"/>
    <s v="UT 45- Coordination bâtimentaire et logistique"/>
    <x v="0"/>
    <s v="Bureau"/>
    <s v="Relations avec les collègues"/>
    <s v="Relations au sein de la BPI "/>
    <s v="Tension sur le plateau lors des interventions de l'équipe projet ou lors des plénières : échanges oraux virulents =&gt; inquiétude lors d'échanges planifiés"/>
    <m/>
    <s v="A"/>
    <m/>
    <n v="4"/>
    <n v="2"/>
    <n v="2"/>
    <s v=""/>
    <s v="J"/>
    <s v=""/>
    <x v="0"/>
    <n v="3"/>
    <s v="Organisationnel"/>
    <s v="Mettre en place une charte de Convivialité au travail"/>
    <m/>
    <m/>
    <m/>
    <m/>
    <m/>
    <m/>
    <m/>
    <m/>
    <m/>
    <m/>
  </r>
  <r>
    <d v="2024-05-30T00:00:00"/>
    <x v="13"/>
    <s v="Déménagement"/>
    <s v="UT 45- Coordination bâtimentaire et logistique"/>
    <x v="3"/>
    <s v="BPI"/>
    <s v="Collecte"/>
    <s v="Port de charge/ manutention successive"/>
    <s v="Aide à la désélection des équipes du plateau : récupération des livres sur étagère, mise en carto,; stockage sur chariot, déplacement du chariot"/>
    <s v="Chariot de transport"/>
    <s v="A"/>
    <m/>
    <n v="2"/>
    <n v="2"/>
    <n v="1"/>
    <s v="V"/>
    <s v=""/>
    <s v=""/>
    <x v="2"/>
    <n v="4"/>
    <s v="Technique"/>
    <s v="Mise en place de marche pied ou escabeau adapté"/>
    <s v="Humain"/>
    <s v="Formation Gestes et postures des salariés concernés"/>
    <m/>
    <m/>
    <m/>
    <m/>
    <m/>
    <m/>
    <m/>
    <m/>
  </r>
  <r>
    <d v="2024-05-30T00:00:00"/>
    <x v="13"/>
    <s v="Déménagement"/>
    <s v="UT 45- Coordination bâtimentaire et logistique"/>
    <x v="18"/>
    <s v="BPI"/>
    <s v="Collecte"/>
    <s v="Poussière lors des phases de désherbage"/>
    <s v="Désélection : Poussières dans l'air suite à la manipulation des livres "/>
    <s v="gants, masques, aspirateur_x000a_Contrat avec société de nettoyage"/>
    <s v="S"/>
    <m/>
    <n v="2"/>
    <n v="2"/>
    <n v="1"/>
    <s v="V"/>
    <s v=""/>
    <s v=""/>
    <x v="2"/>
    <n v="4"/>
    <m/>
    <m/>
    <m/>
    <m/>
    <m/>
    <m/>
    <m/>
    <m/>
    <m/>
    <m/>
    <m/>
    <m/>
  </r>
  <r>
    <d v="2024-05-30T00:00:00"/>
    <x v="13"/>
    <s v="Déménagement"/>
    <s v="UT 45- Coordination bâtimentaire et logistique"/>
    <x v="2"/>
    <s v="Les lumières"/>
    <s v="Intervention sur chantier"/>
    <s v="Coactivité durant la phase de travaux du site des Lumières"/>
    <s v="Expert technique en charge du suivi des travaux : intervention régulière sur site des Lumières durant la phase de travaux"/>
    <s v="Plan de prévention réalisé sur le site_x000a_Consignes EPI"/>
    <s v="S"/>
    <m/>
    <n v="1"/>
    <n v="2"/>
    <n v="1"/>
    <s v="V"/>
    <s v=""/>
    <s v=""/>
    <x v="2"/>
    <n v="4"/>
    <s v="Technique"/>
    <s v="Evaluation et dotation des EPI nécessaires - à disposition sur le site des Lumières"/>
    <m/>
    <m/>
    <m/>
    <m/>
    <m/>
    <m/>
    <m/>
    <m/>
    <m/>
    <m/>
  </r>
  <r>
    <d v="2019-03-20T00:00:00"/>
    <x v="14"/>
    <s v="Délégation à la communication interne, aux archives et au mécénat"/>
    <s v="UT02 : Secrétariat / Communication interne"/>
    <x v="13"/>
    <s v="Bureau 204"/>
    <s v="Réception, expédition du courrier, enregistrement dans MULTIGEST"/>
    <s v="Répétition"/>
    <s v="Les enregistrements et scan pour tout courrier entrant ou sortant est chronophage. Peut prendre jusqu'à une matinée par jour"/>
    <m/>
    <s v="A"/>
    <m/>
    <n v="2"/>
    <n v="2"/>
    <n v="1"/>
    <s v="V"/>
    <s v=""/>
    <s v=""/>
    <x v="2"/>
    <n v="4"/>
    <s v="Technique"/>
    <s v="Voir la possibilité de faciliter le travail par des améliorations type saisie semi automatiques ou automatiques + menus déroulants comme proposé par le secrétariat."/>
    <m/>
    <m/>
    <m/>
    <m/>
    <m/>
    <m/>
    <m/>
    <m/>
    <m/>
    <m/>
  </r>
  <r>
    <d v="2024-05-30T00:00:00"/>
    <x v="14"/>
    <s v="Délégation à la communication interne, aux archives et au mécénat"/>
    <s v="UT02 : Secrétariat / Communication interne"/>
    <x v="6"/>
    <s v="Bureau 204"/>
    <s v="Travail de bureau"/>
    <s v="Sol : sol irrégulier"/>
    <s v="Moquette au sol détériorée : risque de chute lors de déplacement"/>
    <s v="Service dédié &quot;Service équipements et bâtiments&quot;"/>
    <s v="NS"/>
    <n v="5"/>
    <n v="2"/>
    <n v="2"/>
    <n v="1"/>
    <s v="V"/>
    <s v=""/>
    <s v=""/>
    <x v="2"/>
    <n v="4"/>
    <s v="Technique"/>
    <s v="Informer le service équipements et bâtiment pour intervention"/>
    <m/>
    <m/>
    <m/>
    <m/>
    <m/>
    <m/>
    <m/>
    <m/>
    <m/>
    <m/>
  </r>
  <r>
    <d v="2024-05-30T00:00:00"/>
    <x v="14"/>
    <s v="Délégation à la communication interne, aux archives et au mécénat"/>
    <s v="UT02 : Secrétariat / Communication interne"/>
    <x v="0"/>
    <s v="Bureau Responsable"/>
    <s v="Travail de bureau"/>
    <s v="Objectifs flous"/>
    <s v="Autonomie totale dans les missions portées, les informations nécessaires à animer une communication interne ne sont pas partagées  =&gt; recherches d'informations pour fonctionner_x000a_Pas de plan de communication défini"/>
    <s v="Réunion régulière avec la Hiérarchie"/>
    <s v="A"/>
    <m/>
    <n v="1"/>
    <n v="2"/>
    <n v="1"/>
    <s v="V"/>
    <s v=""/>
    <s v=""/>
    <x v="2"/>
    <n v="4"/>
    <s v="Organisationnel"/>
    <s v="Définir un plan de communication sur l'année notamment avec le projet déménagement"/>
    <s v="Organisationnel"/>
    <s v="Créer un système de remontée d'informations des autres services  pour faciliter la communication interne"/>
    <m/>
    <m/>
    <m/>
    <m/>
    <m/>
    <m/>
    <m/>
    <m/>
  </r>
  <r>
    <d v="2019-03-20T00:00:00"/>
    <x v="14"/>
    <s v="Délégation à la communication interne, aux archives et au mécénat"/>
    <s v="UT02 : Secrétariat / Communication interne"/>
    <x v="14"/>
    <s v="Bureau 204"/>
    <s v="Travail de bureau"/>
    <s v="Décharge électrostatique"/>
    <s v="Un des postes est exposé à l'électricité statique"/>
    <m/>
    <s v="NS"/>
    <m/>
    <n v="1"/>
    <n v="1"/>
    <n v="3"/>
    <s v="V"/>
    <s v=""/>
    <s v=""/>
    <x v="2"/>
    <n v="4"/>
    <s v="Organisationnel"/>
    <s v="Changer de bureau"/>
    <s v="Technique"/>
    <s v="Si le changement n'est pas satisfaisant, voir pour un tapis anti électricité statique"/>
    <m/>
    <m/>
    <m/>
    <m/>
    <m/>
    <m/>
    <m/>
    <m/>
  </r>
  <r>
    <d v="2019-02-25T00:00:00"/>
    <x v="14"/>
    <s v="Délégation à la communication interne, aux archives et au mécénat"/>
    <s v="UT03 : Archive"/>
    <x v="3"/>
    <s v="Bureaux 25 rue Renard"/>
    <s v="Archivage"/>
    <s v="Papier/carton"/>
    <s v="Manipulation de papiers, montage de cartons, risque de coupure"/>
    <m/>
    <s v="A"/>
    <m/>
    <n v="1"/>
    <n v="1"/>
    <n v="2"/>
    <s v="V"/>
    <s v=""/>
    <s v=""/>
    <x v="2"/>
    <n v="4"/>
    <s v="Technique"/>
    <s v="Porter des gants anti-coupure"/>
    <m/>
    <m/>
    <m/>
    <m/>
    <m/>
    <m/>
    <m/>
    <m/>
    <m/>
    <m/>
  </r>
  <r>
    <d v="2019-02-25T00:00:00"/>
    <x v="14"/>
    <s v="Délégation à la communication interne, aux archives et au mécénat"/>
    <s v="UT03 : Archive"/>
    <x v="19"/>
    <s v="Bureaux 25 rue Renard"/>
    <s v="Archivage"/>
    <s v="Poussière"/>
    <s v="Présence de poussière sur les documents lors du reconditionnement et du tri. 30% de l'activité"/>
    <s v="Masque respiratoire_x000a_Vêtement de travail"/>
    <s v="A"/>
    <m/>
    <n v="1"/>
    <n v="2"/>
    <n v="1"/>
    <s v="V"/>
    <s v=""/>
    <s v=""/>
    <x v="2"/>
    <n v="4"/>
    <s v="Technique"/>
    <s v="Vérifier l'intervention de la société extérieure_x000a_Renforcement de la prestation de nettoyage dans le bureau"/>
    <m/>
    <m/>
    <m/>
    <m/>
    <m/>
    <m/>
    <m/>
    <m/>
    <m/>
    <m/>
  </r>
  <r>
    <d v="2019-02-25T00:00:00"/>
    <x v="14"/>
    <s v="Délégation à la communication interne, aux archives et au mécénat"/>
    <s v="UT03 : Archive"/>
    <x v="13"/>
    <s v="BPI"/>
    <s v="Archivage"/>
    <s v="Manque de place"/>
    <s v="Le compactus de gauche est cassé et la place va venir à manquer "/>
    <m/>
    <s v="S"/>
    <m/>
    <n v="1"/>
    <n v="1"/>
    <n v="1"/>
    <s v="V"/>
    <s v=""/>
    <s v=""/>
    <x v="2"/>
    <n v="4"/>
    <m/>
    <m/>
    <m/>
    <m/>
    <m/>
    <m/>
    <m/>
    <m/>
    <m/>
    <m/>
    <m/>
    <m/>
  </r>
  <r>
    <d v="2019-02-25T00:00:00"/>
    <x v="14"/>
    <s v="Délégation à la communication interne, aux archives et au mécénat"/>
    <s v="UT03 : Archive"/>
    <x v="3"/>
    <s v="Bureaux 25 rue Renard"/>
    <s v="Archivage"/>
    <s v="Papier/carton"/>
    <s v="Manipulation des cartons d'archives et des boites. Manipulation limité à la constitution des archives"/>
    <s v="Formation Gestes et Postures à disposition _x000a_Travail sur table à hauteur d'homme_x000a_Intervention du service équipement pour récupération et transport des cartons au local archive"/>
    <s v="S"/>
    <m/>
    <n v="1"/>
    <n v="2"/>
    <n v="1"/>
    <s v="V"/>
    <s v=""/>
    <s v=""/>
    <x v="2"/>
    <n v="4"/>
    <s v="Technique"/>
    <m/>
    <m/>
    <m/>
    <m/>
    <m/>
    <m/>
    <m/>
    <m/>
    <m/>
    <m/>
    <m/>
  </r>
  <r>
    <d v="2019-02-25T00:00:00"/>
    <x v="14"/>
    <s v="Délégation à la communication interne, aux archives et au mécénat"/>
    <s v="UT03 : Archive"/>
    <x v="13"/>
    <s v="BPI"/>
    <s v="Archivage"/>
    <s v="Travail isolé"/>
    <s v="Recherches dans le local archive. Local dans sous sol du centre. Isolé. Risque de non intervention des secours en cas de besoin"/>
    <s v="Téléphone fixe à disposition dans le local_x000a_Information en amont au secrétariat au départ et au retour du local archive"/>
    <s v="A"/>
    <m/>
    <n v="1"/>
    <n v="4"/>
    <n v="1"/>
    <s v=""/>
    <s v="O"/>
    <s v=""/>
    <x v="1"/>
    <n v="2"/>
    <s v="Technique"/>
    <s v="PTI"/>
    <m/>
    <m/>
    <m/>
    <m/>
    <m/>
    <m/>
    <m/>
    <m/>
    <m/>
    <m/>
  </r>
  <r>
    <d v="2019-02-25T00:00:00"/>
    <x v="14"/>
    <s v="Délégation à la communication interne, aux archives et au mécénat"/>
    <s v="UT02 : Secrétariat / Communication interne"/>
    <x v="3"/>
    <s v="BPI"/>
    <s v="Réception du courrier"/>
    <s v="Caisse courrier"/>
    <s v="Manutention des caisses plastiques de courriers. Entre 1 à 3 caisses par réception chaque jour. Navette de courrier au Ministère."/>
    <s v="Caisse plastique environ 30L avec poignée_x000a_Chariot à roulettes_x000a_Equipe équipement bâtiment à disposition si besoin_x000a_Formation Gestes et Postures à disposition_x000a_Valise à roulettes_x000a_Porte doucement"/>
    <s v="S"/>
    <m/>
    <n v="2"/>
    <n v="2"/>
    <n v="1"/>
    <s v="V"/>
    <s v=""/>
    <s v=""/>
    <x v="2"/>
    <n v="4"/>
    <s v="Technique"/>
    <s v="Doter le personnel de chaussures de sécurité"/>
    <m/>
    <m/>
    <m/>
    <m/>
    <m/>
    <m/>
    <m/>
    <m/>
    <m/>
    <m/>
  </r>
  <r>
    <d v="2019-02-25T00:00:00"/>
    <x v="14"/>
    <s v="Délégation à la communication interne, aux archives et au mécénat"/>
    <s v="UT02 : Secrétariat / Communication interne"/>
    <x v="2"/>
    <s v="Extérieur"/>
    <s v="Déplacement au ministère"/>
    <s v="Déplacements"/>
    <s v="Déplacements pour navette courrier au ministère, risque lié aux déplacements"/>
    <s v="- Emprunt métro"/>
    <s v="A"/>
    <m/>
    <n v="2"/>
    <n v="4"/>
    <n v="1"/>
    <s v=""/>
    <s v="O"/>
    <s v=""/>
    <x v="1"/>
    <n v="2"/>
    <m/>
    <m/>
    <m/>
    <m/>
    <m/>
    <m/>
    <m/>
    <m/>
    <m/>
    <m/>
    <m/>
    <m/>
  </r>
  <r>
    <d v="2019-02-25T00:00:00"/>
    <x v="14"/>
    <s v="Délégation à la communication interne, aux archives et au mécénat"/>
    <s v="UT02 : Secrétariat / Communication interne"/>
    <x v="11"/>
    <s v="Bureau"/>
    <s v="Affranchissement / Pesée courrier"/>
    <s v="Piétinement"/>
    <s v="Piétinement pendant les phases d'affranchissement et de pesée du courrier. Environ 1h à 2h/ jr. Nécessité d'alimenter les machines/balances à la main. Risque fatigue"/>
    <s v="Matériel sur table"/>
    <s v="S"/>
    <m/>
    <n v="2"/>
    <n v="1"/>
    <n v="2"/>
    <s v="V"/>
    <s v=""/>
    <s v=""/>
    <x v="2"/>
    <n v="4"/>
    <m/>
    <m/>
    <m/>
    <m/>
    <m/>
    <m/>
    <m/>
    <m/>
    <m/>
    <m/>
    <m/>
    <m/>
  </r>
  <r>
    <d v="2019-02-25T00:00:00"/>
    <x v="14"/>
    <s v="Délégation à la communication interne, aux archives et au mécénat"/>
    <s v="UT02 : Secrétariat / Communication interne"/>
    <x v="3"/>
    <s v="BPI"/>
    <s v="Livraison ramettes de papier photocopieur"/>
    <s v="Ramettes de papier"/>
    <s v="Livraison et stockage de ramettes de papier et autres consommables"/>
    <s v="Chariot à roulettes_x000a_Diable, Valise à roulette"/>
    <s v="S"/>
    <m/>
    <n v="2"/>
    <n v="2"/>
    <n v="1"/>
    <s v="V"/>
    <s v=""/>
    <s v=""/>
    <x v="2"/>
    <n v="4"/>
    <m/>
    <m/>
    <m/>
    <m/>
    <m/>
    <m/>
    <m/>
    <m/>
    <m/>
    <m/>
    <m/>
    <m/>
  </r>
  <r>
    <d v="2019-02-25T00:00:00"/>
    <x v="14"/>
    <s v="Délégation à la communication interne, aux archives et au mécénat"/>
    <s v="UT02 : Secrétariat / Communication interne"/>
    <x v="6"/>
    <s v="BPI/Centre"/>
    <s v="Livraison courrier"/>
    <s v="Déplacements"/>
    <s v="Déplacement dans les étages et entre les étages. Déplacement dans le Centre =&gt; Risque de chute"/>
    <m/>
    <s v="S"/>
    <m/>
    <n v="2"/>
    <n v="1"/>
    <n v="1"/>
    <s v="V"/>
    <s v=""/>
    <s v=""/>
    <x v="2"/>
    <n v="4"/>
    <s v="Organisationnel"/>
    <s v="Ranger les espaces"/>
    <m/>
    <m/>
    <m/>
    <m/>
    <m/>
    <m/>
    <m/>
    <m/>
    <m/>
    <m/>
  </r>
  <r>
    <d v="2019-02-25T00:00:00"/>
    <x v="14"/>
    <s v="Délégation à la communication interne, aux archives et au mécénat"/>
    <s v="UT02 : Secrétariat / Communication interne"/>
    <x v="17"/>
    <s v="BPI, 3ème étage"/>
    <s v="Stockage"/>
    <s v="Stockage"/>
    <s v="Stockage de consommable (enveloppes…) au dessus des armoires. Risque de chute d'objet."/>
    <m/>
    <s v="A"/>
    <m/>
    <n v="2"/>
    <n v="1"/>
    <n v="1"/>
    <s v="V"/>
    <s v=""/>
    <s v=""/>
    <x v="2"/>
    <n v="4"/>
    <s v="Technique"/>
    <s v="Débarrasser les dessus d'armoires"/>
    <m/>
    <m/>
    <m/>
    <m/>
    <m/>
    <m/>
    <m/>
    <m/>
    <m/>
    <m/>
  </r>
  <r>
    <d v="2019-02-25T00:00:00"/>
    <x v="14"/>
    <s v="Délégation à la communication interne, aux archives et au mécénat"/>
    <s v="UT02 : Secrétariat / Communication interne"/>
    <x v="4"/>
    <s v="Bureau"/>
    <s v="Ouverture cartons"/>
    <s v="Cutter"/>
    <s v="Ouverture des cartons avec un cutter, risque coupure aux mains et tronc"/>
    <m/>
    <s v="A"/>
    <m/>
    <n v="2"/>
    <n v="2"/>
    <n v="1"/>
    <s v="V"/>
    <s v=""/>
    <s v=""/>
    <x v="2"/>
    <n v="4"/>
    <s v="Technique"/>
    <s v="Doter le personnel de cutters à lames rétractables automatiques"/>
    <s v="Organisationnel"/>
    <s v="Introduire l'utilisation de carton à ouverture facile dans le cahier des charges"/>
    <m/>
    <m/>
    <m/>
    <m/>
    <m/>
    <m/>
    <m/>
    <m/>
  </r>
  <r>
    <d v="2024-05-30T00:00:00"/>
    <x v="14"/>
    <s v="Délégation à la communication interne, aux archives et au mécénat"/>
    <s v="UT02 : Secrétariat / Communication interne"/>
    <x v="0"/>
    <s v="Bureau"/>
    <s v="Secrétariat"/>
    <s v="Contraintes de rythme"/>
    <s v="Missions de secrétariat émanent de deux Directions ( Direction et Délégation à la communication interne) =&gt; Superposition de tâches , pics d'activité par période ( notamment en septembre)"/>
    <s v="Partage des tâches entre les deux personnes affectées à cette Direction _x000a_Objectifs clairs- Fiches de poste"/>
    <s v="S"/>
    <m/>
    <n v="2"/>
    <n v="2"/>
    <n v="1"/>
    <s v="V"/>
    <s v=""/>
    <s v=""/>
    <x v="2"/>
    <n v="4"/>
    <m/>
    <m/>
    <m/>
    <m/>
    <m/>
    <m/>
    <m/>
    <m/>
    <m/>
    <m/>
    <m/>
    <m/>
  </r>
  <r>
    <d v="2024-05-30T00:00:00"/>
    <x v="14"/>
    <s v="Délégation à la communication interne, aux archives et au mécénat"/>
    <s v="UT03 : Archive"/>
    <x v="0"/>
    <s v="Bureaux 25 rue Renard"/>
    <s v="Archivage"/>
    <s v="Rapports sociaux au travail"/>
    <s v="Collaboratrice seule à cette fonction, dans son bureau et à mi-temps thérapeutique actuellement =&gt; difficulté de créer des relations avec les collègues"/>
    <s v="Renfort d'1 personne sur 1 an est planifié"/>
    <s v="A"/>
    <n v="1"/>
    <n v="1"/>
    <n v="3"/>
    <n v="2"/>
    <s v=""/>
    <s v="J"/>
    <s v=""/>
    <x v="0"/>
    <n v="3"/>
    <s v="Organisationnel"/>
    <s v="Adapter le planning des réunions de service pour regrouper l'intégralité de la Délégation Communication interne, aux archives et mécénat"/>
    <m/>
    <m/>
    <m/>
    <m/>
    <m/>
    <m/>
    <m/>
    <m/>
    <m/>
    <m/>
  </r>
  <r>
    <d v="2024-05-30T00:00:00"/>
    <x v="14"/>
    <s v="Délégation à la communication interne, aux archives et au mécénat"/>
    <s v="UT03 : Archive"/>
    <x v="0"/>
    <s v="Bureaux 25 rue Renard"/>
    <s v="Archivage"/>
    <s v="Objectifs flous"/>
    <s v="Collaboratrice en mi-temps thérapeutique actuellement =&gt; difficulté à participer aux réunions de service =&gt; méconnaissance des enjeux du service"/>
    <s v="/"/>
    <s v="NS"/>
    <m/>
    <n v="1"/>
    <n v="3"/>
    <n v="2"/>
    <s v=""/>
    <s v="J"/>
    <s v=""/>
    <x v="0"/>
    <n v="3"/>
    <s v="Organisationnel"/>
    <s v="Adapter le planning des réunions de service pour regrouper l'intégralité de la Délégation Communication interne, aux archives et mécénat"/>
    <m/>
    <m/>
    <m/>
    <m/>
    <m/>
    <m/>
    <m/>
    <m/>
    <m/>
    <m/>
  </r>
  <r>
    <d v="2019-03-28T00:00:00"/>
    <x v="14"/>
    <s v="Délégation à la politique documentaire"/>
    <s v="UT04 : Délégation à la politique documentaire"/>
    <x v="0"/>
    <s v="Réunion"/>
    <s v="Gestion des orientations"/>
    <s v="Contact collègue"/>
    <s v="Orientation des choix des politiques documentaires. Equipe pas toujours soutenue par les DD et les CS. Incompréhension ou mécontentement possible des gestionnaires de collection sur les choix et les objectifs fixés. _x000a_Désherbage fait sur la période de fin d'année pour rentrer dans les objectifs avec impact sur les services techniques."/>
    <s v="Personnel expérimenté_x000a_Autonomie suffisante_x000a_Outil de gestion de l'activité_x000a_Positionnement en délégation apportant légitimé à l'action"/>
    <s v="S"/>
    <m/>
    <n v="2"/>
    <n v="2"/>
    <n v="2"/>
    <s v=""/>
    <s v="J"/>
    <s v=""/>
    <x v="0"/>
    <n v="3"/>
    <s v="Organisationnel"/>
    <s v="Trouver des objectifs autres que quantitatifs pour un lissage plus régulier dans le temps"/>
    <m/>
    <m/>
    <m/>
    <m/>
    <m/>
    <m/>
    <m/>
    <m/>
    <m/>
    <m/>
  </r>
  <r>
    <d v="2019-03-28T00:00:00"/>
    <x v="14"/>
    <s v="Délégation à la politique documentaire"/>
    <s v="UT04 : Délégation à la politique documentaire"/>
    <x v="0"/>
    <s v="BPI"/>
    <s v="Travail de bureau"/>
    <s v="Charge d'activité"/>
    <s v="Surcharge d'activité  impliquant la nécessité de travailler en dehors du bureau. Risque fatigue nerveuse. Facteur Risques Psycho Sociaux ._x000a_Charge de travail augmentée du fait de la désélection"/>
    <m/>
    <s v="A"/>
    <m/>
    <n v="2"/>
    <n v="2"/>
    <n v="1"/>
    <s v="V"/>
    <s v=""/>
    <s v=""/>
    <x v="2"/>
    <n v="4"/>
    <m/>
    <m/>
    <m/>
    <m/>
    <m/>
    <m/>
    <m/>
    <m/>
    <m/>
    <m/>
    <m/>
    <m/>
  </r>
  <r>
    <d v="2024-05-30T00:00:00"/>
    <x v="14"/>
    <s v="Délégation à la politique documentaire"/>
    <s v="UT04 : Délégation à la politique documentaire"/>
    <x v="5"/>
    <s v="Bureau"/>
    <s v="Travail de bureau"/>
    <s v="Nuisance sonore provenant de l'extérieur"/>
    <s v="Nuisance sonore lors d'évènements sur la place (rue saint Merri)"/>
    <s v="Casque antibruit à disposition _x000a_Ventilateur fourni si nécessité de fermer la fenêtre"/>
    <s v="S"/>
    <m/>
    <n v="2"/>
    <n v="2"/>
    <n v="1"/>
    <s v="V"/>
    <s v=""/>
    <s v=""/>
    <x v="2"/>
    <n v="4"/>
    <m/>
    <m/>
    <m/>
    <m/>
    <m/>
    <m/>
    <m/>
    <m/>
    <m/>
    <m/>
    <m/>
    <m/>
  </r>
  <r>
    <d v="2024-05-30T00:00:00"/>
    <x v="4"/>
    <s v="Commun"/>
    <s v="UT00 : Commun"/>
    <x v="19"/>
    <s v="Bureau"/>
    <s v="Travail de bureau"/>
    <s v="Pollution"/>
    <s v="Présence de poussières importantes à proximité des surfaces-fenêtres, noircissures fenêtres"/>
    <s v="Contrat avec société de nettoyage"/>
    <s v="A"/>
    <m/>
    <n v="2"/>
    <n v="2"/>
    <n v="1"/>
    <s v="V"/>
    <s v=""/>
    <s v=""/>
    <x v="2"/>
    <n v="4"/>
    <s v="Organisationnel"/>
    <s v="Faire un point sur le contrat de nettoyage- demander un passage spécifique dans le bureau"/>
    <s v="Technique"/>
    <s v="Informer le centre Pompidou pour prise en compte de cette situation lors des travaux prévus en 2030"/>
    <m/>
    <m/>
    <m/>
    <m/>
    <m/>
    <m/>
    <m/>
    <m/>
  </r>
  <r>
    <d v="2024-05-30T00:00:00"/>
    <x v="14"/>
    <s v="Délégation à la politique documentaire"/>
    <s v="UT04 : Délégation à la politique documentaire"/>
    <x v="3"/>
    <s v="Plateau"/>
    <s v="Désherbage"/>
    <s v="Manutention des livres pour retrait"/>
    <s v="Laure : Manutention régulière de livres dans le cadre du  désherbage (intensité augmentée) =&gt; position debout prolongée - mouvements haut / bas"/>
    <m/>
    <s v="NS"/>
    <m/>
    <n v="1"/>
    <n v="2"/>
    <n v="2"/>
    <s v=""/>
    <s v="J"/>
    <s v=""/>
    <x v="0"/>
    <n v="3"/>
    <s v="Humain"/>
    <s v="Formation Gestes et posture à planifier"/>
    <m/>
    <m/>
    <m/>
    <m/>
    <m/>
    <m/>
    <m/>
    <m/>
    <m/>
    <m/>
  </r>
  <r>
    <d v="2019-03-01T00:00:00"/>
    <x v="14"/>
    <s v="Délégation à la coopération nationale et internationale"/>
    <s v="UT05 : Coopération"/>
    <x v="2"/>
    <s v="Extérieur"/>
    <s v="Déplacements extérieurs"/>
    <s v="Déplacements"/>
    <s v="Missions extérieures pour participation à des réunions ou autres manifestations. Risque lié aux déplacements"/>
    <s v="Utilisation de transports en commun_x000a_Service  logistique à disposition pour les réservations_x000a_Ordre de mission ponctuel_x000a_Souplesse dans les horaires de travail_x000a_Mise à disposition de véhicules internes"/>
    <s v="S"/>
    <m/>
    <n v="5"/>
    <n v="4"/>
    <n v="1"/>
    <s v=""/>
    <s v="O"/>
    <s v=""/>
    <x v="1"/>
    <n v="2"/>
    <m/>
    <m/>
    <m/>
    <m/>
    <m/>
    <m/>
    <m/>
    <m/>
    <m/>
    <m/>
    <m/>
    <m/>
  </r>
  <r>
    <d v="2019-03-01T00:00:00"/>
    <x v="14"/>
    <s v="Délégation à la coopération nationale et internationale"/>
    <s v="UT05 : Coopération"/>
    <x v="0"/>
    <s v="Bureaux Coopération, 25 rue Renard"/>
    <s v="Travail de bureau"/>
    <s v="Disposition des bureau"/>
    <s v="Bureau passant "/>
    <s v="Les services en cohabitation ont changés depuis 2014 (cinémathèque et Lecture et handicap). Il n'y a plus d'accès à la salle de formation"/>
    <s v="NS"/>
    <m/>
    <n v="5"/>
    <n v="2"/>
    <n v="1"/>
    <s v="V"/>
    <s v=""/>
    <s v=""/>
    <x v="2"/>
    <n v="4"/>
    <m/>
    <m/>
    <m/>
    <m/>
    <m/>
    <m/>
    <m/>
    <m/>
    <m/>
    <m/>
    <m/>
    <m/>
  </r>
  <r>
    <d v="2019-03-01T00:00:00"/>
    <x v="14"/>
    <s v="Délégation à la coopération nationale et internationale"/>
    <s v="UT05 : Coopération"/>
    <x v="8"/>
    <s v="Bureaux Coopération, 25 rue Renard"/>
    <s v="Travail de bureau"/>
    <s v="Néons"/>
    <s v="éclairage faible des néons"/>
    <m/>
    <s v="NS"/>
    <m/>
    <n v="5"/>
    <n v="1"/>
    <n v="2"/>
    <s v="V"/>
    <s v=""/>
    <s v=""/>
    <x v="2"/>
    <n v="4"/>
    <s v="Technique"/>
    <s v="Changer les néons par des LEDS "/>
    <m/>
    <m/>
    <m/>
    <m/>
    <m/>
    <m/>
    <m/>
    <m/>
    <m/>
    <m/>
  </r>
  <r>
    <d v="2019-03-01T00:00:00"/>
    <x v="14"/>
    <s v="Délégation à la coopération nationale et internationale"/>
    <s v="UT05 : Coopération"/>
    <x v="3"/>
    <s v="BPI"/>
    <s v="Mise en place des stands"/>
    <s v="Manutention manuelle"/>
    <s v="Le bureau équipements n'a plus le temps d'intervenir pour les demandes"/>
    <s v="A revoir avec Serv équipement"/>
    <s v="NS"/>
    <m/>
    <n v="5"/>
    <n v="2"/>
    <n v="2"/>
    <s v=""/>
    <s v="J"/>
    <s v=""/>
    <x v="0"/>
    <n v="3"/>
    <s v="Technique"/>
    <s v="mettre à disposition des chaussures de sécurité et des gants de manutention"/>
    <s v="Organisationnel"/>
    <s v="Faire un point sur les demandes des différents services pour envisager une augmentation du nombre de personnes au service équipement "/>
    <m/>
    <m/>
    <m/>
    <m/>
    <m/>
    <m/>
    <m/>
    <m/>
  </r>
  <r>
    <d v="2024-05-30T00:00:00"/>
    <x v="14"/>
    <s v="Délégation à la coopération nationale et internationale"/>
    <s v="UT05 : Coopération"/>
    <x v="6"/>
    <s v="Bureau"/>
    <s v="Travail de bureau"/>
    <s v="Sol : sol irrégulier"/>
    <s v="Moquette au sol détériorée : risque de chute lors de déplacement"/>
    <m/>
    <s v="NS"/>
    <m/>
    <n v="5"/>
    <n v="2"/>
    <n v="2"/>
    <s v=""/>
    <s v="J"/>
    <s v=""/>
    <x v="0"/>
    <n v="3"/>
    <s v="Technique"/>
    <s v="Informer le service équipements et bâtiment pour intervention"/>
    <m/>
    <m/>
    <m/>
    <m/>
    <m/>
    <m/>
    <m/>
    <m/>
    <m/>
    <m/>
  </r>
  <r>
    <d v="2024-05-30T00:00:00"/>
    <x v="14"/>
    <s v="Délégation à la coopération nationale et internationale"/>
    <s v="UT05 : Coopération"/>
    <x v="5"/>
    <s v="Bureau"/>
    <s v="Travail de bureau"/>
    <s v="Nuisance sonore provenant de l'extérieur"/>
    <s v="Nuisance sonore lors d'évènements sur la place (rue saint Merri)"/>
    <s v="Dotation de casque antibruit si besoin_x000a_Mise à disposition de ventilateur si nécessite de fermer les fenêtres"/>
    <s v="S"/>
    <m/>
    <n v="4"/>
    <n v="2"/>
    <n v="1"/>
    <s v="V"/>
    <s v=""/>
    <s v=""/>
    <x v="2"/>
    <n v="4"/>
    <m/>
    <m/>
    <m/>
    <m/>
    <m/>
    <m/>
    <m/>
    <m/>
    <m/>
    <m/>
    <m/>
    <m/>
  </r>
  <r>
    <d v="2024-05-30T00:00:00"/>
    <x v="14"/>
    <s v="Délégation à la coopération nationale et internationale"/>
    <s v="UT05 : Coopération"/>
    <x v="0"/>
    <s v="Bureau"/>
    <s v="Travail de bureau"/>
    <s v="Objectifs flous"/>
    <s v="Poste de secrétaire administratif : modification organisationnelle des missions liées au poste de travail =&gt; moins de clarté dans les missions, objectifs flous_x000a_=&gt; impact sur le fonctionnement du service"/>
    <s v="Entretiens réalisés avec la Responsable du service _x000a_Sollicitation du service RH"/>
    <s v="A"/>
    <m/>
    <n v="1"/>
    <n v="3"/>
    <n v="2"/>
    <s v=""/>
    <s v="J"/>
    <s v=""/>
    <x v="0"/>
    <n v="3"/>
    <s v="Humain"/>
    <s v="Mise en perspective des attentes du collaborateur et les besoins du service"/>
    <m/>
    <m/>
    <m/>
    <m/>
    <m/>
    <m/>
    <m/>
    <m/>
    <m/>
    <m/>
  </r>
  <r>
    <d v="2024-05-30T00:00:00"/>
    <x v="14"/>
    <s v="Délégation à la coopération nationale et internationale"/>
    <s v="UT05 : Coopération"/>
    <x v="0"/>
    <s v="Bureau"/>
    <s v="Chef de service"/>
    <s v="Management complexe"/>
    <s v="Responsable de service : management complexe avec le collaborateur au poste de Secrétaire administratif =&gt; impact émotionnel et organisationnel"/>
    <s v="Entretiens réalisés avec la Responsable du service _x000a_Sollicitation du service RH"/>
    <s v="A"/>
    <m/>
    <n v="1"/>
    <n v="3"/>
    <n v="2"/>
    <s v=""/>
    <s v="J"/>
    <s v=""/>
    <x v="0"/>
    <n v="3"/>
    <s v="Humain"/>
    <s v="Formation management à envisager"/>
    <m/>
    <m/>
    <m/>
    <m/>
    <m/>
    <m/>
    <m/>
    <m/>
    <m/>
    <m/>
  </r>
  <r>
    <d v="2024-05-30T00:00:00"/>
    <x v="14"/>
    <s v="Délégation à la coopération nationale et internationale"/>
    <s v="UT05 : Coopération"/>
    <x v="0"/>
    <s v="Bureau"/>
    <s v="Chef de service"/>
    <s v="Rythme de travail"/>
    <s v="Responsable de service : rythme de travail soutenu - charge liée au poste/ management_x000a_priorisation des sujets non réalisée"/>
    <s v="Echange avec le ministère pour faire évoluer les missions afin de demander un poste supplémentaire"/>
    <s v="S"/>
    <m/>
    <n v="1"/>
    <n v="2"/>
    <n v="1"/>
    <s v="V"/>
    <s v=""/>
    <s v=""/>
    <x v="2"/>
    <n v="4"/>
    <m/>
    <m/>
    <m/>
    <m/>
    <m/>
    <m/>
    <m/>
    <m/>
    <m/>
    <m/>
    <m/>
    <m/>
  </r>
  <r>
    <d v="2019-04-19T00:00:00"/>
    <x v="12"/>
    <s v="Coordination des travaux"/>
    <s v="UT56 : coordination Centre - BPI"/>
    <x v="0"/>
    <s v="Bureaux  Plateau Centre Pompidou"/>
    <s v="Travaux de rénovation"/>
    <s v="absence de coordination"/>
    <s v="Les travaux vont débuter"/>
    <m/>
    <s v="NS"/>
    <m/>
    <n v="80"/>
    <n v="2"/>
    <n v="3"/>
    <s v=""/>
    <s v="J"/>
    <s v=""/>
    <x v="0"/>
    <n v="3"/>
    <s v="Humain"/>
    <s v="Mettre une coordination entre OPIC et la BPI"/>
    <m/>
    <m/>
    <m/>
    <m/>
    <m/>
    <m/>
    <m/>
    <m/>
    <m/>
    <m/>
  </r>
  <r>
    <d v="2019-03-26T00:00:00"/>
    <x v="4"/>
    <s v="Commun"/>
    <s v="UT00 : Commun"/>
    <x v="21"/>
    <s v="25 rue du Renard"/>
    <s v="Pause"/>
    <s v="vétusté "/>
    <s v="les locaux et les sanitaires sont vétustes_x000a_Problème d'infiltration dans de nombreux bureaux"/>
    <s v="demande auprès du centre"/>
    <s v="A"/>
    <m/>
    <n v="10"/>
    <n v="1"/>
    <n v="4"/>
    <s v="V"/>
    <s v=""/>
    <s v=""/>
    <x v="2"/>
    <n v="4"/>
    <s v="Humain"/>
    <s v="Négocier avec le centre la rénovation des lieux"/>
    <s v="Organisationnel"/>
    <s v="Demander à ce que l'entretien des toilettes soit plus fréquent"/>
    <m/>
    <m/>
    <m/>
    <m/>
    <m/>
    <m/>
    <m/>
    <m/>
  </r>
  <r>
    <d v="2019-03-26T00:00:00"/>
    <x v="4"/>
    <s v="Commun"/>
    <s v="UT00 : Commun"/>
    <x v="10"/>
    <s v="Bureaux  Plateau Centre Pompidou"/>
    <s v="Travail de bureau"/>
    <s v="Climatisation local"/>
    <s v="Bouches d'air climatisé au dessus de certains bureaux. Brassage de l'air insuffisant. Risque sécheresse oculaire / rhume. Inertie du système de chauffage/climatisation, réaction à + 24h, engendrant des incohérences de pilotage de température "/>
    <s v="Mise en place de pompes à chaleur_x000a_"/>
    <s v="NS"/>
    <m/>
    <n v="80"/>
    <n v="2"/>
    <n v="4"/>
    <s v=""/>
    <s v="J"/>
    <s v=""/>
    <x v="0"/>
    <n v="3"/>
    <s v="Humain"/>
    <s v="Rappeler les procédures : appel 4001"/>
    <m/>
    <m/>
    <m/>
    <m/>
    <m/>
    <m/>
    <m/>
    <m/>
    <m/>
    <m/>
  </r>
  <r>
    <d v="2019-03-26T00:00:00"/>
    <x v="4"/>
    <s v="Commun"/>
    <s v="UT00 : Commun"/>
    <x v="5"/>
    <s v="Bureaux  Plateau Centre Pompidou"/>
    <s v="Travail de bureau"/>
    <s v="Open -space"/>
    <s v="Open-space aménagés par alvéoles de 3 à 8/10 personnes. Cloisons formées par des étagères d'environ 1m50. Ambiance générale bruyante. Risque fatigue nerveuse et auditive, difficulté de concentration pour les personnes qui doivent faire de la rédaction. Usure professionnelle._x000a_Absence de salle de réunion "/>
    <s v="Séparation en alvéoles._x000a_Personnel en SP ou récupération permet de ne pas avoir 100% des effectifs présents (sauf mardi jour de fermeture au public)_x000a_Utilisation des casque audio pour minimiser l'exposition aux bruits ambiants"/>
    <s v="NS"/>
    <m/>
    <n v="80"/>
    <n v="2"/>
    <n v="4"/>
    <s v=""/>
    <s v="J"/>
    <s v=""/>
    <x v="0"/>
    <n v="3"/>
    <s v="Technique"/>
    <s v="Prévoir lors d'un réaménagement un bureau, salle de réunion, bulles permettant les échanges nécessitant de la discrétion"/>
    <s v="Technique"/>
    <s v="Mettre à disposition des casques antibruit "/>
    <m/>
    <m/>
    <m/>
    <m/>
    <m/>
    <m/>
    <m/>
    <m/>
  </r>
  <r>
    <d v="2024-06-04T00:00:00"/>
    <x v="4"/>
    <s v="Commun"/>
    <s v="UT00 : Commun"/>
    <x v="6"/>
    <s v="Bureaux  Plateau Centre Pompidou"/>
    <s v="Circulation Accès Plateau"/>
    <s v="Portes automatiques accès Plateau"/>
    <s v="Fermeture automatique des portes permettant l'accès au plateau =&gt; risque coincement écrasement"/>
    <s v="Accès sécurisé avec Badge"/>
    <s v="A"/>
    <m/>
    <n v="80"/>
    <n v="3"/>
    <n v="2"/>
    <s v=""/>
    <s v="J"/>
    <s v=""/>
    <x v="0"/>
    <n v="3"/>
    <s v="Technique"/>
    <s v="Mettre en place un capteur de présence/cellule pour éviter la fermeture lors du passage de plusieurs personnes en simultanée"/>
    <m/>
    <m/>
    <m/>
    <m/>
    <m/>
    <m/>
    <m/>
    <m/>
    <m/>
    <m/>
  </r>
  <r>
    <d v="2024-06-10T00:00:00"/>
    <x v="4"/>
    <s v="Commun"/>
    <s v="UT00 : Commun"/>
    <x v="18"/>
    <s v="Plateau Centre / Bureaux au 25 rue renard"/>
    <s v="Travail de bureau"/>
    <s v="Nuisibles"/>
    <s v="Présence de nuisibles au sein des locaux : souris, cafards (25 rue du renard- 4eme et 5eme étage fortement impactés)"/>
    <s v="Système d'appats avec prestataire en contrat_x000a_Intervention dès detection"/>
    <s v="S"/>
    <m/>
    <n v="223"/>
    <n v="2"/>
    <n v="2"/>
    <s v=""/>
    <s v="J"/>
    <s v=""/>
    <x v="0"/>
    <n v="3"/>
    <m/>
    <m/>
    <m/>
    <m/>
    <m/>
    <m/>
    <m/>
    <m/>
    <m/>
    <m/>
    <m/>
    <m/>
  </r>
  <r>
    <d v="2019-03-26T00:00:00"/>
    <x v="4"/>
    <s v="Commun"/>
    <s v="UT00 : Commun"/>
    <x v="5"/>
    <s v="Bureaux  Plateau Centre Pompidou"/>
    <s v="Travail de bureau"/>
    <s v="Annonces"/>
    <s v="Les annonces sont beaucoup trop fortes"/>
    <m/>
    <s v="NS"/>
    <m/>
    <n v="80"/>
    <n v="1"/>
    <n v="3"/>
    <s v="V"/>
    <s v=""/>
    <s v=""/>
    <x v="2"/>
    <n v="4"/>
    <s v="Humain"/>
    <s v="Relancer le centre suite demande faite dans registre hygiène et sécurité"/>
    <m/>
    <m/>
    <m/>
    <m/>
    <m/>
    <m/>
    <m/>
    <m/>
    <m/>
    <m/>
  </r>
  <r>
    <d v="2019-03-26T00:00:00"/>
    <x v="4"/>
    <s v="Commun"/>
    <s v="UT00 : Commun"/>
    <x v="1"/>
    <s v="Plateau Centre / Bureaux au 25 rue renard"/>
    <s v="Travail de bureau"/>
    <s v="Matériel électrique"/>
    <s v=" Utilisation quasi systématique de multiprises dans les bureaux. Risque de départ de feu._x000a_Présence chauffages électriques d'appoint, ventilateur, bouilloires dans les bureaux."/>
    <s v="Vérification électrique effectuée le 18/04/2018 par l'Apave"/>
    <s v="A"/>
    <m/>
    <n v="221"/>
    <n v="4"/>
    <n v="2"/>
    <s v=""/>
    <s v="O"/>
    <s v=""/>
    <x v="1"/>
    <n v="2"/>
    <s v="Technique"/>
    <s v="Aménager des prises de courant en fonction des besoins selon les normes en vigueur"/>
    <s v="Technique"/>
    <s v="Rappeler les règles d'utilisation des matériels électriques"/>
    <s v="Organisationnel"/>
    <s v="Mettre en place une visite par le BDS"/>
    <m/>
    <m/>
    <m/>
    <m/>
    <m/>
    <m/>
  </r>
  <r>
    <d v="2019-03-26T00:00:00"/>
    <x v="4"/>
    <s v="Commun"/>
    <s v="UT00 : Commun"/>
    <x v="22"/>
    <s v="BPI "/>
    <s v="Accident/Malaise"/>
    <s v="Méconnaissance de procédure"/>
    <s v="Méconnaissance par la majorité des collaborateurs de la réaction à tenir face à une situation d'urgence médicale."/>
    <s v="Procédure_x000a_Etiquettes autocollantes avec numéros d'urgences sur les combinés téléphoniques_x000a_Formation SST_x000a_Formation sécurité effectuée"/>
    <s v="A"/>
    <m/>
    <n v="221"/>
    <n v="3"/>
    <n v="2"/>
    <s v=""/>
    <s v="J"/>
    <s v=""/>
    <x v="0"/>
    <n v="3"/>
    <s v="Technique"/>
    <s v="Interdire l'usage de trousse de secours/produits pharmaceutiques/médicaments"/>
    <s v="Humain"/>
    <s v="Rappeler et clarifier la procédure de réaction face aux urgences (qui?, pompiers internes?/externes?...)"/>
    <m/>
    <m/>
    <m/>
    <m/>
    <m/>
    <m/>
    <m/>
    <m/>
  </r>
  <r>
    <d v="2024-06-10T00:00:00"/>
    <x v="4"/>
    <s v="Commun"/>
    <s v="UT00 : Commun"/>
    <x v="6"/>
    <s v="25 rue du Renard"/>
    <s v="Badgeage"/>
    <s v="Déplacement dans les escaliers"/>
    <s v="Badgeuse non disponible aux différents étages du 25 rue du renard, obligation de badger au RDC =&gt; déplacement supplémentaire A/R à la pause déjeuner_x000a_Situation aggravante en cas de handicap ou maladie déclarée"/>
    <m/>
    <s v="NS"/>
    <m/>
    <n v="140"/>
    <n v="1"/>
    <n v="3"/>
    <s v="V"/>
    <s v=""/>
    <s v=""/>
    <x v="2"/>
    <n v="4"/>
    <s v="Organisationnel"/>
    <s v="Possibilité de badger sur badgeuse ou en sur logiciel de badgeage utilisé en télétravail pour les équipes (à minima les collaborateurs  en situation de handicap ou maladie déclarée)"/>
    <m/>
    <m/>
    <m/>
    <m/>
    <m/>
    <m/>
    <m/>
    <m/>
    <m/>
    <m/>
  </r>
  <r>
    <d v="2024-06-10T00:00:00"/>
    <x v="4"/>
    <s v="Commun"/>
    <s v="UT00 : Commun"/>
    <x v="0"/>
    <s v="25 rue du Renard"/>
    <s v="Circulation"/>
    <s v="Ascenseur"/>
    <s v="Dysfonctionnement régulier de l'ascenseur  ( le plus petit) =&gt; collaborateurs bloqués"/>
    <s v="Intervention du centre pompidou"/>
    <s v="NS"/>
    <m/>
    <n v="223"/>
    <n v="2"/>
    <n v="2"/>
    <s v=""/>
    <s v="J"/>
    <s v=""/>
    <x v="0"/>
    <n v="3"/>
    <s v="Organisationnel"/>
    <s v="Demander une identification de l'ascenseur HS  pour informer les utilisateurs"/>
    <m/>
    <m/>
    <m/>
    <m/>
    <m/>
    <m/>
    <m/>
    <m/>
    <m/>
    <m/>
  </r>
  <r>
    <d v="2024-06-10T00:00:00"/>
    <x v="4"/>
    <s v="Commun"/>
    <s v="UT00 : Commun"/>
    <x v="18"/>
    <s v="25 rue du Renard"/>
    <s v="Travail"/>
    <s v="Fontaine à eau"/>
    <s v="Consommation d'eau potentiellement contaminée _x000a_Absence d'identification de la date du dernier passage prestataire"/>
    <s v="Contrat avec prestataire pour assurer la désinfection régulière de la fontaine à eau"/>
    <s v="A"/>
    <m/>
    <n v="223"/>
    <n v="2"/>
    <n v="1"/>
    <s v="V"/>
    <s v=""/>
    <s v=""/>
    <x v="2"/>
    <n v="4"/>
    <s v="Organisationnel"/>
    <s v="Identifier la date de la dernière désinfection"/>
    <m/>
    <m/>
    <m/>
    <m/>
    <m/>
    <m/>
    <m/>
    <m/>
    <m/>
    <m/>
  </r>
  <r>
    <d v="2019-03-26T00:00:00"/>
    <x v="4"/>
    <s v="Commun"/>
    <s v="UT00 : Commun"/>
    <x v="10"/>
    <s v="Bureaux 25 rue Renard"/>
    <s v="Travail pendant l'été"/>
    <s v="Chaleur"/>
    <s v="Bureaux chauds pendant l'été. Fenêtres vétustes et non étanches. Les bureaux côté rue Renard et Place Stravinsky ne peuvent ouvrir les fenêtres (bruit circulation ou artistes). Risque déshydratation, malaise. "/>
    <s v="Salle de réunion 315 climatisée_x000a_Fontaine à eau dans tous les étages_x000a_Stores aux fenêtres_x000a_Ventilateurs dans les bureaux_x000a_Réfrigérateurs aux 2eme et 3eme_x000a_Si température supérieure à 33°, possibilité de partir une heure + tôt_x000a_6 baies de fenêtres ont été changées entre les 5eme et 6eme étage_x000a_Le centre a planifié des travaux "/>
    <s v="NS"/>
    <m/>
    <n v="140"/>
    <n v="2"/>
    <n v="3"/>
    <s v=""/>
    <s v="J"/>
    <s v=""/>
    <x v="0"/>
    <n v="3"/>
    <s v="Technique"/>
    <s v="Suivre l'état d'avancement du plan des travaux promis par le Centre"/>
    <s v="Technique"/>
    <s v="Demander remplacement des fenêtres défectueuses en urgence"/>
    <m/>
    <m/>
    <m/>
    <m/>
    <m/>
    <m/>
    <m/>
    <m/>
  </r>
  <r>
    <d v="2019-03-26T00:00:00"/>
    <x v="4"/>
    <s v="Commun"/>
    <s v="UT00 : Commun"/>
    <x v="0"/>
    <s v="BPI et Bureaux 25 rue Renard"/>
    <s v="Pause repas"/>
    <s v="Prise de repas sur bureau"/>
    <s v="Prise des repas sur bureau.  (Code du travail : R4228-22)_x000a_Capacité des salles de pause ne permet pas d'accueillir l'ensemble des équipes"/>
    <s v="Existence de cantinières (salle dotée de petites tables, d'un point d'eau et d'un réfrigérateur) d'environ 4 places assises au 25 et 6 places assises au centre_x000a_Possibilité de déjeuner la cantine -hôtel de ville"/>
    <s v="NS"/>
    <m/>
    <n v="140"/>
    <n v="1"/>
    <n v="4"/>
    <s v="V"/>
    <s v=""/>
    <s v=""/>
    <x v="2"/>
    <n v="4"/>
    <s v="Organisationnel"/>
    <s v="Prévoir un nouvel espace avec les travaux de réhabilitation du centre / NOUVELLE TISANERIE"/>
    <m/>
    <m/>
    <m/>
    <m/>
    <m/>
    <m/>
    <m/>
    <m/>
    <m/>
    <m/>
  </r>
  <r>
    <d v="2019-03-26T00:00:00"/>
    <x v="4"/>
    <s v="Commun"/>
    <s v="UT00 : Commun"/>
    <x v="5"/>
    <s v="Bureaux 25 rue Renard"/>
    <s v="Travail de bureau"/>
    <s v="Open -space"/>
    <s v="Beaucoup de bureaux en open-space. Difficulté de concentration. Fatigue nerveuse/auditive._x000a_Peu de salle de réunion"/>
    <m/>
    <s v="NS"/>
    <m/>
    <n v="140"/>
    <n v="2"/>
    <n v="4"/>
    <s v=""/>
    <s v="J"/>
    <s v=""/>
    <x v="0"/>
    <n v="3"/>
    <s v="Organisationnel"/>
    <s v="Faire appel aux services du centre pour une étude plus générale de conception des lieux de travail : zone bulle?"/>
    <m/>
    <m/>
    <m/>
    <m/>
    <m/>
    <m/>
    <m/>
    <m/>
    <m/>
    <m/>
  </r>
  <r>
    <d v="2019-03-26T00:00:00"/>
    <x v="4"/>
    <s v="Commun"/>
    <s v="UT00 : Commun"/>
    <x v="1"/>
    <s v="Plateau Centre/Sanitaires"/>
    <s v="Bureau"/>
    <s v="Absence de signal lumineux"/>
    <s v="Les personnes sourdes ne peuvent pas entendre l'alarme incendie"/>
    <m/>
    <s v="NS"/>
    <n v="222"/>
    <n v="2"/>
    <n v="4"/>
    <n v="2"/>
    <s v=""/>
    <s v="O"/>
    <s v=""/>
    <x v="1"/>
    <n v="2"/>
    <s v="Technique"/>
    <s v="Demander au centre de poser une alarme lumineuse"/>
    <m/>
    <m/>
    <m/>
    <m/>
    <m/>
    <m/>
    <m/>
    <m/>
    <m/>
    <m/>
  </r>
  <r>
    <d v="2019-03-26T00:00:00"/>
    <x v="4"/>
    <s v="Commun"/>
    <s v="UT00 : Commun"/>
    <x v="1"/>
    <s v="Bureaux 25 rue Renard"/>
    <s v="Guide File Serre file"/>
    <s v="Incendie"/>
    <s v="Méconnaissance des consignes en cas de départ de feu et notamment des rôles spécifiques Guide-fil/Serre-file de certains bureaux Service Public"/>
    <s v="- Procédure existante et actualisée_x000a_- formations effectuées par les assistantes de prévention"/>
    <s v="NS"/>
    <m/>
    <n v="80"/>
    <n v="4"/>
    <n v="1"/>
    <s v=""/>
    <s v="O"/>
    <s v=""/>
    <x v="1"/>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s v="Organisationnel"/>
    <s v="Mettre en place  des exercices d'évacuation "/>
    <m/>
    <m/>
    <m/>
    <m/>
  </r>
  <r>
    <d v="2019-03-20T00:00:00"/>
    <x v="14"/>
    <s v="Commun"/>
    <s v="UT00 : Commun"/>
    <x v="12"/>
    <s v="Bureaux 25 rue Renard"/>
    <s v="Travail de bureau"/>
    <s v="Pollution "/>
    <s v="Pollution liée à la circulation dans la rue du renard"/>
    <m/>
    <s v="NS"/>
    <m/>
    <n v="3"/>
    <n v="2"/>
    <n v="3"/>
    <s v=""/>
    <s v="J"/>
    <s v=""/>
    <x v="0"/>
    <n v="3"/>
    <s v="Technique"/>
    <s v="Mesurer le taux de pollution (Mairie de Paris)"/>
    <m/>
    <m/>
    <m/>
    <m/>
    <m/>
    <m/>
    <m/>
    <m/>
    <m/>
    <m/>
  </r>
  <r>
    <d v="2019-03-26T00:00:00"/>
    <x v="4"/>
    <s v="Commun"/>
    <s v="UT00 : Commun"/>
    <x v="6"/>
    <s v="Escalier BPI 25 rue Renard"/>
    <s v="Déplacement dans les étages"/>
    <s v="Escaliers"/>
    <s v="Les escaliers desservant les étages des bureaux de la BPI ne possèdent qu'une seule main courante ( à droite en montant). Pas de possibilité de se tenir à une rampe lorsque que l'on est côté mur. Risque de chute dans les escaliers_x000a_La demande de rampe côté extérieure a été faite et le retour du centre est négative sur la possibilité de la mettre en place_x000a_Facteur aggravant : infiltration d'eau dans escaliers du 6eme étage =&gt; risque de chute en cas de présence d'eau_x000a_=&gt; irrégularité des marches (dégradation du fait de la présence d'eau)"/>
    <s v="2 ascenseurs desservant tous les étages de la BPI"/>
    <s v="NS"/>
    <m/>
    <n v="80"/>
    <n v="3"/>
    <n v="2"/>
    <s v=""/>
    <s v="J"/>
    <s v=""/>
    <x v="0"/>
    <n v="3"/>
    <s v="Technique"/>
    <s v="Demander la justification de la non mise en place de la rampe côté extérieure"/>
    <s v="Technique"/>
    <s v="Identifier les zones accidentogènes et demander au centre Pompidou et demander al remise en conformité"/>
    <m/>
    <m/>
    <m/>
    <m/>
    <m/>
    <m/>
    <m/>
    <m/>
  </r>
  <r>
    <d v="2019-03-26T00:00:00"/>
    <x v="4"/>
    <s v="Commun"/>
    <s v="UT00 : Commun"/>
    <x v="6"/>
    <s v="Bureaux  Plateau Centre Pompidou"/>
    <s v="Déplacement dans les alvéoles entre les bureaux"/>
    <s v="Trous dans le sol_x000a_Moquettes dégradées"/>
    <s v="Trous dans le sol (passage câble) et fils électriques du matériel bureautique. Risque chute autour des bureaux"/>
    <m/>
    <s v="NS"/>
    <m/>
    <n v="80"/>
    <n v="2"/>
    <n v="2"/>
    <s v=""/>
    <s v="J"/>
    <s v=""/>
    <x v="0"/>
    <n v="3"/>
    <s v="Technique"/>
    <s v="Alerter le 4001 par le biais de la direction BPI"/>
    <m/>
    <m/>
    <m/>
    <m/>
    <m/>
    <m/>
    <m/>
    <m/>
    <m/>
    <m/>
  </r>
  <r>
    <d v="2019-03-26T00:00:00"/>
    <x v="4"/>
    <s v="Commun"/>
    <s v="UT00 : Commun"/>
    <x v="21"/>
    <s v="Bureaux  Plateau Centre Pompidou"/>
    <s v="Travail proche plateau"/>
    <s v="Sanitaires"/>
    <s v="Disponibilité insuffisante de WC pour les agents qui travaillent sur le plateau. (2wc hommes+2wc femmes)_x000a_Cabinets utilisés par : agents plateau (env.80pers) + vacataires (env. 20pers) + agents de service public + personnel de sécurité (env. 2pers) + personnel de ménage_x000a_Rappel du Code du travail : R4228-10_x000a_&quot;Il existe au moins un cabinet d'aisance et un urinoir pour vingt hommes et deux cabinets pour vingt femmes&quot;"/>
    <m/>
    <s v="NS"/>
    <m/>
    <n v="80"/>
    <n v="2"/>
    <n v="3"/>
    <s v=""/>
    <s v="J"/>
    <s v=""/>
    <x v="0"/>
    <n v="3"/>
    <s v="Organisationnel"/>
    <s v="Faire une demande auprès du centre pour augmentation la pression des chasses d'eau"/>
    <s v="Organisationnel"/>
    <s v="Demander à ce que l'entretien des toilettes soit plus fréquent"/>
    <m/>
    <m/>
    <m/>
    <m/>
    <m/>
    <m/>
    <m/>
    <m/>
  </r>
  <r>
    <d v="2019-03-26T00:00:00"/>
    <x v="4"/>
    <s v="Commun"/>
    <s v="UT00 : Commun"/>
    <x v="7"/>
    <s v="Bureaux 25 rue Renard"/>
    <s v="Travail de bureau"/>
    <s v="Portes palières "/>
    <s v="Les portes palières ferment mal. Intrusion d'individus dans les étages_x000a_Les portes du 2 et du 3eme étage ont été changées"/>
    <s v="Demande faite auprès du centre pour changer les autres palières"/>
    <s v="NS"/>
    <m/>
    <n v="140"/>
    <n v="2"/>
    <n v="2"/>
    <s v=""/>
    <s v="J"/>
    <s v=""/>
    <x v="0"/>
    <n v="3"/>
    <s v="Organisationnel"/>
    <s v="Faire un inventaire des caissons qui ne ferment pas à clés "/>
    <s v="Technique"/>
    <s v="Mettre à disposition des caissons sécurisés pour ceux qui n'en ont pas"/>
    <m/>
    <m/>
    <m/>
    <m/>
    <m/>
    <m/>
    <m/>
    <m/>
  </r>
  <r>
    <d v="2019-03-26T00:00:00"/>
    <x v="4"/>
    <s v="Commun"/>
    <s v="UT00 : Commun"/>
    <x v="8"/>
    <s v="Bureaux 25 rue Renard"/>
    <s v="Travail de bureau"/>
    <s v="Lumière"/>
    <s v="Source lumineuse composée de fluos + entrées de lumière naturelle dans pratiquement tous les bureaux. La lumière des néons fatigue/gène les agents. Risque fatigue visuelle"/>
    <s v="Lumière de bureau additionnelle à disposition (lampe individuelle et ou halogène)"/>
    <s v="NS"/>
    <m/>
    <n v="140"/>
    <n v="1"/>
    <n v="1"/>
    <s v="V"/>
    <s v=""/>
    <s v=""/>
    <x v="2"/>
    <n v="4"/>
    <s v="Technique"/>
    <s v="Demander le remplacement des néons existants par des LEDS"/>
    <m/>
    <m/>
    <m/>
    <m/>
    <m/>
    <m/>
    <m/>
    <m/>
    <m/>
    <m/>
  </r>
  <r>
    <d v="2019-03-26T00:00:00"/>
    <x v="4"/>
    <s v="Commun"/>
    <s v="UT00 : Commun"/>
    <x v="8"/>
    <s v="Bureaux  Plateau Centre Pompidou"/>
    <s v="Travail bureau"/>
    <s v="Lumière"/>
    <s v="Baies vitrées ouest : génèrent beaucoup de luminosité auprès des bureaux le long de la baie. Risque fatigue visuelle / éblouissement"/>
    <s v="Mesures de luminosité effectuées : seuil dépassé_x000a_Modification à venir dans le cadre des travaux de rénovation"/>
    <s v="A"/>
    <m/>
    <n v="15"/>
    <n v="1"/>
    <n v="2"/>
    <s v="V"/>
    <s v=""/>
    <s v=""/>
    <x v="2"/>
    <n v="4"/>
    <s v="Technique"/>
    <s v="Mettre un filtre UV"/>
    <m/>
    <m/>
    <m/>
    <m/>
    <m/>
    <m/>
    <m/>
    <m/>
    <m/>
    <m/>
  </r>
  <r>
    <d v="2019-03-26T00:00:00"/>
    <x v="4"/>
    <s v="Commun"/>
    <s v="UT00 : Commun"/>
    <x v="18"/>
    <s v="BPI"/>
    <s v="Travail de bureau"/>
    <s v="Poussière"/>
    <s v="Présence de poussière. Moquette au sol. Risque de développement allergie/sensibilité à la poussière"/>
    <s v="Nettoyage du mobilier lorsqu'il est débarrassé_x000a_Aspiration des moquettes régulièrement_x000a_Nouveau contrat négocié"/>
    <s v="NS"/>
    <m/>
    <n v="221"/>
    <n v="2"/>
    <n v="2"/>
    <s v=""/>
    <s v="J"/>
    <s v=""/>
    <x v="0"/>
    <n v="3"/>
    <s v="Organisationnel"/>
    <s v="Rappeler les conditions  d'intervention de l'entreprise de nettoyage_x000a_Evaluer le respect du contrat de nettoyage"/>
    <m/>
    <m/>
    <m/>
    <m/>
    <m/>
    <m/>
    <m/>
    <m/>
    <m/>
    <m/>
  </r>
  <r>
    <d v="2019-03-26T00:00:00"/>
    <x v="4"/>
    <s v="Commun"/>
    <s v="UT00 : Commun"/>
    <x v="6"/>
    <s v="Plateau Centre, sanitaires"/>
    <s v="Accès sanitaires"/>
    <s v="Sol mouillé"/>
    <s v="Lors du nettoyage ou en cas d'eau ayant coulée au sol, le sol devient glissant. Risque de chute"/>
    <s v="L'agent de nettoyage lors du nettoyage humide positionne son chariot devant la porte pour empêcher l'accès"/>
    <s v="A"/>
    <m/>
    <n v="80"/>
    <n v="1"/>
    <n v="2"/>
    <s v="V"/>
    <s v=""/>
    <s v=""/>
    <x v="2"/>
    <n v="4"/>
    <m/>
    <m/>
    <m/>
    <m/>
    <m/>
    <m/>
    <m/>
    <m/>
    <m/>
    <m/>
    <m/>
    <m/>
  </r>
  <r>
    <d v="2019-03-26T00:00:00"/>
    <x v="4"/>
    <s v="Commun"/>
    <s v="UT00 : Commun"/>
    <x v="2"/>
    <s v="Rue du Cloitre Saint-Merri"/>
    <s v="Déplacement au Centre Pompidou et bureaux du 25 rue Renard"/>
    <s v="Circulation de véhicules/travaux/déchargements"/>
    <s v="Circulation à pied entre le Centre Pompidou et les bureaux du 25 rue Renard. Traversée de la rue peu passante Cloitre Saint-Merri. Présence possible de camions qui déchargent leurs livraisons, voitures qui se garent, travaux en cours. Risque majoré pour le personnel malvoyant_x000a_Facteur supplementaire 2024 : stationnement de vélos à proximité du PMU =&gt; réduction de la zone de passage des collaborateurs"/>
    <s v="Balisage avec des barrières spécifiques, de la rubalise et des consignes de passage._x000a_Bande guidage au sol le long du centre _x000a_Déménagement du service Handicap au 25 rue du renard prévu en 2019_x000a_"/>
    <s v="NS"/>
    <m/>
    <n v="221"/>
    <n v="4"/>
    <n v="3"/>
    <s v=""/>
    <s v=""/>
    <s v="R"/>
    <x v="3"/>
    <n v="1"/>
    <s v="Technique"/>
    <s v="Aménager une bande de guidage au sol qui soit toujours dégagée entre le 25 rue Renard et le Centre Pompidou"/>
    <s v="Technique"/>
    <s v="Sécuriser le barriérage lors des opérations de chargements/déchargements (plain en partie basse, détectable avec une canne) sans passage inter-barrière"/>
    <m/>
    <m/>
    <m/>
    <m/>
    <m/>
    <m/>
    <m/>
    <m/>
  </r>
  <r>
    <d v="2019-03-26T00:00:00"/>
    <x v="4"/>
    <s v="Commun"/>
    <s v="UT00 : Commun"/>
    <x v="1"/>
    <s v="BPI"/>
    <s v="Evacuation départ de feu"/>
    <s v="Objets/matériels stockés"/>
    <s v="Matériels et objets stockés devant les portes de secours"/>
    <m/>
    <s v="NS"/>
    <m/>
    <n v="20"/>
    <n v="4"/>
    <n v="1"/>
    <s v=""/>
    <s v="O"/>
    <s v=""/>
    <x v="1"/>
    <n v="2"/>
    <s v="Humain"/>
    <s v="Rappeler l'interdiction d'encombrer les portes"/>
    <s v="Technique"/>
    <s v="Trouver des lieux de stockage"/>
    <m/>
    <m/>
    <m/>
    <m/>
    <m/>
    <m/>
    <m/>
    <m/>
  </r>
  <r>
    <d v="2019-03-26T00:00:00"/>
    <x v="4"/>
    <s v="Commun"/>
    <s v="UT00 : Commun"/>
    <x v="2"/>
    <s v="Centre Pompidou, couloirs sous-sols"/>
    <s v="Déplacement dans les sous-sols"/>
    <s v="Circulation engins"/>
    <s v="Circulation d'engins et piétons dans les sous-sols . Cheminements piétons et engins non séparés. Risque heurt engin/piéton. Risque majoré aux intersections et portes accès piétons"/>
    <m/>
    <s v="A"/>
    <m/>
    <n v="20"/>
    <n v="4"/>
    <n v="1"/>
    <s v=""/>
    <s v="O"/>
    <s v=""/>
    <x v="1"/>
    <n v="2"/>
    <s v="Technique"/>
    <s v="Demander au centre de Définir des cheminements piétons et cheminements engins. Séparer au maximum les flux. Les baliser par de la signalétique horizontale"/>
    <m/>
    <m/>
    <m/>
    <m/>
    <m/>
    <m/>
    <m/>
    <m/>
    <m/>
    <m/>
  </r>
  <r>
    <d v="2019-06-03T00:00:00"/>
    <x v="4"/>
    <s v="Commun"/>
    <s v="UT00 : Commun"/>
    <x v="19"/>
    <s v="25 rue renard"/>
    <s v="Travail au poste"/>
    <s v="Rayonnement électromagnétiques"/>
    <s v="Travail dans les bureaux 25 rue renard. Agents exposés à des rayonnements (Electromagnétiques et Champs électriques). Analyse réalisée par l'APAVE 05/09/2018. Fiche n°12 du rapport. Lieux des points de mesure : Salle serveur 5ème étage, bureau 608, 605, 706, 709B._x000a_Résultats Induction magnétique : respect des  valeurs déclenchant l’action et respect du niveau de référence : Mesures  ≤ 0.11 micro Tesla (soit 0.11% par rapport au niveau de référence pour les travailleurs à risques et 0.01 % de la valeur déclenchant l'action pour les travailleurs)._x000a_Champs électriques : respect des  valeurs déclenchant l’action et respect du niveau de référence : Mesures  ≤ 7.05 V/m  (soit 0.1% par rapport au niveau de référence pour les travailleurs à risques et 0.00 % de la valeur déclenchant l'action pour les travailleurs._x000a_"/>
    <m/>
    <s v="S"/>
    <m/>
    <n v="221"/>
    <n v="1"/>
    <n v="1"/>
    <s v="V"/>
    <s v=""/>
    <s v=""/>
    <x v="2"/>
    <n v="4"/>
    <m/>
    <m/>
    <m/>
    <m/>
    <m/>
    <m/>
    <m/>
    <m/>
    <m/>
    <m/>
    <m/>
    <m/>
  </r>
  <r>
    <d v="2024-06-10T00:00:00"/>
    <x v="4"/>
    <s v="Commun"/>
    <s v="UT41 : Accueil du public"/>
    <x v="18"/>
    <s v="BPI "/>
    <s v="Service Public"/>
    <s v="Punaise de lit"/>
    <s v="Détection sur 2024 de présence de punaises de lit au sein de différents secteurs de la BPI : local exposition, musique,.. =&gt; risque hygiène"/>
    <s v="Process d'alerte du Responsable Service publique_x000a_Isolement de la zone et intervention d'une société spécialisée"/>
    <s v="A"/>
    <m/>
    <n v="172"/>
    <n v="2"/>
    <n v="2"/>
    <s v=""/>
    <s v="J"/>
    <s v=""/>
    <x v="0"/>
    <n v="3"/>
    <s v="Organisationnel"/>
    <s v="Définir un process  type &quot;gestion de crise&quot; précisant le délai entre l'information et l'isolement de la zone, les consignes à respecter par les équipes pour garantir leur sécurité mais également celui des usagers"/>
    <m/>
    <m/>
    <m/>
    <m/>
    <m/>
    <m/>
    <m/>
    <m/>
    <m/>
    <m/>
  </r>
  <r>
    <d v="2024-06-10T00:00:00"/>
    <x v="4"/>
    <s v="Commun"/>
    <s v="UT41 : Accueil du public"/>
    <x v="18"/>
    <s v="BPI "/>
    <s v="Service Public"/>
    <s v="Objets trouvés"/>
    <s v="Les objets trouvés sont rapportés par les usagers au niveau des différents bureaux, stockés dans un casier puis déposés en fin de journée au bureau IG =&gt; risques biologiques "/>
    <s v="Procédure d'isolement des objets trouvés_x000a_Présence de produits détergents et papiers essuie-tout sur l'ensemble des bureaux (Vigilance : Produits périmés en date de nov. 23)"/>
    <s v="A"/>
    <m/>
    <n v="172"/>
    <n v="2"/>
    <n v="2"/>
    <s v=""/>
    <s v="J"/>
    <s v=""/>
    <x v="0"/>
    <n v="3"/>
    <s v="Humain"/>
    <s v="Rappeler aux agents SP le fait de déposer l'ensemble des objets trouvés au bureau IG en fin de journée"/>
    <s v="Humain"/>
    <s v="Mettre à disposition des gants et GHA au niveau de l'ensemble des bureaux "/>
    <s v="Organisationnel"/>
    <s v="Remplacer les produits périmés"/>
    <m/>
    <m/>
    <m/>
    <m/>
    <m/>
    <m/>
  </r>
  <r>
    <d v="2024-06-10T00:00:00"/>
    <x v="4"/>
    <s v="Commun"/>
    <s v="UT41 : Accueil du public"/>
    <x v="19"/>
    <s v="BPI - Bureau autoformation"/>
    <s v="Service Public"/>
    <s v="Produits chimiques"/>
    <s v="Présence de produits chimiques stockés dans les armoires : produits étiquetés ( alcool à bruler, alcool ménager, produit détergent, décolle étiquette) ou non ( ex: GHA?) =&gt; risque brûlure, déversement accidentel,…Compatibilité des produits non évalués, absence de FT ou FDS à disposition"/>
    <m/>
    <s v="NS"/>
    <m/>
    <n v="172"/>
    <n v="3"/>
    <n v="1"/>
    <s v="V"/>
    <s v=""/>
    <s v=""/>
    <x v="2"/>
    <n v="4"/>
    <s v="Organisationnel"/>
    <s v="Evaluer la nécessité de stocker ces produits au sein du bureau. Sécuriser l'armoire de stockage en fonction"/>
    <s v="Humain"/>
    <s v="Sensibiliser l'ensemble des équipes sur le stockage de produits chimiques"/>
    <m/>
    <m/>
    <m/>
    <m/>
    <m/>
    <m/>
    <m/>
    <m/>
  </r>
  <r>
    <d v="2024-06-10T00:00:00"/>
    <x v="4"/>
    <s v="Commun"/>
    <s v="UT41 : Accueil du public"/>
    <x v="6"/>
    <s v="BPI"/>
    <s v="Service Public"/>
    <s v="Estrade bureau"/>
    <s v="Présence de marche pour accéder aux différents bureaux =&gt; risque de chute de hauteur_x000a_Présence de moquettes au niveau des estrades =&gt; difficulté d'avancer ou reculer les chaises =&gt; risque de chute, TMS"/>
    <s v="Sensibilisation des équipes_x000a_Postes de travail utilisés éloignés pour éviter la chute lors du recul de la chaise"/>
    <s v="A"/>
    <m/>
    <n v="172"/>
    <n v="2"/>
    <n v="1"/>
    <s v="V"/>
    <s v=""/>
    <s v=""/>
    <x v="2"/>
    <n v="4"/>
    <s v="Technique"/>
    <s v="Organiser un contrôle du fonctionnement des chaises en prévision du déménagement/ remplacement selon état ( datent de 2018 pour la plupart)"/>
    <m/>
    <m/>
    <m/>
    <m/>
    <m/>
    <m/>
    <m/>
    <m/>
    <m/>
    <m/>
  </r>
  <r>
    <d v="2024-06-10T00:00:00"/>
    <x v="4"/>
    <s v="Commun"/>
    <s v="UT41 : Accueil du public"/>
    <x v="5"/>
    <s v="BPI"/>
    <s v="Service Public"/>
    <s v="Bureaux IG et Autoformation"/>
    <s v="Nuisance sonore provenant de l'accueil, des sanitaires, de la cafétéria"/>
    <m/>
    <s v="S"/>
    <m/>
    <n v="172"/>
    <n v="2"/>
    <n v="2"/>
    <s v=""/>
    <s v="J"/>
    <s v=""/>
    <x v="0"/>
    <n v="3"/>
    <m/>
    <m/>
    <m/>
    <m/>
    <m/>
    <m/>
    <m/>
    <m/>
    <m/>
    <m/>
    <m/>
    <m/>
  </r>
  <r>
    <d v="2024-06-10T00:00:00"/>
    <x v="4"/>
    <s v="Commun"/>
    <s v="UT41 : Accueil du public"/>
    <x v="6"/>
    <s v="BPI"/>
    <s v="Service Public"/>
    <s v="Fils électriques au poste de travail"/>
    <s v="Présence de fils électriques en dessous les postes de travail =&gt; risque de chute "/>
    <s v="Sensibilisation des équipes"/>
    <s v="NS"/>
    <m/>
    <n v="172"/>
    <n v="2"/>
    <n v="2"/>
    <s v=""/>
    <s v="J"/>
    <s v=""/>
    <x v="0"/>
    <n v="3"/>
    <s v="Technique"/>
    <s v="Etudier la possibilité de relever l'ensemble des fils et câbles électriques ( passes fils au niveau des bureaux)"/>
    <m/>
    <m/>
    <m/>
    <m/>
    <m/>
    <m/>
    <m/>
    <m/>
    <m/>
    <m/>
  </r>
  <r>
    <d v="2024-06-10T00:00:00"/>
    <x v="4"/>
    <s v="Commun"/>
    <s v="UT41 : Accueil du public"/>
    <x v="13"/>
    <s v="BPI"/>
    <s v="Service Public"/>
    <s v="Coordination de la mission SP"/>
    <s v="Les réunions de coordination de bureau ne sont plus organisées au fait des échanges virulents =&gt; difficulté de remonter les dysfonctionnements rencontrés ou besoins"/>
    <s v="Cahier SP "/>
    <s v="A"/>
    <m/>
    <n v="172"/>
    <n v="2"/>
    <n v="1"/>
    <s v="V"/>
    <s v=""/>
    <s v=""/>
    <x v="2"/>
    <n v="4"/>
    <s v="Organisationnel"/>
    <s v="Créer une adresse email de remontées des informations si reprise des réunions non envisageables"/>
    <m/>
    <m/>
    <m/>
    <m/>
    <m/>
    <m/>
    <m/>
    <m/>
    <m/>
    <m/>
  </r>
  <r>
    <d v="2024-06-10T00:00:00"/>
    <x v="4"/>
    <s v="Commun"/>
    <s v="UT41 : Accueil du public"/>
    <x v="10"/>
    <s v="BPI"/>
    <s v="Service Public"/>
    <s v="Bouches d'aération"/>
    <s v="Certains bureaux se situent sous  les bouches d'aération =&gt; froid"/>
    <s v="Réglage possible sur demande_x000a_"/>
    <s v="S"/>
    <m/>
    <n v="172"/>
    <n v="2"/>
    <n v="1"/>
    <s v="V"/>
    <s v=""/>
    <s v=""/>
    <x v="2"/>
    <n v="4"/>
    <m/>
    <m/>
    <m/>
    <m/>
    <m/>
    <m/>
    <m/>
    <m/>
    <m/>
    <m/>
    <m/>
    <m/>
  </r>
  <r>
    <d v="2024-06-10T00:00:00"/>
    <x v="4"/>
    <s v="Commun"/>
    <s v="UT41 : Accueil du public"/>
    <x v="11"/>
    <s v="BPI"/>
    <s v="Service Public"/>
    <s v="Ecran ordinateur"/>
    <s v="Les écrans disponibles sont de taille inférieure aux écrans de bureau, difficulté selon travail réalisé =&gt; fatigue visuelle_x000a_Hauteur écran non réglable par l'utilisateur"/>
    <m/>
    <s v="A"/>
    <m/>
    <n v="172"/>
    <n v="2"/>
    <n v="2"/>
    <s v=""/>
    <s v="J"/>
    <s v=""/>
    <x v="0"/>
    <n v="3"/>
    <s v="Technique"/>
    <s v="Remplacer le parc informatique présent en SP par des écrans changés au 25 rue du renard?"/>
    <m/>
    <m/>
    <m/>
    <m/>
    <m/>
    <m/>
    <m/>
    <m/>
    <m/>
    <m/>
  </r>
  <r>
    <d v="2024-06-10T00:00:00"/>
    <x v="4"/>
    <s v="Commun"/>
    <s v="UT41 : Accueil du public"/>
    <x v="11"/>
    <s v="BPI"/>
    <s v="Service Public"/>
    <s v="Chaise"/>
    <s v="Les chaises mises à disposition au sein des bureaux sont plus ou moins vétustes selon bureau : fonctionnement des roulettes, dossier, qualité de l'assise_x000a_Mise en service en 2019 pour la plupart des chaises"/>
    <s v="Process SOS équipements"/>
    <s v="A"/>
    <n v="172"/>
    <n v="172"/>
    <n v="2"/>
    <n v="2"/>
    <s v=""/>
    <s v="J"/>
    <s v=""/>
    <x v="0"/>
    <n v="3"/>
    <s v="Organisationnel"/>
    <s v="Planifier un contrôle régulier des chaises : fréquence de contrôle à définir - Isolement et changement selon constat"/>
    <s v="Technique"/>
    <s v="Mettre à disposition des repose-pieds "/>
    <m/>
    <m/>
    <m/>
    <m/>
    <m/>
    <m/>
    <m/>
    <m/>
  </r>
  <r>
    <d v="2024-06-10T00:00:00"/>
    <x v="4"/>
    <s v="Commun"/>
    <s v="UT41 : Accueil du public"/>
    <x v="18"/>
    <s v="BPI"/>
    <s v="Service Public"/>
    <s v="Poussière des ouvrages"/>
    <s v="Lors de demande d'usagers, les agents manipulent les ouvrages qui sont remplis de poussières =&gt; allergies, mains sales"/>
    <s v="Contrat de nettoyage ( hors dépoussiérage)"/>
    <s v="A"/>
    <m/>
    <n v="172"/>
    <n v="2"/>
    <n v="1"/>
    <s v="V"/>
    <s v=""/>
    <s v=""/>
    <x v="2"/>
    <n v="4"/>
    <s v="Organisationnel"/>
    <s v="Intégrer un contrat de dépoussiérage à fréquence définie des livres ( 2*/an?)"/>
    <s v="Technique"/>
    <s v="Prévoir, des gants,  des lingettes ou GHA à disposition pour se nettoyer les mains"/>
    <m/>
    <m/>
    <m/>
    <m/>
    <m/>
    <m/>
    <m/>
    <m/>
  </r>
  <r>
    <d v="2024-06-10T00:00:00"/>
    <x v="4"/>
    <s v="Commun"/>
    <s v="UT41 : Accueil du public"/>
    <x v="0"/>
    <s v="BPI"/>
    <s v="Service Public"/>
    <s v="Contraintes de rythme"/>
    <s v="La fréquentation de la BPI varie selon les périodes et les jours de la semaine =&gt; les équipes alternent des périodes de rythme intense ( fatigue) et de période très calme ( ennui)_x000a_Impact changement de planning =&gt; fatigue physique"/>
    <s v="Possibilité pour les titulaires de travailler durant les heures de SP"/>
    <s v="S"/>
    <m/>
    <n v="50"/>
    <n v="2"/>
    <n v="2"/>
    <s v=""/>
    <s v="J"/>
    <s v=""/>
    <x v="0"/>
    <n v="3"/>
    <m/>
    <m/>
    <m/>
    <m/>
    <m/>
    <m/>
    <m/>
    <m/>
    <m/>
    <m/>
    <m/>
    <m/>
  </r>
  <r>
    <d v="2024-06-10T00:00:00"/>
    <x v="4"/>
    <s v="Commun"/>
    <s v="UT41 : Accueil du public"/>
    <x v="0"/>
    <s v="BPI"/>
    <s v="Service Public"/>
    <s v="Contraintes de rythme"/>
    <s v="Organisation des pauses : 30 min pour le déjeuner le week-end et 10/15 min en semaine_x000a_Difficulté selon fréquentation et nombre d'agents au bureau pour se rendre aux sanitaires_x000a_Travail en rythmé décalé selon plages SP_x000a_Impact changement de planning =&gt; fatigue physique"/>
    <s v="Possibilité pour les titulaires de travailler durant les heures de SP_x000a_Appel au Responsable SP afin d'être remplacé si besoin d'une pause_x000a_Planning adaptable par les équipes- horaire décalé apprécié par les équipes"/>
    <s v="S"/>
    <m/>
    <n v="172"/>
    <n v="2"/>
    <n v="2"/>
    <s v=""/>
    <s v="J"/>
    <s v=""/>
    <x v="0"/>
    <n v="3"/>
    <m/>
    <m/>
    <m/>
    <m/>
    <m/>
    <m/>
    <m/>
    <m/>
    <m/>
    <m/>
    <m/>
    <m/>
  </r>
  <r>
    <d v="2024-06-10T00:00:00"/>
    <x v="4"/>
    <s v="Commun"/>
    <s v="UT41 : Accueil du public"/>
    <x v="0"/>
    <s v="BPI"/>
    <s v="Service Public"/>
    <s v="Contraintes de rythme- Vacataires"/>
    <s v="Les vacataires sont affectés aux différents bureaux selon un planning et formation mais peuvent être déplacés sur un nouveau bureau en cas d'absence de titulaires =&gt; absence de connaissance du bureau d'affectation, stress de ne pas savoir répondre par rapport aux usagers"/>
    <s v="Parcours de formation des vacataires_x000a_Renfort de médiateur lors de la période de bac"/>
    <s v="A"/>
    <m/>
    <s v="?"/>
    <n v="2"/>
    <n v="2"/>
    <s v=""/>
    <s v="J"/>
    <s v=""/>
    <x v="0"/>
    <n v="3"/>
    <s v="Humain"/>
    <s v="Etudier la possibilité d'établir une grille de polyvalence pour les vacataires afin d'identifier les compétences de chacun par bureau"/>
    <m/>
    <m/>
    <m/>
    <m/>
    <m/>
    <m/>
    <m/>
    <m/>
    <m/>
    <m/>
  </r>
  <r>
    <d v="2024-06-10T00:00:00"/>
    <x v="4"/>
    <s v="Commun"/>
    <s v="UT41 : Accueil du public"/>
    <x v="10"/>
    <s v="BPI- Bureau Histoire Géographie"/>
    <s v="Service Public"/>
    <s v="Porte coulissante coursive"/>
    <s v="L'ouverture régulière de la porte coulissante située en face du bureau génère un courant d'air =&gt; froid, maladie"/>
    <m/>
    <s v="A"/>
    <m/>
    <n v="172"/>
    <n v="2"/>
    <n v="1"/>
    <s v="V"/>
    <s v=""/>
    <s v=""/>
    <x v="2"/>
    <n v="4"/>
    <s v="Organisationnel"/>
    <s v="Possibilité de déplacer le bureau vers la gauche ce qui permettrait de gagner en viabilité de la partie gauche de la bibliothèque non visible du bureau"/>
    <m/>
    <m/>
    <m/>
    <m/>
    <m/>
    <m/>
    <m/>
    <m/>
    <m/>
    <m/>
  </r>
  <r>
    <d v="2024-06-10T00:00:00"/>
    <x v="4"/>
    <s v="Commun"/>
    <s v="UT41 : Accueil du public"/>
    <x v="5"/>
    <s v="BPI- Bureau Presse niv1"/>
    <s v="Service Public"/>
    <s v="Escalateur"/>
    <s v="Le bureau est situé à proximité de l'escalateur =&gt; bruit en continu de l'équipement  mais également des usagers "/>
    <s v="Rappel régulier réalisé par les équipes"/>
    <s v="S"/>
    <m/>
    <n v="172"/>
    <n v="2"/>
    <n v="1"/>
    <s v="V"/>
    <s v=""/>
    <s v=""/>
    <x v="2"/>
    <n v="4"/>
    <m/>
    <m/>
    <m/>
    <m/>
    <m/>
    <m/>
    <m/>
    <m/>
    <m/>
    <m/>
    <m/>
    <m/>
  </r>
  <r>
    <d v="2024-06-10T00:00:00"/>
    <x v="4"/>
    <s v="Commun"/>
    <s v="UT41 : Accueil du public"/>
    <x v="8"/>
    <s v="BPI"/>
    <s v="Service Public"/>
    <s v="Manque de lumière"/>
    <s v="Les bureaux selon leur positionnement sont plus ou moins éclairés avec lumière naturelle =&gt; fatigue visuelle"/>
    <s v="Led avec possibilité de régler la luminosité sur demande"/>
    <s v="S"/>
    <m/>
    <n v="172"/>
    <n v="1"/>
    <n v="2"/>
    <s v="V"/>
    <s v=""/>
    <s v=""/>
    <x v="2"/>
    <n v="4"/>
    <m/>
    <m/>
    <m/>
    <m/>
    <m/>
    <m/>
    <m/>
    <m/>
    <m/>
    <m/>
    <m/>
    <m/>
  </r>
  <r>
    <d v="2024-06-10T00:00:00"/>
    <x v="4"/>
    <s v="Commun"/>
    <s v="UT41 : Accueil du public"/>
    <x v="6"/>
    <s v="BPI- Bureau Niveau 3"/>
    <s v="Service Public"/>
    <s v="Coursive"/>
    <s v="Accès régulier à la coursive par les usagers, porte qui claque, risque de chute liée à l'humidité lors des aller/retours usagers, encombrement de la coursive"/>
    <s v="Rondes du service sécurité"/>
    <s v="A"/>
    <m/>
    <n v="172"/>
    <n v="2"/>
    <n v="2"/>
    <s v=""/>
    <s v="J"/>
    <s v=""/>
    <x v="0"/>
    <n v="3"/>
    <s v="Technique"/>
    <s v="Garde-corps bas en cas de mouvement de foules =&gt; voir si possibilité de rehausser le garde corps"/>
    <m/>
    <m/>
    <m/>
    <m/>
    <m/>
    <m/>
    <m/>
    <m/>
    <m/>
    <m/>
  </r>
  <r>
    <d v="2024-06-10T00:00:00"/>
    <x v="4"/>
    <s v="Commun"/>
    <s v="UT41 : Accueil du public"/>
    <x v="2"/>
    <s v="BPI- Bureau Niveau 3"/>
    <s v="Service Public"/>
    <s v="Escalateur"/>
    <s v="Les agents circulent sur les 3 niveaux, empruntent les escalateurs =&gt; risque de chute_x000a_Rambardes basses en cas de conflits =&gt; risque chute_x000a_Les usagers lancent des objets par-dessus les rambardes ou dans les escalateurs =&gt; blessures, coupures, contusions,.."/>
    <s v="Rondes du service sécurité_x000a_Rambardes conformes à la reglementation : 1 m minimum"/>
    <s v="NS"/>
    <m/>
    <n v="172"/>
    <n v="2"/>
    <n v="2"/>
    <s v=""/>
    <s v="J"/>
    <s v=""/>
    <x v="0"/>
    <n v="3"/>
    <s v="Technique"/>
    <s v="Etudier la possibilité de mettre un système de barrière/vitre réhaussé pour éviter que des objets soient lancés par des usagers (remplacement des garde-corps)"/>
    <m/>
    <m/>
    <m/>
    <m/>
    <m/>
    <m/>
    <m/>
    <m/>
    <m/>
    <m/>
  </r>
  <r>
    <d v="2024-06-10T00:00:00"/>
    <x v="4"/>
    <s v="Commun"/>
    <s v="UT42 : Responsable du service public"/>
    <x v="5"/>
    <s v="BPI"/>
    <s v="Service Public"/>
    <s v="Environnement bruyant "/>
    <s v="Nuisance sonore provenant de l'accueil, des sanitaires, de la cafétéria"/>
    <s v="Infrastructure_x000a_Bureau situé à proximité des services de sécurité"/>
    <s v="A"/>
    <m/>
    <n v="20"/>
    <n v="2"/>
    <n v="2"/>
    <s v=""/>
    <s v="J"/>
    <s v=""/>
    <x v="0"/>
    <n v="3"/>
    <s v="Technique"/>
    <s v="Etudier la possibilité de créer un plafond pour réduire les nuisances sonores"/>
    <m/>
    <m/>
    <m/>
    <m/>
    <m/>
    <m/>
    <m/>
    <m/>
    <m/>
    <m/>
  </r>
  <r>
    <d v="2024-06-10T00:00:00"/>
    <x v="4"/>
    <s v="Commun"/>
    <s v="UT42 : Responsable du service public"/>
    <x v="10"/>
    <s v="BPI"/>
    <s v="Service Public"/>
    <s v="Courant d'air"/>
    <s v="Bureau situé à l'entrée de la BPI =&gt; courant d'air"/>
    <s v="Chauffage"/>
    <s v="S"/>
    <n v="20"/>
    <n v="20"/>
    <n v="2"/>
    <n v="2"/>
    <s v=""/>
    <s v="J"/>
    <s v=""/>
    <x v="0"/>
    <n v="3"/>
    <m/>
    <m/>
    <m/>
    <m/>
    <m/>
    <m/>
    <m/>
    <m/>
    <m/>
    <m/>
    <m/>
    <m/>
  </r>
  <r>
    <d v="2024-06-10T00:00:00"/>
    <x v="4"/>
    <s v="Commun"/>
    <s v="UT42 : Responsable du service public"/>
    <x v="6"/>
    <s v="BPI"/>
    <s v="Service Public"/>
    <s v="Fils électriques au poste de travail"/>
    <s v="Présence de câbles, fils électriques au sol =&gt; risque de chute_x000a_Chaises à roulettes en contact  avec les fils"/>
    <s v="Chauffage"/>
    <s v="NS"/>
    <m/>
    <n v="20"/>
    <n v="2"/>
    <n v="2"/>
    <s v=""/>
    <s v="J"/>
    <s v=""/>
    <x v="0"/>
    <n v="3"/>
    <s v="Technique"/>
    <s v="Etudier la possibilité de mettre des passe-fils au niveau des bureaux pour éviter les fils au sol"/>
    <m/>
    <m/>
    <m/>
    <m/>
    <m/>
    <m/>
    <m/>
    <m/>
    <m/>
    <m/>
  </r>
  <r>
    <d v="2024-06-10T00:00:00"/>
    <x v="4"/>
    <s v="Commun"/>
    <s v="UT42 : Responsable du service public"/>
    <x v="18"/>
    <s v="BPI"/>
    <s v="Service Public"/>
    <s v="Nettoyage du bureau"/>
    <s v="Le bureau est à accès limité. Le nettoyage du bureau et du matériel informatique semble insuffisant"/>
    <s v="Contrat de nettoyage "/>
    <s v="A"/>
    <m/>
    <n v="20"/>
    <n v="2"/>
    <n v="1"/>
    <s v="V"/>
    <s v=""/>
    <s v=""/>
    <x v="2"/>
    <n v="4"/>
    <s v="Organisationnel"/>
    <s v="Vérifier l'intégration du bureau dans le contrat de nettoyage - Faire un rappel à la société de nettoyage le cas échéant"/>
    <m/>
    <m/>
    <m/>
    <m/>
    <m/>
    <m/>
    <m/>
    <m/>
    <m/>
    <m/>
  </r>
  <r>
    <d v="2024-06-10T00:00:00"/>
    <x v="4"/>
    <s v="Commun"/>
    <s v="UT42 : Responsable du service public"/>
    <x v="14"/>
    <s v="BPI"/>
    <s v="Service Public"/>
    <s v="Borne informatique/ Boitier électrique"/>
    <s v="Champs électromagnétiques ? Vérifier le rapport APAVE"/>
    <s v="Contrat de nettoyage "/>
    <s v="S"/>
    <n v="20"/>
    <n v="20"/>
    <n v="2"/>
    <n v="1"/>
    <s v="V"/>
    <s v=""/>
    <s v=""/>
    <x v="2"/>
    <n v="4"/>
    <m/>
    <m/>
    <m/>
    <m/>
    <m/>
    <m/>
    <m/>
    <m/>
    <m/>
    <m/>
    <m/>
    <m/>
  </r>
  <r>
    <d v="2024-06-10T00:00:00"/>
    <x v="4"/>
    <s v="Commun"/>
    <s v="UT42 : Responsable du service public"/>
    <x v="7"/>
    <s v="BPI"/>
    <s v="Service Public"/>
    <s v="Coffre fort"/>
    <s v="Le coffre fort contenant les objets précieux est situé dans le bureau des Responsables du service public"/>
    <s v="Société de sécurité à proximité_x000a_Bureau accessible après passage au  niveau du bureau IG"/>
    <s v="A"/>
    <m/>
    <n v="20"/>
    <n v="3"/>
    <n v="1"/>
    <s v="V"/>
    <s v=""/>
    <s v=""/>
    <x v="2"/>
    <n v="4"/>
    <s v="Humain"/>
    <s v="Faire un rappel à l'ensemble des RSP sur le fait de ne pas laisser la clé sur le coffre fort"/>
    <s v="Technique"/>
    <s v="Déplacer la boite à clé derrière le bureau plutôt qu'à l'entrée du bureau"/>
    <m/>
    <m/>
    <m/>
    <m/>
    <m/>
    <m/>
    <m/>
    <m/>
  </r>
  <r>
    <d v="2024-06-10T00:00:00"/>
    <x v="4"/>
    <s v="Commun"/>
    <s v="UT42 : Responsable du service public"/>
    <x v="0"/>
    <s v="BPI"/>
    <s v="Service Public"/>
    <s v="Responsabilité répartition des postes"/>
    <s v="Avant l'ouverture de la BPI, le RSP fait le tour des bureaux pour s'assurer que l'ensemble des agents publics sont à leur poste de travail, réorganisation en fonction avant l'ouverture =&gt; nombreux déplacements, gestion du temps"/>
    <s v="Téléphone portable pour contacter l'ensemble des bureaux afin de réorganiser les missions_x000a_Planning journalier des 3 plages"/>
    <s v="S"/>
    <m/>
    <n v="20"/>
    <n v="2"/>
    <n v="2"/>
    <s v=""/>
    <s v="J"/>
    <s v=""/>
    <x v="0"/>
    <n v="3"/>
    <m/>
    <m/>
    <m/>
    <m/>
    <m/>
    <m/>
    <m/>
    <m/>
    <m/>
    <m/>
    <m/>
    <m/>
  </r>
  <r>
    <d v="2024-06-10T00:00:00"/>
    <x v="4"/>
    <s v="Commun"/>
    <s v="UT42 : Responsable du service public"/>
    <x v="0"/>
    <s v="BPI"/>
    <s v="Service Public"/>
    <s v="Public difficile"/>
    <s v="Contact avec Public potentiellement agressif, voire violent. Risque agression verbale, menace ou agression physique. "/>
    <s v="Service Sécurité disponible en cas de besoin au rez-de-chaussée_x000a_Rondes régulières des agents de sûreté_x000a_Médiateurs présent en période pré-bac_x000a_Bouton alerte discrète sous les bureaux SP (tests réguliers)_x000a_Portique détection objets métalliques à l'entrée_x000a_Limite du nombre d'entrant à 2150. Limité à 1800 pers. en période d'affluence pré Bac._x000a_Cahier des responsables de Service (main courante des évènements)_x000a_Port du badge Direction_x000a_Vademecum à disposition dans le bureau responsable SP_x000a_Formation gestion des conflits suivie par la majorité des responsables SP _x000a_Mise en place d'un groupe d'échanges (coordination) 1 fois tous les mois 1/2_x000a_Analyse du contenu du cahier responsable de SP par Dir des publics _x000a_Procédure définie en cas d'agression et de nécessité de dépôt de plainte. Notamment l'accompagnement systématique du collaborateur par la BPI au commissariat."/>
    <s v="A"/>
    <m/>
    <n v="20"/>
    <n v="2"/>
    <n v="3"/>
    <s v=""/>
    <s v="J"/>
    <s v=""/>
    <x v="0"/>
    <n v="3"/>
    <s v="Humain"/>
    <s v="Planifier des formations initiales et régulières pour tout Responsable SP  :_x000a_- Gestion des conflits _x000a_- Gestion des personnes avec fragilité psychiatrique_x000a_-  Gestes de premier secours"/>
    <s v="Humain"/>
    <s v="Proposer aux collaborateurs ayant subi une agression un soutien psychologique - suivi dans le temps à mettre en place"/>
    <m/>
    <m/>
    <m/>
    <m/>
    <m/>
    <m/>
    <m/>
    <m/>
  </r>
  <r>
    <d v="2024-06-10T00:00:00"/>
    <x v="4"/>
    <s v="Commun"/>
    <s v="UT42 : Responsable du service public"/>
    <x v="0"/>
    <s v="BPI"/>
    <s v="Service Public"/>
    <s v="Contrainte de rythme"/>
    <s v="Sollicitations nombreuses au cours de la plage RSP, physique engagé, nombreux aller-retours, pression et autonomie dans les décisions =&gt; fatigue"/>
    <s v="Possibilité d'organiser ses jours de récupération en fonction de ses missions Service publique"/>
    <s v="S"/>
    <m/>
    <n v="20"/>
    <n v="2"/>
    <n v="2"/>
    <s v=""/>
    <s v="J"/>
    <s v=""/>
    <x v="0"/>
    <n v="3"/>
    <m/>
    <m/>
    <m/>
    <m/>
    <m/>
    <m/>
    <m/>
    <m/>
    <m/>
    <m/>
    <m/>
    <m/>
  </r>
  <r>
    <d v="2024-06-10T00:00:00"/>
    <x v="4"/>
    <s v="Commun"/>
    <s v="UT42 : Responsable du service public"/>
    <x v="0"/>
    <s v="BPI"/>
    <s v="Service Public"/>
    <s v="Autonomie dans les prises de décision"/>
    <s v="Le responsable service Public est sollicité pour prendre l'ensemble des décisions nécessaires en fonctionnement de la BPI durant son service public =&gt; pression, responsabilité des décisions prises"/>
    <s v="Délégation de la Direction sur la base du règlement intérieur"/>
    <s v="S"/>
    <m/>
    <n v="20"/>
    <n v="2"/>
    <n v="2"/>
    <s v=""/>
    <s v="J"/>
    <s v=""/>
    <x v="0"/>
    <n v="3"/>
    <m/>
    <m/>
    <m/>
    <m/>
    <m/>
    <m/>
    <m/>
    <m/>
    <m/>
    <m/>
    <m/>
    <m/>
  </r>
  <r>
    <d v="2019-06-03T00:00:00"/>
    <x v="4"/>
    <s v="Commun"/>
    <s v="UT00 : Commun"/>
    <x v="19"/>
    <s v="Centre Pompidou"/>
    <s v="Service public"/>
    <s v="Rayonnement électromagnétiques"/>
    <s v="Travail au sein de la Bibliothèque, étage 2 et 3 du Centre Pompidou. Agents exposés à des rayonnements (Electromagnétiques et Champs électriques). Analyse réalisée par l'APAVE 05/09/2018. Fiches n° 4 et 05 du rapport. Lieux des points de mesure : divers sur les plateaux (détaillé dans le rapport de l'APAVE_x000a_Résultats Induction magnétique : respect des  valeurs déclenchant l’action et respect du niveau de référence : Mesures  ≤ 0.1 micro Tesla (soit 0.10% par rapport au niveau de référence pour les travailleurs à risques et 0.01 % de la valeur déclenchant l'action pour les travailleurs)._x000a_Champs électriques : respect des  valeurs déclenchant l’action et respect du niveau de référence : Mesures  ≤ 11.9 V/m  (soit 0.2% par rapport au niveau de référence pour les travailleurs à risques et 0.1 % de la valeur déclenchant l'action pour les travailleurs._x000a_"/>
    <m/>
    <s v="S"/>
    <m/>
    <n v="221"/>
    <n v="1"/>
    <n v="1"/>
    <s v="V"/>
    <s v=""/>
    <s v=""/>
    <x v="2"/>
    <n v="4"/>
    <m/>
    <m/>
    <m/>
    <m/>
    <m/>
    <m/>
    <m/>
    <m/>
    <m/>
    <m/>
    <m/>
    <m/>
  </r>
  <r>
    <d v="2019-06-03T00:00:00"/>
    <x v="4"/>
    <s v="Commun"/>
    <s v="UT00 : Commun"/>
    <x v="19"/>
    <s v="25 rue renard"/>
    <s v="Travail au poste"/>
    <s v="Champs électromagnétiques in situ"/>
    <s v="Travail dans les bureaux 25 rue renard. Agents exposés à des champs électromagnétiques provenant de sources externes (Télévision, radio FM, téléphonie mobile, Wi-Fi…). Analyse réalisée par l'APAVE 05/09/2018. Lieux des points de mesure : Bureau 709B devant une fenêtre donnant sur des antennes de téléphonie mobile._x000a__x000a_Champs électriques : Mesure moyenne spatiale résultante  = 0.93 V/m.  Niveau de champ électrique extrapolé = 1.7 V/m  (soit très inférieur aux  limites d'exposition par service)_x000a_    =&gt; niveau du signal inférieur au niveau de référence (valeur limite) associé à sa fréquence_x000a_    =&gt;  cumul des champs respectant les équations basse fréquence du décret (Densité de courant induit et effets de stimulation électrique pour f&lt;10MHz)_x000a_    =&gt;  cumul des champs respectant les équations haute fréquence du décret (Effet thermique pour : f &gt; 100kHz)_x000a_    = Respect des Indicateurs 2G/3G &amp; 2G/3G/4G de la Charte de la Ville de Paris (calcul_x000a_hors portée d'accréditation)"/>
    <m/>
    <s v="S"/>
    <m/>
    <n v="221"/>
    <n v="1"/>
    <n v="1"/>
    <s v="V"/>
    <s v=""/>
    <s v=""/>
    <x v="2"/>
    <n v="4"/>
    <m/>
    <m/>
    <m/>
    <m/>
    <m/>
    <m/>
    <m/>
    <m/>
    <m/>
    <m/>
    <m/>
    <m/>
  </r>
  <r>
    <d v="2024-06-04T00:00:00"/>
    <x v="4"/>
    <s v="Commun"/>
    <s v="UT 44- EAC et autres ateliers"/>
    <x v="0"/>
    <s v="BPI"/>
    <s v="Organisation des ateliers"/>
    <s v="Contact avec les usagers ou intervenants - sollicitation "/>
    <s v="Echanges par emails ou téléphones avec les usagers/ Intervenants : le système de gestion des emails fait apparaitre l'adresse email professionnel avec nom des collaborateurs BPI, utilisation de son téléphone pour l'organisation des ateliers =&gt; sollicitation ultérieure auprès des équipes dépassant le cadre professionnel, stress quand sollicitation poussée malgré refus des équipes principalement féminines"/>
    <s v="Téléphone fixe_x000a_Adresse de contact générique (mais pas pour la réponse)"/>
    <s v="A"/>
    <m/>
    <n v="50"/>
    <n v="2"/>
    <n v="2"/>
    <s v=""/>
    <s v="J"/>
    <s v=""/>
    <x v="0"/>
    <n v="3"/>
    <s v="Organisationnel"/>
    <s v="Programmer la boite emails pour que la réponse apportée aux usagers ou intervenants ne mentionne que l'adresse email générique et non collaborateur"/>
    <s v="Technique"/>
    <s v="Mettre à disposition des téléphones portables pour l'équipes AEC et Ateliers"/>
    <m/>
    <m/>
    <m/>
    <m/>
    <m/>
    <m/>
    <m/>
    <m/>
  </r>
  <r>
    <d v="2024-06-04T00:00:00"/>
    <x v="4"/>
    <s v="Commun"/>
    <s v="UT 44- EAC et autres ateliers"/>
    <x v="18"/>
    <s v="BPI"/>
    <s v="Organisation des ateliers"/>
    <s v="Contact avec les usagers ou intervenants- risque biologique"/>
    <s v="Lors des ateliers, contact physique avec les usagers, parfois manipulation d'équipements personnels ( comme le téléphone,..) =&gt; risque de contamination biologique"/>
    <m/>
    <s v="A"/>
    <m/>
    <n v="50"/>
    <n v="2"/>
    <n v="2"/>
    <s v=""/>
    <s v="J"/>
    <s v=""/>
    <x v="0"/>
    <n v="3"/>
    <s v="Technique"/>
    <s v="Mettre à disposition dans les salles des lingettes, GHA, des lingettes spécifiques équipements informatiques,…"/>
    <m/>
    <m/>
    <m/>
    <m/>
    <m/>
    <m/>
    <m/>
    <m/>
    <m/>
    <m/>
  </r>
  <r>
    <d v="2024-06-04T00:00:00"/>
    <x v="4"/>
    <s v="Commun"/>
    <s v="UT 44- EAC et autres ateliers"/>
    <x v="0"/>
    <s v="BPI"/>
    <s v="Organisation des ateliers"/>
    <s v="Contact avec les usagers ou intervenants- violence"/>
    <s v="Lors des ateliers, contact physique avec les usagers =&gt; risque agression physique ou verbale ( notamment en cas de problème psychiatrique d'usagers)"/>
    <s v="Porte laissée ouverte ou ateliers réalisés au centre de la BPI_x000a_Service sécurité présent_x000a_Présence d'un Responsable Service Public"/>
    <s v="S"/>
    <m/>
    <n v="50"/>
    <n v="2"/>
    <n v="1"/>
    <s v="V"/>
    <s v=""/>
    <s v=""/>
    <x v="2"/>
    <n v="4"/>
    <s v="Humain"/>
    <s v="Formation Gestion des conflits à intégrer pour toute personne en charge de l'animation des ateliers"/>
    <s v="Humain"/>
    <s v="Formation pédagogie à étudier pour les animateurs des ateliers"/>
    <m/>
    <m/>
    <m/>
    <m/>
    <m/>
    <m/>
    <m/>
    <m/>
  </r>
  <r>
    <d v="2024-06-04T00:00:00"/>
    <x v="4"/>
    <s v="Commun"/>
    <s v="UT 44- EAC et autres ateliers"/>
    <x v="3"/>
    <s v="BPI"/>
    <s v="Organisation des ateliers"/>
    <s v="Aménagement des salles/ remise en état en fin d'ateliers"/>
    <s v="Installation/ organisation/ remise en état  des salles réservées aux ateliers selon le thème :  manipulation des tables, chaises, matériels informatiques, instruments de musique si nécessaire, potelets =&gt; port de charge, risque de pincement, TMS, écrasement"/>
    <s v="Chaises avec roues, basculables_x000a_Possibilité de solliciter le service Régie si disponible"/>
    <s v="A"/>
    <m/>
    <n v="50"/>
    <n v="2"/>
    <n v="2"/>
    <s v=""/>
    <s v="J"/>
    <s v=""/>
    <x v="0"/>
    <n v="3"/>
    <s v="Organisationnel"/>
    <s v="Etudier si possibilité d'organiser les 3 salles selon des aménagement différents pour diminuer les manipulations (aménagements les plus utilisés par chacun)"/>
    <s v="Technique"/>
    <s v="Investir dans un chariot/ équipement adapté au transport d'équipements informatiques"/>
    <m/>
    <m/>
    <m/>
    <m/>
    <m/>
    <m/>
    <m/>
    <m/>
  </r>
  <r>
    <d v="2024-06-04T00:00:00"/>
    <x v="4"/>
    <s v="Commun"/>
    <s v="UT 44- EAC et autres ateliers"/>
    <x v="10"/>
    <s v="BPI"/>
    <s v="Animation des ateliers"/>
    <s v="Température au sein des salles d'ateliers"/>
    <s v="Les températures des salles ou de la BPI sont variables selon les salles, zones =&gt; maladie, TMS, …_x000a_ex : ateliers 2 et  3 froids"/>
    <s v="Chaises avec roues, basculables_x000a_Possibilité de solliciter le service Régie si disponible"/>
    <s v="A"/>
    <m/>
    <n v="50"/>
    <n v="2"/>
    <n v="2"/>
    <s v=""/>
    <s v="J"/>
    <s v=""/>
    <x v="0"/>
    <n v="3"/>
    <s v="Technique"/>
    <s v="Solliciter le service &quot;Gestion et maintenance des équipements&quot; si possibilité d'intervenir pour réglage et prise en compte de la situation en prévision des futurs travaux"/>
    <m/>
    <m/>
    <m/>
    <m/>
    <m/>
    <m/>
    <m/>
    <m/>
    <m/>
    <m/>
  </r>
  <r>
    <d v="2024-06-04T00:00:00"/>
    <x v="4"/>
    <s v="Commun"/>
    <s v="UT 44- EAC et autres ateliers"/>
    <x v="5"/>
    <s v="BPI"/>
    <s v="Animation des ateliers"/>
    <s v="Environnement bruyant lors de l'animation des ateliers"/>
    <s v="Zones, salles mal insonorisées lors de l'animation des ateliers =&gt; fatigue en fin de journée, "/>
    <m/>
    <s v="A"/>
    <m/>
    <n v="50"/>
    <n v="2"/>
    <n v="2"/>
    <s v=""/>
    <s v="J"/>
    <s v=""/>
    <x v="0"/>
    <n v="3"/>
    <s v="Technique"/>
    <s v="Solliciter le service &quot;Gestion et maintenance des équipements&quot; si possibilité d'intervenir pour réglage et prise en compte de la situation en prévision des futurs travaux"/>
    <m/>
    <m/>
    <m/>
    <m/>
    <m/>
    <m/>
    <m/>
    <m/>
    <m/>
    <m/>
  </r>
  <r>
    <d v="2024-06-04T00:00:00"/>
    <x v="4"/>
    <s v="Commun"/>
    <s v="UT 44- EAC et autres ateliers"/>
    <x v="6"/>
    <s v="BPI"/>
    <s v="Animation des ateliers"/>
    <s v="Câbles électriques"/>
    <s v="Présence de câbles électriques au sol au sein de l'atelier 3 =&gt; chute de plain-pied"/>
    <m/>
    <s v="A"/>
    <m/>
    <n v="50"/>
    <n v="2"/>
    <n v="2"/>
    <s v=""/>
    <s v="J"/>
    <s v=""/>
    <x v="0"/>
    <n v="3"/>
    <s v="Technique"/>
    <s v="Solliciter le service &quot;Gestion et maintenance des équipements&quot; pour relever les câbles au niveau des bureaux : système de passe-câbles"/>
    <m/>
    <m/>
    <m/>
    <m/>
    <m/>
    <m/>
    <m/>
    <m/>
    <m/>
    <m/>
  </r>
  <r>
    <d v="2024-06-04T00:00:00"/>
    <x v="4"/>
    <s v="Commun"/>
    <s v="UT 44- EAC et autres ateliers"/>
    <x v="0"/>
    <s v="BPI"/>
    <s v="Animation des ateliers"/>
    <s v="Contraintes de rythme"/>
    <s v="organisation de travail : les activités médiation ne sont pas intégrées aux missions de Service Public =&gt; enchainement des missions Médiation et SP =&gt; pas de pause déjeuner, journée de 10h, temps de repos obligatoire non respecté parfois"/>
    <s v="Organisation du travail en autonomie pour les horaires d travail hors planning SP/ médiation_x000a_Planning défini en amont_x000a_"/>
    <s v="A"/>
    <m/>
    <n v="50"/>
    <n v="3"/>
    <n v="2"/>
    <s v=""/>
    <s v="J"/>
    <s v=""/>
    <x v="0"/>
    <n v="3"/>
    <s v="Organisationnel"/>
    <s v="Faire une étude des horaires de travail pour s'assurer de la conformité réglementaire des collaborateurs réalisant des missions SP et Médiations"/>
    <m/>
    <m/>
    <m/>
    <m/>
    <m/>
    <m/>
    <m/>
    <m/>
    <m/>
    <m/>
  </r>
  <r>
    <d v="2019-03-26T00:00:00"/>
    <x v="15"/>
    <s v="Agence comptable"/>
    <s v="UT40 : Gestion comptable"/>
    <x v="17"/>
    <s v="Bureau Agence comptable"/>
    <s v="Travail de bureau"/>
    <s v="Matériels / cartons d'archives"/>
    <s v="Stockage d'archives au dessus des armoires "/>
    <m/>
    <s v="A"/>
    <m/>
    <n v="3"/>
    <n v="1"/>
    <n v="1"/>
    <s v="V"/>
    <s v=""/>
    <s v=""/>
    <x v="2"/>
    <n v="4"/>
    <s v="Technique"/>
    <s v="Mettre à disposition des armoires complémentaires "/>
    <s v="Organisationnel"/>
    <s v="Repenser les modalités de l'archivage ( entrepôt de stockage?)"/>
    <m/>
    <m/>
    <m/>
    <m/>
    <m/>
    <m/>
    <m/>
    <m/>
  </r>
  <r>
    <d v="2019-03-26T00:00:00"/>
    <x v="15"/>
    <s v="Agence comptable"/>
    <s v="UT40 : Gestion comptable"/>
    <x v="0"/>
    <s v="Bureau Agence comptable"/>
    <s v="Travail fin de mois"/>
    <s v="Pic d'activité"/>
    <s v="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
    <s v="Développement de la polyvalence dans l'équipe_x000a_Réunion d'équipe tous les 2 mois_x000a_Réunions informelles dans l'équipe_x000a_Prise de congés limitée durant les pics d'activité_x000a_Communication auprès des services de la BPI pour consommer leur budget de manière linéaire_x000a__x000a_"/>
    <s v="S"/>
    <m/>
    <n v="3"/>
    <n v="1"/>
    <n v="1"/>
    <s v="V"/>
    <s v=""/>
    <s v=""/>
    <x v="2"/>
    <n v="4"/>
    <s v="Humain"/>
    <s v="Faire un rappel à l'ensemble des services sur l'important de remonter les DP régulièrement"/>
    <s v="Organisationnel"/>
    <s v="Etudier un cadencement des retours service DP"/>
    <m/>
    <m/>
    <m/>
    <m/>
    <m/>
    <m/>
    <m/>
    <m/>
  </r>
  <r>
    <d v="2019-03-26T00:00:00"/>
    <x v="15"/>
    <s v="Agence comptable"/>
    <s v="UT40 : Gestion comptable"/>
    <x v="9"/>
    <s v="Bureau Agence comptable"/>
    <s v="Travail de bureau"/>
    <s v="Ordinateur"/>
    <s v="Travail sur écran impliquant une posture fixe pendant 90% du temps de travail. Risque  Troubles Musculo Squelettiques_x000a_Situation spécifique : certificat médical pour demande d'un fauteuil ergonomique"/>
    <s v="Ecrans plats_x000a_Repose pieds à disposition_x000a_Coussins repose poignet clavier et souris à disposition_x000a_Fauteuil de bureau 5 roulettes avec dossier réglable et accoudoirs à disposition_x000a_Formation gestes et postures à disposition "/>
    <s v="S"/>
    <m/>
    <n v="3"/>
    <n v="3"/>
    <n v="1"/>
    <s v="V"/>
    <s v=""/>
    <s v=""/>
    <x v="2"/>
    <n v="4"/>
    <s v="Organisationnel"/>
    <s v="Formaliser une consigne de positionnement lors du travail sur écran- accessible sur réseau d'entreprise, communiqué lors de l'intégration de nouveaux collaborateurs"/>
    <s v="Organisationnel"/>
    <s v="Simplifier le process de dotation d'équipements des collaborateurs avec certificat médical"/>
    <m/>
    <m/>
    <m/>
    <m/>
    <m/>
    <m/>
    <m/>
    <m/>
  </r>
  <r>
    <d v="2024-07-02T00:00:00"/>
    <x v="10"/>
    <s v="Service des ressources Humaines"/>
    <s v="UT39 : Gestion de proximité des ressources humaines"/>
    <x v="13"/>
    <s v=" Bureau 25 rue Renard"/>
    <s v="Réunion d'équipe, formation"/>
    <s v="Visio"/>
    <s v="de nombreuses formations ou réunions en visio =&gt; impact dans la qualité des échanges entre collègues_x000a_Difficulté à organiser des échanges réguliers avec les équipes du fait des jours de télétravail alternées pour assurer la présence des équipes RH"/>
    <s v="Equipements informatiques_x000a_Planning d'équipe"/>
    <s v="A"/>
    <m/>
    <n v="9"/>
    <n v="2"/>
    <n v="1"/>
    <s v="V"/>
    <s v=""/>
    <s v=""/>
    <x v="2"/>
    <n v="4"/>
    <s v="Organisationnel"/>
    <s v="Définir les réunions/formations qui peuvent se réaliser en Visio et celles nécessitant une présence physique"/>
    <s v="Organisationnel"/>
    <s v="Identifier avec l'équipe les jours de présence collectivement sur sites "/>
    <m/>
    <m/>
    <m/>
    <m/>
    <m/>
    <m/>
    <m/>
    <m/>
  </r>
  <r>
    <d v="2024-07-02T00:00:00"/>
    <x v="10"/>
    <s v="Service des ressources Humaines"/>
    <s v="UT39 : Gestion de proximité des ressources humaines"/>
    <x v="0"/>
    <s v="Bureau Gestionnaire de paie, Bureau 25 rue Renard"/>
    <s v="Dossier RH"/>
    <s v="Exigences émotionnelles"/>
    <s v="Dossiers à traiter en urgence selon les situations : dossiers qui peuvent porter sur des situations personnelles compliquées"/>
    <s v="Formation des équipes_x000a_Réunion de service"/>
    <s v="A"/>
    <m/>
    <n v="9"/>
    <n v="3"/>
    <n v="2"/>
    <s v=""/>
    <s v="J"/>
    <s v=""/>
    <x v="0"/>
    <n v="3"/>
    <s v="Organisationnel"/>
    <s v="Proposer des permanences Conseiller familial, vie professionnel aux équipes"/>
    <m/>
    <m/>
    <m/>
    <m/>
    <m/>
    <m/>
    <m/>
    <m/>
    <m/>
    <m/>
  </r>
  <r>
    <d v="2024-07-02T00:00:00"/>
    <x v="4"/>
    <s v="Commun"/>
    <s v="UT00 : Commun"/>
    <x v="5"/>
    <s v=" Bureau 25 rue Renard"/>
    <s v="Travail au bureau"/>
    <s v="Bruit"/>
    <s v="Bruit provenant des évènements sur la piazza : musique forte en continue =&gt; fatigue, difficulté de concentration_x000a_Nuisance supplémentaire selon le positionnement du bureau et l'étage au sein du bâtiment"/>
    <s v="Fermeture des fenêtres mais bruit persistant"/>
    <s v="NS"/>
    <m/>
    <n v="223"/>
    <n v="3"/>
    <n v="2"/>
    <s v=""/>
    <s v="J"/>
    <s v=""/>
    <x v="0"/>
    <n v="3"/>
    <s v="Technique"/>
    <s v="Fournir des casques antibruit"/>
    <m/>
    <m/>
    <m/>
    <m/>
    <m/>
    <m/>
    <m/>
    <m/>
    <m/>
    <m/>
  </r>
  <r>
    <d v="2024-07-02T00:00:00"/>
    <x v="10"/>
    <s v="Service des ressources Humaines"/>
    <s v="UT39 : Gestion de proximité des ressources humaines"/>
    <x v="6"/>
    <s v="Bureau Gestionnaire de paie, Bureau 25 rue Renard"/>
    <s v="Travail au bureau"/>
    <s v="Sol endommagé"/>
    <s v="Le sol du 3eme étage est détérioré ( béton fragilisé) , usure de  la moquette =&gt; risque de chute, entorse, fracture"/>
    <s v="Information des équipes bâtiment du centre Pompidou =&gt; pas d'intervention réalisée"/>
    <s v="NS"/>
    <m/>
    <n v="9"/>
    <n v="3"/>
    <n v="3"/>
    <s v=""/>
    <s v=""/>
    <s v="R"/>
    <x v="3"/>
    <n v="1"/>
    <s v="Organisationnel"/>
    <s v="Solliciter les équipes bâtiment de nouveau pour remise en état du sol"/>
    <m/>
    <m/>
    <m/>
    <m/>
    <m/>
    <m/>
    <m/>
    <m/>
    <m/>
    <m/>
  </r>
  <r>
    <d v="2019-03-26T00:00:00"/>
    <x v="15"/>
    <s v="Agence comptable"/>
    <s v="UT40 : Gestion comptable"/>
    <x v="0"/>
    <s v="Bureau Agence comptable"/>
    <s v="Travail quotidien"/>
    <s v="Responsabilité individuelle de l'Agent Comptable"/>
    <s v="L'agent comptable engage sa responsabilité individuelle en cas de problème dans la justesse du travail de l'équipe - validation facture des autres services. Risque anxiété._x000a_ Facteur Risques Psycho Sociaux _x000a_Stress lors de la communication des tickets resto  - risque d'erreur important ( malfaçon fournisseur régulière)"/>
    <s v="Relation de confiance instaurée dans l'équipe_x000a_Réunion d'équipe tous les 2 mois_x000a_Réunions informelles dans l'équipe_x000a__x000a_"/>
    <s v="S"/>
    <m/>
    <n v="3"/>
    <n v="1"/>
    <n v="2"/>
    <s v="V"/>
    <s v=""/>
    <s v=""/>
    <x v="2"/>
    <n v="4"/>
    <s v="Organisationnel"/>
    <s v="Revoir le process de suivi du fournisseur de ticket resto_x000a_OU changer de prestataire le cas échéant"/>
    <s v="Humain"/>
    <s v="Faire un rappel sur les règles de validation des factures (Procédure à formaliser?)"/>
    <m/>
    <m/>
    <m/>
    <m/>
    <m/>
    <m/>
    <m/>
    <m/>
  </r>
  <r>
    <d v="2019-03-26T00:00:00"/>
    <x v="15"/>
    <s v="Agence comptable"/>
    <s v="UT40 : Gestion comptable"/>
    <x v="6"/>
    <m/>
    <s v="Archivage"/>
    <s v="Hauteur"/>
    <s v="Manipulation des cartons d'archives et des boites. Utilisation de moyens de fortune pour accéder aux parties hautes d'armoires"/>
    <s v="Tous les déplacements des cartons du bureau   vers le &quot;bureau archives&quot; sont réalisés par l'équipe Equipement Bâtiment"/>
    <s v="S"/>
    <m/>
    <n v="3"/>
    <n v="2"/>
    <n v="1"/>
    <s v="V"/>
    <s v=""/>
    <s v=""/>
    <x v="2"/>
    <n v="4"/>
    <m/>
    <m/>
    <m/>
    <m/>
    <m/>
    <m/>
    <m/>
    <m/>
    <m/>
    <m/>
    <m/>
    <m/>
  </r>
  <r>
    <d v="2019-03-26T00:00:00"/>
    <x v="15"/>
    <s v="Agence comptable"/>
    <s v="UT40 : Gestion comptable"/>
    <x v="7"/>
    <s v="Bureau Agence comptable"/>
    <s v="Stockage des deniers, valeurs actives et inactives de la BPI "/>
    <s v="agression"/>
    <s v="Risque en cas d'agression pour le contenu des armoires"/>
    <s v="Coffre blindé"/>
    <s v="S"/>
    <m/>
    <n v="3"/>
    <n v="2"/>
    <n v="1"/>
    <s v="V"/>
    <s v=""/>
    <s v=""/>
    <x v="2"/>
    <n v="4"/>
    <m/>
    <m/>
    <m/>
    <m/>
    <m/>
    <m/>
    <m/>
    <m/>
    <m/>
    <m/>
    <m/>
    <m/>
  </r>
  <r>
    <d v="2019-03-26T00:00:00"/>
    <x v="15"/>
    <s v="Agence comptable"/>
    <s v="UT40 : Gestion comptable"/>
    <x v="7"/>
    <s v="Extérieur"/>
    <s v="Trajet BPI Trésor public"/>
    <s v="Agression"/>
    <s v="Déplacement des liquidités au trésor public. Déplacement à pied. Fréquence environ 6 x /an"/>
    <s v="Déplacement discret_x000a_Trésorerie à quelques minutes de la BPI_x000a_Déplacement toujours à 2"/>
    <s v="A"/>
    <m/>
    <n v="3"/>
    <n v="3"/>
    <n v="1"/>
    <s v="V"/>
    <s v=""/>
    <s v=""/>
    <x v="2"/>
    <n v="4"/>
    <s v="Organisationnel"/>
    <s v="Etudier la possibilité d'interdire le paiement en espèces"/>
    <s v="Organisationnel"/>
    <s v="Organiser le transport de liquidités par une société de sécurité"/>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4">
  <r>
    <d v="2019-03-26T00:00:00"/>
    <x v="0"/>
    <x v="0"/>
    <s v="UT38 -40 -41 DSI"/>
    <x v="0"/>
    <s v="Bureaux  des CS UT38-40 et 41  25 rue Renard"/>
    <s v="Entretiens"/>
    <s v="Bureau commun"/>
    <s v="Rendez-vous fournisseurs, entretiens téléphoniques avec fournisseurs, entretiens et rdv équipes fait dans un bureau commun. Les autres CS doivent sortir du bureau pour continuer à travailler"/>
    <s v="Salle 315 mais pas toujours libre _x000a_"/>
    <s v="NS"/>
    <m/>
    <n v="3"/>
    <n v="2"/>
    <n v="3"/>
    <s v=""/>
    <s v="J"/>
    <s v=""/>
    <s v="J"/>
    <n v="3"/>
    <s v="Organisationnel"/>
    <s v="Revoir l'organisation avec les autres services ou à un autre étage pour envisager un espace supplémentaire ou un réaménagement par service sur l'étage même."/>
    <m/>
    <m/>
    <m/>
    <m/>
    <m/>
    <m/>
    <m/>
    <m/>
    <m/>
    <m/>
  </r>
  <r>
    <d v="2019-03-26T00:00:00"/>
    <x v="0"/>
    <x v="0"/>
    <s v="UT38 -40 -41 DSI"/>
    <x v="1"/>
    <s v="Porte palière de secours"/>
    <m/>
    <s v="Encombrement"/>
    <s v="Par manque de place, stockage de matériel et cartons dans le couloir et sur le palier. Une porte n'est pas utilisable"/>
    <m/>
    <s v="NS"/>
    <m/>
    <n v="16"/>
    <n v="2"/>
    <n v="3"/>
    <s v=""/>
    <s v="J"/>
    <s v=""/>
    <s v="J"/>
    <n v="3"/>
    <s v="Organisationnel"/>
    <s v="Trouver des espaces de stockages pour le matériel"/>
    <m/>
    <m/>
    <m/>
    <m/>
    <m/>
    <m/>
    <m/>
    <m/>
    <m/>
    <m/>
  </r>
  <r>
    <d v="2019-03-01T00:00:00"/>
    <x v="1"/>
    <x v="1"/>
    <s v="UT33 : Gestion des périodiques (y compris bulletinage)"/>
    <x v="2"/>
    <s v="BPI"/>
    <s v="Bulletinage journaux : approvisionnement des périodiques"/>
    <s v="Déplacements"/>
    <s v="Déplacements extérieurs BPI pour aller chercher les périodiques au 25 rue renard et au kiosque à journaux. Déplacements à pied. Présence trottoir. Traversée de rue"/>
    <m/>
    <s v="S"/>
    <m/>
    <n v="1"/>
    <n v="4"/>
    <n v="1"/>
    <s v=""/>
    <s v="O"/>
    <s v=""/>
    <s v="O"/>
    <n v="2"/>
    <s v="Technique"/>
    <s v="Se rapprocher du Centre Pompidou pour  adopter une démarche commune auprès de la ville"/>
    <m/>
    <m/>
    <m/>
    <m/>
    <m/>
    <m/>
    <m/>
    <m/>
    <m/>
    <m/>
  </r>
  <r>
    <d v="2019-03-01T00:00:00"/>
    <x v="1"/>
    <x v="1"/>
    <s v="UT33 : Gestion des périodiques (y compris bulletinage)"/>
    <x v="3"/>
    <s v="BPI"/>
    <s v="Bulletinage journaux : approvisionnement des périodiques"/>
    <s v="Manutention manuelle"/>
    <s v="Utilisation de caisses plastiques et d'un chariot métallique pour déplacer les périodiques_x000a_1 fois par jour entre 4 et 6 caisses"/>
    <s v="Plan incliné pour accéder à la salle &quot;Périodiques&quot;_x000a_Chariots qui permettent d'avoir la caisse à hauteur."/>
    <s v="S"/>
    <m/>
    <n v="1"/>
    <n v="2"/>
    <n v="1"/>
    <s v="V"/>
    <s v=""/>
    <s v=""/>
    <s v="V"/>
    <n v="4"/>
    <s v="Technique"/>
    <s v="Doter le service de bacs à fond remontant"/>
    <s v="Organisationnel"/>
    <s v="Planifier un contrôle régulier des chariots et maintenance associée"/>
    <m/>
    <m/>
    <m/>
    <m/>
    <m/>
    <m/>
    <m/>
    <m/>
  </r>
  <r>
    <d v="2019-03-01T00:00:00"/>
    <x v="1"/>
    <x v="1"/>
    <s v="UT33 : Gestion des périodiques (y compris bulletinage)"/>
    <x v="4"/>
    <s v="BPI"/>
    <s v="Bulletinage journaux : découpe protection plastique des périodique"/>
    <s v="Cutter"/>
    <s v="Utilisation d'un cutter pour couper les films plastiques collés sur les périodiques pour les protéger. Risque coupure mains."/>
    <m/>
    <s v="A"/>
    <m/>
    <n v="2"/>
    <n v="2"/>
    <n v="2"/>
    <s v=""/>
    <s v="J"/>
    <s v=""/>
    <s v="J"/>
    <n v="3"/>
    <s v="Technique"/>
    <s v="mettre un tapis antidérapant pour éviter les glissements"/>
    <m/>
    <m/>
    <m/>
    <m/>
    <m/>
    <m/>
    <m/>
    <m/>
    <m/>
    <m/>
  </r>
  <r>
    <d v="2019-03-01T00:00:00"/>
    <x v="1"/>
    <x v="1"/>
    <s v="UT33 : Gestion des périodiques (y compris bulletinage)"/>
    <x v="5"/>
    <s v="BPI"/>
    <s v="Bulletinage journaux : agrafage journaux"/>
    <s v="Agrafeuse"/>
    <s v="L'agrafeuse émet un bruit très fort_x000a_2 types d'agrafeuse : l'une est à action par pédale =&gt; protection limitée : risque blessure"/>
    <m/>
    <s v="A"/>
    <m/>
    <n v="2"/>
    <n v="1"/>
    <n v="4"/>
    <s v="V"/>
    <s v=""/>
    <s v=""/>
    <s v="V"/>
    <n v="4"/>
    <s v="Technique"/>
    <s v="Mettre une agrafeuse électrique moins bruyante et avec protection adaptée"/>
    <m/>
    <m/>
    <m/>
    <m/>
    <m/>
    <m/>
    <m/>
    <m/>
    <m/>
    <m/>
  </r>
  <r>
    <d v="2019-03-01T00:00:00"/>
    <x v="1"/>
    <x v="1"/>
    <s v="UT33 : Gestion des périodiques (y compris bulletinage)"/>
    <x v="6"/>
    <s v="BPI"/>
    <s v="Bulletinage : circulation dans les étages"/>
    <s v="Déplacement à pied"/>
    <s v="Déplacement dans les étages de la BPI. Risque de chute de plain pied"/>
    <s v="Escalator_x000a_Ascenseur"/>
    <s v="S"/>
    <m/>
    <n v="2"/>
    <n v="2"/>
    <n v="1"/>
    <s v="V"/>
    <s v=""/>
    <s v=""/>
    <s v="V"/>
    <n v="4"/>
    <m/>
    <m/>
    <m/>
    <m/>
    <m/>
    <m/>
    <m/>
    <m/>
    <m/>
    <m/>
    <m/>
    <m/>
  </r>
  <r>
    <d v="2019-03-01T00:00:00"/>
    <x v="1"/>
    <x v="1"/>
    <s v="UT33 : Gestion des périodiques (y compris bulletinage)"/>
    <x v="6"/>
    <s v="BPI"/>
    <s v="Bulletinage : circulation dans les étages"/>
    <s v="Prise d'ascenseur"/>
    <s v="L'ascenseur est en panne de l'ordre d'une fois par mois "/>
    <s v="Report au lendemain"/>
    <s v="A"/>
    <m/>
    <n v="2"/>
    <n v="2"/>
    <n v="1"/>
    <s v="V"/>
    <s v=""/>
    <s v=""/>
    <s v="V"/>
    <n v="4"/>
    <s v="Organisationnel"/>
    <s v="Avoir l'accès au monte charge"/>
    <m/>
    <m/>
    <m/>
    <m/>
    <m/>
    <m/>
    <m/>
    <m/>
    <m/>
    <m/>
  </r>
  <r>
    <d v="2019-03-01T00:00:00"/>
    <x v="1"/>
    <x v="1"/>
    <s v="UT33 : Gestion des périodiques (y compris bulletinage)"/>
    <x v="7"/>
    <s v="BPI"/>
    <s v="Bulletinage : circulation dans les étages"/>
    <s v="Vols"/>
    <s v="Pas de possibilité de mettre sous clés ses affaires personnelles"/>
    <m/>
    <s v="A"/>
    <m/>
    <n v="2"/>
    <n v="2"/>
    <n v="1"/>
    <s v="V"/>
    <s v=""/>
    <s v=""/>
    <s v="V"/>
    <n v="4"/>
    <s v="Technique"/>
    <s v="Mettre à disposition des casiers fermés"/>
    <m/>
    <m/>
    <m/>
    <m/>
    <m/>
    <m/>
    <m/>
    <m/>
    <m/>
    <m/>
  </r>
  <r>
    <d v="2019-03-01T00:00:00"/>
    <x v="1"/>
    <x v="1"/>
    <s v="UT33 : Gestion des périodiques (y compris bulletinage)"/>
    <x v="5"/>
    <s v="BPI"/>
    <s v="Bulletinage : circulation dans les étages"/>
    <s v="cafétéria à proximité"/>
    <s v="Bruit émanant de la cafétéria à proximité"/>
    <m/>
    <s v="A"/>
    <m/>
    <n v="2"/>
    <n v="2"/>
    <n v="1"/>
    <s v="V"/>
    <s v=""/>
    <s v=""/>
    <s v="V"/>
    <n v="4"/>
    <s v="Organisationnel"/>
    <s v="Prévoir changement avec travaux de réhabilitation"/>
    <m/>
    <m/>
    <m/>
    <m/>
    <m/>
    <m/>
    <m/>
    <m/>
    <m/>
    <m/>
  </r>
  <r>
    <d v="2019-03-01T00:00:00"/>
    <x v="1"/>
    <x v="1"/>
    <s v="UT33 : Gestion des périodiques (y compris bulletinage)"/>
    <x v="8"/>
    <s v="BPI"/>
    <s v="Bulletinage : circulation dans les étages"/>
    <s v="Eclairage artificiel"/>
    <s v="Pièce aveugle"/>
    <m/>
    <s v="A"/>
    <m/>
    <n v="2"/>
    <n v="2"/>
    <n v="1"/>
    <s v="V"/>
    <s v=""/>
    <s v=""/>
    <s v="V"/>
    <n v="4"/>
    <s v="Organisationnel"/>
    <s v="Prévoir changement avec travaux de réhabilitation"/>
    <m/>
    <m/>
    <m/>
    <m/>
    <m/>
    <m/>
    <m/>
    <m/>
    <m/>
    <m/>
  </r>
  <r>
    <d v="2019-03-01T00:00:00"/>
    <x v="1"/>
    <x v="1"/>
    <s v="UT33 : Gestion des périodiques (y compris bulletinage)"/>
    <x v="4"/>
    <s v="BPI"/>
    <s v="Périodique : découpage signalétique"/>
    <s v="Cutter"/>
    <s v="Découpe des signalétiques des casiers de périodiques (feuilles papier et plastiques). Risque coupures aux mains."/>
    <m/>
    <s v="A"/>
    <m/>
    <n v="3"/>
    <n v="2"/>
    <n v="2"/>
    <s v=""/>
    <s v="J"/>
    <s v=""/>
    <s v="J"/>
    <n v="3"/>
    <s v="Organisationnel"/>
    <s v="Favoriser l'utilisation du massicot "/>
    <s v="Technique"/>
    <s v="mettre un tapis antidérapant pour éviter les glissements"/>
    <m/>
    <m/>
    <m/>
    <m/>
    <m/>
    <m/>
    <m/>
    <m/>
  </r>
  <r>
    <d v="2019-03-01T00:00:00"/>
    <x v="1"/>
    <x v="1"/>
    <s v="UT33 : Gestion des périodiques (y compris bulletinage)"/>
    <x v="3"/>
    <s v="BPI"/>
    <s v="Périodique : désherbage"/>
    <s v="Livre"/>
    <s v="Se baisser et se lever pour retirer des livres/collections du Service Public. Manutention manuelle des livres. Risque Troubles Musculo Squelettiques membres supérieures"/>
    <s v="Autonomie dans le poste de travail_x000a_Polyvalence pour minimiser le temps sur cette tâche_x000a_Formation GP à disposition"/>
    <s v="S"/>
    <m/>
    <n v="3"/>
    <n v="3"/>
    <n v="1"/>
    <s v="V"/>
    <s v=""/>
    <s v=""/>
    <s v="V"/>
    <n v="4"/>
    <s v="Technique"/>
    <s v="Revoir la conception des périodiques pour éviter qu'ils soient au sol dans le cadre du projet de rénovation"/>
    <s v="Technique"/>
    <s v="Doter le service de bacs à fond remontant"/>
    <s v="Organisationnel"/>
    <s v="Planifier un contrôle régulier des chariots et maintenance associée"/>
    <m/>
    <m/>
    <m/>
    <m/>
    <m/>
    <m/>
  </r>
  <r>
    <d v="2019-03-01T00:00:00"/>
    <x v="1"/>
    <x v="1"/>
    <s v="UT33 : Gestion des périodiques (y compris bulletinage)"/>
    <x v="3"/>
    <s v="BPI"/>
    <s v="Périodique : préparation des trains de reliures"/>
    <s v="Caisses reliures"/>
    <s v="Manutention des caisses plastiques de reliures. Chariots à roulettes_x000a_Manutention complexifiée suite changement de relieurs"/>
    <m/>
    <s v="S"/>
    <m/>
    <n v="3"/>
    <n v="2"/>
    <n v="1"/>
    <s v="V"/>
    <s v=""/>
    <s v=""/>
    <s v="V"/>
    <n v="4"/>
    <s v="Technique"/>
    <s v="Doter le service de bacs à fond remontant"/>
    <s v="Organisationnel"/>
    <s v="Planifier un contrôle régulier des chariots et maintenance associée"/>
    <s v="Organisationnel"/>
    <s v="Analyse du contrat pour simplifier le process pour les équipes"/>
    <m/>
    <m/>
    <m/>
    <m/>
    <m/>
    <m/>
  </r>
  <r>
    <d v="2019-03-18T00:00:00"/>
    <x v="1"/>
    <x v="1"/>
    <s v="UT33 : Gestion des périodiques (y compris bulletinage)"/>
    <x v="3"/>
    <s v="BPI"/>
    <s v="Compactus"/>
    <s v="Poids dans les rayonnages"/>
    <s v="Si trop de microfilms, les portes sont difficiles à ouvrir et à refermer"/>
    <m/>
    <s v="A"/>
    <m/>
    <n v="3"/>
    <n v="3"/>
    <n v="2"/>
    <s v=""/>
    <s v="J"/>
    <s v=""/>
    <s v="J"/>
    <n v="3"/>
    <s v="Organisationnel"/>
    <s v="le compactus va être vidé pour le déménagement lié aux travaux de réhabilitation. Par la suite, privilégier les armoires plutôt que le compactus pour alléger les rayonnages du compactus."/>
    <m/>
    <m/>
    <m/>
    <m/>
    <m/>
    <m/>
    <m/>
    <m/>
    <m/>
    <m/>
  </r>
  <r>
    <d v="2019-03-01T00:00:00"/>
    <x v="1"/>
    <x v="1"/>
    <s v="UT33 : Gestion des périodiques (y compris bulletinage)"/>
    <x v="3"/>
    <s v="BPI"/>
    <s v="Périodique : déplacement de casiers "/>
    <s v="Poids casier"/>
    <s v="Déplacement des périodiques lors de réorganisation des mises à disposition du public. Déplacement du casier plein plutôt que des périodiques à l'intérieur. Risque blessure au dos"/>
    <s v="Appel aux vacataires pour aides temporaires"/>
    <s v="A"/>
    <m/>
    <n v="3"/>
    <n v="3"/>
    <n v="2"/>
    <s v=""/>
    <s v="J"/>
    <s v=""/>
    <s v="J"/>
    <n v="3"/>
    <s v="Technique"/>
    <s v="Faire appel au service de prévention et ergonome pour diag plus approfondi"/>
    <m/>
    <m/>
    <m/>
    <m/>
    <m/>
    <m/>
    <m/>
    <m/>
    <m/>
    <m/>
  </r>
  <r>
    <d v="2019-02-25T00:00:00"/>
    <x v="1"/>
    <x v="2"/>
    <s v="UT32 :  Gestion des commandes documents"/>
    <x v="3"/>
    <s v="Bureaux  Plateau Centre Pompidou"/>
    <s v="Réception commande"/>
    <s v="Chariot métallique plein"/>
    <s v="Déplacement des livres commandés dans des cages métalliques d'environ 2m. Risque de blessures au dos en les manipulant. Risque majoré lors du passage de la porte d'accès de l'ascenseur au plateau qui doit être ouverte manuellement l'après midi et qui se referme très vite_x000a_Risque de pincement contusion lors du passage des portes"/>
    <s v="Cage métallique à roulettes_x000a_"/>
    <s v="NS"/>
    <m/>
    <n v="7"/>
    <n v="2"/>
    <n v="3"/>
    <s v=""/>
    <s v="J"/>
    <s v=""/>
    <s v="J"/>
    <n v="3"/>
    <s v="Technique"/>
    <s v="Fournir des gants et chaussures de sécurité"/>
    <s v="Organisationnel"/>
    <s v="Mettre une boîte à clés trakka au niveau du SAS"/>
    <s v="Humain"/>
    <s v="Faire appel au service de prévention et ergonome pour diag plus approfondi"/>
    <m/>
    <m/>
    <m/>
    <m/>
    <m/>
    <m/>
  </r>
  <r>
    <d v="2019-02-25T00:00:00"/>
    <x v="1"/>
    <x v="2"/>
    <s v="UT32 :  Gestion des commandes documents"/>
    <x v="3"/>
    <s v="Bureaux  Plateau Centre Pompidou"/>
    <s v="Déballage commande/manipulation de livre"/>
    <s v="Cartons/livres"/>
    <s v="Manipulation des cartons et livres. Risque de blessures dos/membres supérieurs. "/>
    <s v="Chariot métallique à roulettes_x000a_Installation d'un poste de travail à hauteur adapté"/>
    <s v="S"/>
    <m/>
    <n v="7"/>
    <n v="3"/>
    <n v="1"/>
    <s v="V"/>
    <s v=""/>
    <s v=""/>
    <s v="V"/>
    <n v="4"/>
    <s v="Technique"/>
    <s v="Fournir des gants et chaussures de sécurité"/>
    <m/>
    <m/>
    <m/>
    <m/>
    <m/>
    <m/>
    <m/>
    <m/>
    <m/>
    <m/>
  </r>
  <r>
    <d v="2024-06-17T00:00:00"/>
    <x v="1"/>
    <x v="2"/>
    <s v="UT32 :  Gestion des commandes documents"/>
    <x v="9"/>
    <s v="Bureaux  Plateau Centre Pompidou"/>
    <s v="Travail sur écran"/>
    <s v="Ordinateur"/>
    <s v="Travail sur écran impliquant une posture fixe. Risque  Troubles Musculo Squelettiques"/>
    <s v="- Ecran plats_x000a_- Repose pieds à disposition_x000a_- Coussins repose poignet clavier et souris à disposition_x000a_- Fauteuil de bureau 5 roulettes avec dossier réglable et accoudoirs à disposition_x000a_- Formation gestes et postures à disposition "/>
    <s v="A"/>
    <m/>
    <n v="7"/>
    <n v="3"/>
    <n v="2"/>
    <s v=""/>
    <s v="J"/>
    <s v=""/>
    <s v="J"/>
    <n v="3"/>
    <s v="Organisationnel"/>
    <s v="Formaliser une consigne lors du travail sur écran (positionnement collaborateur, chaise, écran,..)- accessible sur réseau d'entreprise, communiquée lors de l'intégration de nouveaux collaborateurs"/>
    <s v="Organisationnel"/>
    <s v="Rangement du bureau du gestionnaire des achats pour permettre une posture plus adaptée"/>
    <m/>
    <m/>
    <m/>
    <m/>
    <m/>
    <m/>
    <m/>
    <m/>
  </r>
  <r>
    <d v="2024-06-17T00:00:00"/>
    <x v="1"/>
    <x v="2"/>
    <s v="UT32 :  Gestion des commandes documents"/>
    <x v="8"/>
    <s v="Bureaux  Plateau Centre Pompidou"/>
    <s v="Réception commande"/>
    <s v="Eclairage/ néons"/>
    <s v="Alvéole des gestionnaires des achats peu éclairée "/>
    <s v="Lampes d'appoint achetées_x000a_Eclairage du poste de travail des réceptions Marchandises"/>
    <s v="S"/>
    <m/>
    <n v="2"/>
    <n v="2"/>
    <n v="1"/>
    <s v="V"/>
    <s v=""/>
    <s v=""/>
    <s v="V"/>
    <n v="4"/>
    <m/>
    <m/>
    <m/>
    <m/>
    <m/>
    <m/>
    <m/>
    <m/>
    <m/>
    <m/>
    <m/>
    <m/>
  </r>
  <r>
    <d v="2024-06-17T00:00:00"/>
    <x v="1"/>
    <x v="2"/>
    <s v="UT32 :  Gestion des commandes documents"/>
    <x v="5"/>
    <s v="Bureaux  Plateau Centre Pompidou"/>
    <s v="Réception commande"/>
    <s v="Ventilation forte"/>
    <s v="Bruit en continu de la ventilation située à proximité de l'alvéole =&gt; fatigue "/>
    <s v="Casque antibruit"/>
    <s v="A"/>
    <m/>
    <n v="7"/>
    <n v="2"/>
    <n v="2"/>
    <s v=""/>
    <s v="J"/>
    <s v=""/>
    <s v="J"/>
    <n v="3"/>
    <s v="Technique"/>
    <s v="Contacter le service technique du centre Pompidou"/>
    <m/>
    <m/>
    <m/>
    <m/>
    <m/>
    <m/>
    <m/>
    <m/>
    <m/>
    <m/>
  </r>
  <r>
    <d v="2024-06-17T00:00:00"/>
    <x v="1"/>
    <x v="2"/>
    <s v="UT32 :  Gestion des commandes documents"/>
    <x v="10"/>
    <s v="Bureaux  Plateau Centre Pompidou"/>
    <s v="Travail de bureau"/>
    <s v="Climatisation"/>
    <s v="Climatisation forte au sein des alvéoles =&gt; maladie"/>
    <s v="Réglage possible_x000a_"/>
    <s v="A"/>
    <m/>
    <n v="7"/>
    <n v="3"/>
    <n v="2"/>
    <s v=""/>
    <s v="J"/>
    <s v=""/>
    <s v="J"/>
    <n v="3"/>
    <s v="Technique"/>
    <s v="Contacter le service technique du centre Pompidou"/>
    <m/>
    <m/>
    <m/>
    <m/>
    <m/>
    <m/>
    <m/>
    <m/>
    <m/>
    <m/>
  </r>
  <r>
    <d v="2019-02-25T00:00:00"/>
    <x v="1"/>
    <x v="2"/>
    <s v="UT32 :  Gestion des commandes documents"/>
    <x v="3"/>
    <s v="Bureaux  Plateau Centre Pompidou"/>
    <s v="Réception commande"/>
    <s v="Nature du sol "/>
    <s v="Le transfert des cages métalliques entre l'ascenseur et le service achat se fait sur un sol avec obstacle = facteur aggravant_x000a_Moquette au sol"/>
    <m/>
    <s v="NS"/>
    <m/>
    <n v="7"/>
    <n v="2"/>
    <n v="3"/>
    <s v=""/>
    <s v="J"/>
    <s v=""/>
    <s v="J"/>
    <n v="3"/>
    <s v="Humain"/>
    <s v="Faire appel au service de prévention et ergonome pour diag plus approfondi"/>
    <m/>
    <m/>
    <m/>
    <m/>
    <m/>
    <m/>
    <m/>
    <m/>
    <m/>
    <m/>
  </r>
  <r>
    <d v="2019-02-25T00:00:00"/>
    <x v="1"/>
    <x v="2"/>
    <s v="UT32 :  Gestion des commandes documents"/>
    <x v="3"/>
    <s v="Bureaux  Plateau Centre Pompidou"/>
    <s v="transport des chariots entre le service achat et les différentes zones du plateau"/>
    <s v="espaces"/>
    <s v="Les chariots passent difficilement car le couloir est angle droit avec le service achat_x000a_Encombrement au sol ( cartons, fils électriques)"/>
    <m/>
    <s v="A"/>
    <m/>
    <n v="7"/>
    <n v="1"/>
    <n v="3"/>
    <s v="V"/>
    <s v=""/>
    <s v=""/>
    <s v="V"/>
    <n v="4"/>
    <s v="Humain"/>
    <s v="Voir avec le service équipements pour réaménager les accès"/>
    <s v="Organisationnel"/>
    <s v="Surélever les fils électriques"/>
    <m/>
    <m/>
    <m/>
    <m/>
    <m/>
    <m/>
    <m/>
    <m/>
  </r>
  <r>
    <d v="2019-02-25T00:00:00"/>
    <x v="1"/>
    <x v="2"/>
    <s v="UT32 :  Gestion des commandes documents"/>
    <x v="6"/>
    <s v="Plateau Centre_x000a_SAS de réception "/>
    <s v="Déplacement à pied"/>
    <s v="Sol mouillé/allées plateau encombrées"/>
    <s v="Déplacements sur le sol du SAS après nettoyage humide : glissant. Déplacement dans les alvéoles du plateau : encombrées._x000a_Risque de chute"/>
    <m/>
    <s v="NS"/>
    <m/>
    <n v="7"/>
    <n v="2"/>
    <n v="2"/>
    <s v=""/>
    <s v="J"/>
    <s v=""/>
    <s v="J"/>
    <n v="3"/>
    <s v="Technique"/>
    <s v="Fournir des chaussures de sécurité"/>
    <s v="Organisationnel"/>
    <s v="Avertir que le sol est glissant après nettoyage humide par un panneau jaune posé au sol"/>
    <m/>
    <m/>
    <m/>
    <m/>
    <m/>
    <m/>
    <m/>
    <m/>
  </r>
  <r>
    <d v="2019-02-25T00:00:00"/>
    <x v="1"/>
    <x v="2"/>
    <s v="UT32 :  Gestion des commandes documents"/>
    <x v="3"/>
    <s v="Bureaux  Plateau Centre Pompidou"/>
    <s v="Déballage commande/manipulation de livres"/>
    <s v="Cartons/livres"/>
    <s v="Manipulation des cartons et livres. Risque de blessures dos/membres supérieurs. _x000a_15 cartons par jour"/>
    <s v="Chariot métallique à roulettes 3 plateaux"/>
    <s v="S"/>
    <m/>
    <n v="7"/>
    <n v="3"/>
    <n v="1"/>
    <s v="V"/>
    <s v=""/>
    <s v=""/>
    <s v="V"/>
    <n v="4"/>
    <m/>
    <m/>
    <m/>
    <m/>
    <m/>
    <m/>
    <m/>
    <m/>
    <m/>
    <m/>
    <m/>
    <m/>
  </r>
  <r>
    <d v="2019-02-25T00:00:00"/>
    <x v="1"/>
    <x v="2"/>
    <s v="UT32 :  Gestion des commandes documents"/>
    <x v="4"/>
    <s v="Bureaux  Plateau Centre Pompidou"/>
    <s v="Ouverture cartons"/>
    <s v="Cutter"/>
    <s v="Ouverture des cartons avec un cutter, risque coupure aux mains et tronc. "/>
    <s v="Cutter à lames rétractables à disposition "/>
    <s v="NS"/>
    <m/>
    <n v="7"/>
    <n v="2"/>
    <n v="2"/>
    <s v=""/>
    <s v="J"/>
    <s v=""/>
    <s v="J"/>
    <n v="3"/>
    <s v="Technique"/>
    <s v="Fournir des gants"/>
    <m/>
    <m/>
    <m/>
    <m/>
    <m/>
    <m/>
    <m/>
    <m/>
    <m/>
    <m/>
  </r>
  <r>
    <d v="2019-03-01T00:00:00"/>
    <x v="2"/>
    <x v="3"/>
    <s v="UT11 : Web édition"/>
    <x v="0"/>
    <s v="Extérieur"/>
    <s v="Filmer les manifestations"/>
    <s v="Temps de présence "/>
    <s v="Le temps de présence sur ces manifestations n'est pas récupéré en totalité"/>
    <m/>
    <s v="NS"/>
    <m/>
    <n v="5"/>
    <n v="2"/>
    <n v="2"/>
    <s v=""/>
    <s v="J"/>
    <s v=""/>
    <s v="J"/>
    <n v="3"/>
    <s v="Organisationnel"/>
    <s v="Mettre en place une règle"/>
    <m/>
    <m/>
    <m/>
    <m/>
    <m/>
    <m/>
    <m/>
    <m/>
    <m/>
    <m/>
  </r>
  <r>
    <d v="2024-06-10T00:00:00"/>
    <x v="2"/>
    <x v="3"/>
    <s v="UT11 : Web édition"/>
    <x v="3"/>
    <s v="Extérieur"/>
    <s v="Tournage"/>
    <s v="Port d'équipements "/>
    <s v="Port d'équipements pour se rendre sur les lieux de tournage- port de nombreuses sacoches"/>
    <m/>
    <s v="NS"/>
    <m/>
    <n v="5"/>
    <n v="2"/>
    <n v="1"/>
    <s v="V"/>
    <s v=""/>
    <s v=""/>
    <s v="V"/>
    <n v="4"/>
    <s v="Technique"/>
    <s v="Etudier les besoins d'équipements nécessaires au transport des équipements"/>
    <m/>
    <m/>
    <m/>
    <m/>
    <m/>
    <m/>
    <m/>
    <m/>
    <m/>
    <m/>
  </r>
  <r>
    <d v="2024-06-10T00:00:00"/>
    <x v="2"/>
    <x v="3"/>
    <s v="UT11 : Web édition"/>
    <x v="0"/>
    <s v="Bureaux 25 rue Renard"/>
    <s v="Travail de bureau"/>
    <s v="Charge d'activité"/>
    <s v="En l'absence de collègues, la charge de travail repose sur les autres collègues et la Responsable de service=&gt; charge de travail élevée nécessitant du travail à la maison_x000a_L'équipe a connu un fort turnover. Du fait de l'absence de tuilage dans la fonction publique, la formation des nouveaux est réalisée par les collègues=&gt; augmentation de la charge de travail"/>
    <s v="Fonctionnement du service public"/>
    <s v="A"/>
    <m/>
    <n v="5"/>
    <n v="3"/>
    <n v="2"/>
    <s v=""/>
    <s v="J"/>
    <s v=""/>
    <s v="J"/>
    <n v="3"/>
    <s v="Organisationnel"/>
    <s v="Adapter la planification des activités en fonction des moyens humains présents au sein du service"/>
    <m/>
    <m/>
    <m/>
    <m/>
    <m/>
    <m/>
    <m/>
    <m/>
    <m/>
    <m/>
  </r>
  <r>
    <d v="2019-03-01T00:00:00"/>
    <x v="2"/>
    <x v="3"/>
    <s v="UT11 : Web édition"/>
    <x v="6"/>
    <s v="Bureaux 25 rue Renard"/>
    <s v="Déplacements intérieurs / extérieurs"/>
    <s v="Encombrements, obstacles "/>
    <s v="Présence d'une personne malvoyante. Les personnes sur place peuvent oublier de laisser les accès libres ou sans obstacle_x000a_Encombrement des allées de circulation liés aux archives stockés_x000a_Moquettes usées =&gt; risque de chute"/>
    <m/>
    <s v="A"/>
    <m/>
    <n v="1"/>
    <n v="3"/>
    <n v="2"/>
    <s v=""/>
    <s v="J"/>
    <s v=""/>
    <s v="J"/>
    <n v="3"/>
    <s v="Humain"/>
    <s v="sensibilisation du personnel au handicap"/>
    <s v="Organisationnel"/>
    <s v="Matérialiser une zone de circulation pour rappeler de la laisser libre"/>
    <s v="Organisationnel"/>
    <s v="Etudier la possibilité d'une zone d'archivage identifiée  ou d'un contrat avec société extérieur"/>
    <m/>
    <m/>
    <m/>
    <m/>
    <m/>
    <m/>
  </r>
  <r>
    <d v="2024-06-10T00:00:00"/>
    <x v="2"/>
    <x v="3"/>
    <s v="UT11 : Web édition"/>
    <x v="3"/>
    <s v="BPI- bureau IG"/>
    <s v="Service Public"/>
    <s v="Branchement équipements spécifiques"/>
    <s v="Lors de la prise de fonction SP, la personne malvoyante doit réaliser les branchements nécessaires à l'usage de son équipement &quot;aidant&quot; : branchements situés sous le bureau au sol =&gt; position quatre pattes pour réaliser le branchement, risques d'erreur et TMS"/>
    <s v="Branchement réalisé par le service Equipements et Bâtiments pour la prise réseau"/>
    <s v="A"/>
    <m/>
    <n v="1"/>
    <n v="2"/>
    <n v="2"/>
    <s v=""/>
    <s v="J"/>
    <s v=""/>
    <s v="J"/>
    <n v="3"/>
    <s v="Technique"/>
    <s v="Intégrer une prise de branchement sur le poste de travail"/>
    <m/>
    <m/>
    <m/>
    <m/>
    <m/>
    <m/>
    <m/>
    <m/>
    <m/>
    <m/>
  </r>
  <r>
    <d v="2024-06-10T00:00:00"/>
    <x v="2"/>
    <x v="3"/>
    <s v="UT11 : Web édition"/>
    <x v="2"/>
    <s v="BPI- bureau IG"/>
    <s v="Service Public"/>
    <s v="Circulation "/>
    <s v="L'accès personnel Bloc 1 n'est pas accessible à partir de 18h15_x000a_La personne malvoyante prenant son poste SP à 19h doit utiliser l'entrée principale ( passage par la piazza) générant des risques supplémentaires"/>
    <s v="Consigne d'utiliser l'interphone &quot;pour personne handicapée&quot; - appel des pompiers"/>
    <s v="A"/>
    <m/>
    <n v="1"/>
    <n v="3"/>
    <n v="2"/>
    <s v=""/>
    <s v="J"/>
    <s v=""/>
    <s v="J"/>
    <n v="3"/>
    <s v="Organisationnel"/>
    <s v="Possibilité d'obtenir une dérogation pour accéder par cette zone avec badge"/>
    <m/>
    <m/>
    <m/>
    <m/>
    <m/>
    <m/>
    <m/>
    <m/>
    <m/>
    <m/>
  </r>
  <r>
    <d v="2024-06-10T00:00:00"/>
    <x v="2"/>
    <x v="3"/>
    <s v="UT11 : Web édition"/>
    <x v="11"/>
    <s v="Bureaux 25 rue Renard"/>
    <s v="Travail sur bureau"/>
    <s v="Position assise/ poste de travail"/>
    <s v="Une collaboratrice a besoin d'un poste de travail aménagé suite préconisation médicale =&gt; poste non aménagé du fait de l'absence de médecin du travail et du process administratif"/>
    <s v="Procédure définie_x000a_Communication d'une liste de médecins agréés"/>
    <s v="A"/>
    <m/>
    <n v="1"/>
    <n v="2"/>
    <n v="2"/>
    <s v=""/>
    <s v="J"/>
    <s v=""/>
    <s v="J"/>
    <n v="3"/>
    <s v="Technique"/>
    <s v="Fournir les équipements nécessaires à la collaboratrice sur la base des préconisations médicales"/>
    <m/>
    <m/>
    <m/>
    <m/>
    <m/>
    <m/>
    <m/>
    <m/>
    <m/>
    <m/>
  </r>
  <r>
    <d v="2019-03-01T00:00:00"/>
    <x v="2"/>
    <x v="3"/>
    <s v="UT11 : Web édition"/>
    <x v="0"/>
    <s v="Bureaux 25 rue Renard"/>
    <s v="Période avant publication"/>
    <s v="Pic d'activité"/>
    <s v="Pic d'activité lors de la phase juste avant publication pour respecter les mêmes délais que la bpi. Risque apparition stress. Facteur Risques Psycho Sociaux "/>
    <s v="1 réunion de conférence &amp; de rédaction/sem et en interne_x000a_Pas de publication si informations manquantes_x000a_Soutien entre collègues_x000a_Service reconnu par le nombre d'abonnés_x000a_"/>
    <s v="A"/>
    <m/>
    <n v="5"/>
    <n v="2"/>
    <n v="1"/>
    <s v="V"/>
    <s v=""/>
    <s v=""/>
    <s v="V"/>
    <n v="4"/>
    <s v="Organisationnel"/>
    <s v="Anticiper les projets et la transmission des informations"/>
    <m/>
    <m/>
    <m/>
    <m/>
    <m/>
    <m/>
    <m/>
    <m/>
    <m/>
    <m/>
  </r>
  <r>
    <d v="2024-06-10T00:00:00"/>
    <x v="2"/>
    <x v="3"/>
    <s v="UT11 : Web édition"/>
    <x v="5"/>
    <s v="Bureaux 25 rue Renard"/>
    <s v="Réunion d'équipe"/>
    <s v="Nuisance sonore lors des réunions"/>
    <s v="En l'absence de salle de réunion, la table de réunion est située au sein des bureaux du service, nuisance sonore quand réunion d 'équipe =&gt; impact sur la seconde équipe dans leur travail"/>
    <s v="Casque antibruit"/>
    <s v="A"/>
    <m/>
    <n v="12"/>
    <n v="2"/>
    <n v="2"/>
    <s v=""/>
    <s v="J"/>
    <s v=""/>
    <s v="J"/>
    <n v="3"/>
    <s v="Organisationnel"/>
    <s v="Prévoir des salles de réunion ou phonebox "/>
    <m/>
    <m/>
    <m/>
    <m/>
    <m/>
    <m/>
    <m/>
    <m/>
    <m/>
    <m/>
  </r>
  <r>
    <d v="2024-06-10T00:00:00"/>
    <x v="2"/>
    <x v="3"/>
    <s v="UT11 : Web édition"/>
    <x v="5"/>
    <s v="Bureaux 25 rue Renard"/>
    <s v="Travail de bureau"/>
    <s v="Ventilation forte"/>
    <s v="Ventilation en fonctionnement continu  =&gt; bruit continu du fait de l'absence de réglage possible par les équipes"/>
    <m/>
    <s v="A"/>
    <m/>
    <n v="12"/>
    <n v="2"/>
    <n v="2"/>
    <s v=""/>
    <s v="J"/>
    <s v=""/>
    <s v="J"/>
    <n v="3"/>
    <s v="Technique"/>
    <s v="Contacter le service équipements et bâtiments pour réglage"/>
    <m/>
    <m/>
    <m/>
    <m/>
    <m/>
    <m/>
    <m/>
    <m/>
    <m/>
    <m/>
  </r>
  <r>
    <d v="2019-03-01T00:00:00"/>
    <x v="2"/>
    <x v="3"/>
    <s v="UT11 : Web édition"/>
    <x v="5"/>
    <s v="Bureaux 25 rue Renard"/>
    <s v="Ecoute de bande sonore"/>
    <s v="Casque audio"/>
    <s v="Ecoute des bandes sonores. Risque en cas d'écoute à un volume important. Risque de surdité"/>
    <s v="casque de bonne qualité"/>
    <s v="S"/>
    <m/>
    <n v="1"/>
    <n v="3"/>
    <n v="1"/>
    <s v="V"/>
    <s v=""/>
    <s v=""/>
    <s v="V"/>
    <n v="4"/>
    <s v="Technique"/>
    <s v="Prévoir des phonebox pour éviter de gêner les collègues"/>
    <m/>
    <m/>
    <m/>
    <m/>
    <m/>
    <m/>
    <m/>
    <m/>
    <m/>
    <m/>
  </r>
  <r>
    <d v="2019-03-01T00:00:00"/>
    <x v="2"/>
    <x v="3"/>
    <s v="UT11 : Web édition"/>
    <x v="2"/>
    <s v="Extérieur"/>
    <s v="Déplacement"/>
    <s v="Déplacements"/>
    <s v="Facebook et Instagram : Déplacement vers bibliothèques partenaires du réseau. 4 ou 5 déplacements à l'année. Risques en lien avec les déplacements"/>
    <s v="Utilisation de transports en commun_x000a_Service  logistique à disposition pour les réservations"/>
    <s v="S"/>
    <m/>
    <n v="3"/>
    <n v="4"/>
    <n v="1"/>
    <s v=""/>
    <s v="O"/>
    <s v=""/>
    <s v="O"/>
    <n v="2"/>
    <s v="Organisationnel"/>
    <s v="travailler de concert avec les service BD et les éditeurs pour éviter les déplacements inutiles"/>
    <m/>
    <m/>
    <m/>
    <m/>
    <m/>
    <m/>
    <m/>
    <m/>
    <m/>
    <m/>
  </r>
  <r>
    <d v="2019-03-01T00:00:00"/>
    <x v="2"/>
    <x v="3"/>
    <s v="UT11 : Web édition"/>
    <x v="0"/>
    <s v="Bureaux 25 rue Renard"/>
    <s v="Réponse aux questions"/>
    <s v="Délais de réponse"/>
    <s v="Les questions posées des usagers doivent avoir une réponse dans les 72h. Risque stress pour la tenue des délais. Facteur Risques Psycho Sociaux _x000a_1 poste en moins"/>
    <s v="Planning tournant des responsabilités de réponses_x000a_Outil commun pour la gestion des questions réponses_x000a_Allongement du délais en fonction du besoin_x000a_Réponse &quot;hors champs de compétence&quot; possible_x000a_Entraide groupe réseau _x000a_Partie eurékoi intégrée dans chaque fiche de poste à la BPI"/>
    <s v="S"/>
    <m/>
    <n v="5"/>
    <n v="1"/>
    <n v="1"/>
    <s v="V"/>
    <s v=""/>
    <s v=""/>
    <s v="V"/>
    <n v="4"/>
    <s v="Humain"/>
    <s v="faire appel au volontariat pour absorber la charge"/>
    <s v="Humain"/>
    <s v="Présenter Eurékoi en interne pour susciter le volontariat"/>
    <s v="Organisationnel"/>
    <s v="Profiter de la période des travaux pour favoriser l'approche Eurékoi auprès des collègues de la BPI"/>
    <m/>
    <m/>
    <m/>
    <m/>
    <m/>
    <m/>
  </r>
  <r>
    <d v="2024-06-10T00:00:00"/>
    <x v="2"/>
    <x v="3"/>
    <s v="UT11 : Web édition"/>
    <x v="12"/>
    <s v="Bureaux 25 rue Renard"/>
    <s v="Travail de bureau"/>
    <s v="Fuite au niveau du faux-plafond"/>
    <s v="Infiltration d'eau provenant de l'étage supérieur : présence de fils électriques au sol et de prise murale dans la zone concernée =&gt; électrisation"/>
    <s v="Intervention du service technique sur la cause de la fuite"/>
    <s v="A"/>
    <m/>
    <n v="5"/>
    <n v="3"/>
    <n v="2"/>
    <s v=""/>
    <s v="J"/>
    <s v=""/>
    <s v="J"/>
    <n v="3"/>
    <s v="Technique"/>
    <s v="Informer les services techniques du centre Pompidou (présence de prise murale sur le mûr de l'infiltration)"/>
    <m/>
    <m/>
    <m/>
    <m/>
    <m/>
    <m/>
    <m/>
    <m/>
    <m/>
    <m/>
  </r>
  <r>
    <d v="2019-03-28T00:00:00"/>
    <x v="3"/>
    <x v="4"/>
    <s v="UT26 : Acquisition médiation"/>
    <x v="9"/>
    <s v="Bureaux  Plateau Centre Pompidou"/>
    <s v="Ordinateur"/>
    <s v="Travail sur écran impliquant une posture fixe pendant plusieurs heures. Risque  Troubles Musculo Squelettiques "/>
    <s v="Travail sur écran. Les bureaux proches de la baie vitrée  sont parfois exposés à une forte luminosité qui se reflète sur les écrans. Risque fatigue visuelle/gène_x000a_Tendinite liée à l'utilisation de la souris_x000a__x000a__x000a_"/>
    <s v="Coussins repose poignet clavier et souris à disposition_x000a_Formation gestes et postures à disposition _x000a_Fauteuil de bureau 5 roulettes avec dossier réglable et accoudoirs à disposition"/>
    <s v="A"/>
    <m/>
    <n v="10"/>
    <n v="3"/>
    <n v="2"/>
    <s v=""/>
    <s v="J"/>
    <s v=""/>
    <s v="J"/>
    <n v="3"/>
    <s v="Humain"/>
    <s v="Faire appel à la médecine de prévention si mal aux yeux"/>
    <s v="Technique"/>
    <s v="des filtres écrans peuvent être demandés au service informatique"/>
    <s v="Organisationnel"/>
    <s v="Formaliser une consigne de positionnement lors du travail sur écran- accessible sur réseau d'entreprise, communiqué lors de l'intégration de nouveaux collaborateurs"/>
    <s v="Technique"/>
    <s v="Evaluer les besoins en équipements type &quot;souris&quot; selon pathologie ou avis médical"/>
    <m/>
    <m/>
    <m/>
    <m/>
  </r>
  <r>
    <d v="2019-03-28T00:00:00"/>
    <x v="3"/>
    <x v="4"/>
    <s v="UT26 : Acquisition médiation"/>
    <x v="3"/>
    <s v="Bureaux  Plateau Centre Pompidou"/>
    <s v="Déballage commande/manipulation de livres"/>
    <s v="Cartons/livres"/>
    <s v="Manipulation des livres. Risque douleurs aux membres supérieurs  (répétition)_x000a_Risque renforcé pour la chargé collection: Art (livre lourd)"/>
    <s v="Chariot métallique à roulettes"/>
    <s v="S"/>
    <m/>
    <n v="10"/>
    <n v="2"/>
    <n v="1"/>
    <s v="V"/>
    <s v=""/>
    <s v=""/>
    <s v="V"/>
    <n v="4"/>
    <s v="Humain"/>
    <s v="Rappel de procédure : Faire appel au service équipement pour faire nettoyer le chariots"/>
    <m/>
    <m/>
    <m/>
    <m/>
    <m/>
    <m/>
    <m/>
    <m/>
    <m/>
    <m/>
  </r>
  <r>
    <d v="2019-03-28T00:00:00"/>
    <x v="3"/>
    <x v="4"/>
    <s v="UT26 : Acquisition médiation"/>
    <x v="0"/>
    <s v="Bureaux  Plateau Centre Pompidou"/>
    <s v="Rédaction dossier web"/>
    <s v="Lenteur de l'application"/>
    <s v="Utilisation de l'outil informatique pour les  dossiers web. Outil lent. Risque de fatigue nerveuse, énervement. Facteur Risques Psycho Sociaux "/>
    <m/>
    <s v="A"/>
    <m/>
    <n v="10"/>
    <n v="1"/>
    <n v="3"/>
    <s v="V"/>
    <s v=""/>
    <s v=""/>
    <s v="V"/>
    <n v="4"/>
    <m/>
    <m/>
    <m/>
    <m/>
    <m/>
    <m/>
    <m/>
    <m/>
    <m/>
    <m/>
    <m/>
    <m/>
  </r>
  <r>
    <d v="2019-03-28T00:00:00"/>
    <x v="3"/>
    <x v="4"/>
    <s v="UT26 : Acquisition médiation"/>
    <x v="3"/>
    <s v="Atelier BPI Service Public"/>
    <s v="Installation salle"/>
    <s v="mobilier"/>
    <s v="Installation du mobilier à destination du public, ménage avant arrivée des groupes ou intervenant extérieur. Manipulation de chaises, ordinateurs, tables pliantes. Risque blessure au dos. Risque majoré si délais d'aménagement / rangement non pris en compte dans le planning de salle"/>
    <s v="Salle dédiée pour l'informatique_x000a_"/>
    <s v="A"/>
    <m/>
    <n v="10"/>
    <n v="2"/>
    <n v="1"/>
    <s v="V"/>
    <s v=""/>
    <s v=""/>
    <s v="V"/>
    <n v="4"/>
    <s v="Organisationnel"/>
    <s v="Réfléchir à l'organisation avec la société de ménage"/>
    <s v="Organisationnel"/>
    <s v="Etudier la possibilité d'avoir 2 salles avec aménagement adaptés à  2 besoins d'animation pour diminuer la manipulation systématique par les équipes"/>
    <m/>
    <m/>
    <m/>
    <m/>
    <m/>
    <m/>
    <m/>
    <m/>
  </r>
  <r>
    <d v="2024-06-04T00:00:00"/>
    <x v="3"/>
    <x v="4"/>
    <s v="UT26 : Acquisition médiation"/>
    <x v="0"/>
    <s v="Bureaux  Plateau Centre Pompidou"/>
    <s v="Désélection"/>
    <s v="Contraintes de rythme"/>
    <s v="Charge de travail augmentée du fait de la période de préparation au déménagement et absentéisme des collègues ( 3 agents absents)"/>
    <s v="Anticipation de l'activité désélection pour lisser la charge de travail"/>
    <s v="S"/>
    <n v="6"/>
    <n v="10"/>
    <n v="2"/>
    <n v="1"/>
    <s v="V"/>
    <s v=""/>
    <s v=""/>
    <s v="V"/>
    <n v="4"/>
    <m/>
    <m/>
    <m/>
    <m/>
    <m/>
    <m/>
    <m/>
    <m/>
    <m/>
    <m/>
    <m/>
    <m/>
  </r>
  <r>
    <d v="2024-06-04T00:00:00"/>
    <x v="3"/>
    <x v="4"/>
    <s v="UT26 : Acquisition médiation"/>
    <x v="3"/>
    <s v="BPI"/>
    <s v="Désherbage"/>
    <s v="Manipulation des livres"/>
    <s v="Mouvement répétitif : retirer les livres des étagères, transport des livres par chariot ( ascenseur nécessitant de soulever le chariot), scan, dépôt des livres sur étagères désignées) =&gt; trouble musculosquelettique"/>
    <s v="Chariot de transport"/>
    <s v="A"/>
    <m/>
    <n v="10"/>
    <n v="2"/>
    <n v="1"/>
    <s v="V"/>
    <s v=""/>
    <s v=""/>
    <s v="V"/>
    <n v="4"/>
    <s v="Humain"/>
    <s v="Formation gestes et postures"/>
    <s v="Technique"/>
    <s v="Mettre à disposition des escabeaux adaptés"/>
    <s v="Organisationnel"/>
    <s v="Définir les règles de transport des livres : nombre maximum de livres par chariot , taille,.."/>
    <m/>
    <m/>
    <m/>
    <m/>
    <m/>
    <m/>
  </r>
  <r>
    <d v="2024-06-04T00:00:00"/>
    <x v="3"/>
    <x v="4"/>
    <s v="UT26 : Acquisition médiation"/>
    <x v="6"/>
    <s v="Bureaux  Plateau Centre Pompidou"/>
    <s v="Travail bureau"/>
    <s v="Encombrement de l'alvéoles"/>
    <s v="Alvéoles du service encombrées par de nombreux bureaux, chariots, cartons et fils électriques =&gt; risque de chute, chocs"/>
    <m/>
    <s v="A"/>
    <m/>
    <n v="10"/>
    <n v="2"/>
    <n v="2"/>
    <s v=""/>
    <s v="J"/>
    <s v=""/>
    <s v="J"/>
    <n v="3"/>
    <s v="Organisationnel"/>
    <s v="Ranger/ organiser la zone pour réduire l'encombrement au sol"/>
    <m/>
    <m/>
    <m/>
    <m/>
    <m/>
    <m/>
    <m/>
    <m/>
    <m/>
    <m/>
  </r>
  <r>
    <d v="2024-06-04T00:00:00"/>
    <x v="3"/>
    <x v="4"/>
    <s v="UT26 : Acquisition médiation"/>
    <x v="1"/>
    <s v="Bureaux  Plateau Centre Pompidou"/>
    <s v="Travail de Bureau"/>
    <s v="Appareils électriques au sein de l'alvéole"/>
    <s v="Utilisation de machines à café , bouilloire (défaut de salle de pause) =&gt; risque en cas d'oubli en fin de journée"/>
    <s v="Vigilance des collaborateurs"/>
    <s v="NS"/>
    <n v="3"/>
    <n v="10"/>
    <n v="4"/>
    <n v="2"/>
    <s v=""/>
    <s v="O"/>
    <s v=""/>
    <s v="O"/>
    <n v="2"/>
    <s v="Organisationnel"/>
    <s v="Etudier la mise en place d'une salle de pause adaptée  à l'effectif et avec des électroménagers permettant de répondre aux attentes des équipes"/>
    <s v="Organisationnel"/>
    <s v="Evaluer si possibilité de rondes par le service Sécurité "/>
    <m/>
    <m/>
    <m/>
    <m/>
    <m/>
    <m/>
    <m/>
    <m/>
  </r>
  <r>
    <d v="2024-06-04T00:00:00"/>
    <x v="4"/>
    <x v="5"/>
    <s v="UT00 : Commun"/>
    <x v="0"/>
    <s v="Bureaux  Plateau Centre Pompidou"/>
    <s v="Chef de service"/>
    <s v="Management complexe"/>
    <s v="Absence de bureau ou salle de réunion pour les responsables de service : échanges avec les collaborateurs devant les collègues =&gt; augmentation des tensions"/>
    <m/>
    <s v="NS"/>
    <m/>
    <n v="30"/>
    <n v="3"/>
    <n v="3"/>
    <s v=""/>
    <s v=""/>
    <s v="R"/>
    <s v="R"/>
    <n v="1"/>
    <s v="Organisationnel"/>
    <s v="Etudier la possibilité de salles de réunion ou bulles facilitant les échanges confidentiels ( site Lumières et retour centre Pompidou)"/>
    <s v="Organisationnel"/>
    <s v="Formation management"/>
    <m/>
    <m/>
    <m/>
    <m/>
    <m/>
    <m/>
    <m/>
    <m/>
  </r>
  <r>
    <d v="2024-06-04T00:00:00"/>
    <x v="3"/>
    <x v="4"/>
    <s v="UT26 : Acquisition médiation"/>
    <x v="0"/>
    <s v="Bureaux  Plateau Centre Pompidou"/>
    <s v="Travail transverse entre services"/>
    <s v="relations complexes avec les collègues"/>
    <s v="Echanges oraux violents au sein du plateau entre services ( relations se sont dégradées du fait de la préparation du déménagement et de la démarche de désélection)"/>
    <s v="Procédure en cours"/>
    <s v="NS"/>
    <m/>
    <n v="1"/>
    <n v="3"/>
    <n v="1"/>
    <s v="V"/>
    <s v=""/>
    <s v=""/>
    <s v="V"/>
    <n v="4"/>
    <s v="Organisationnel"/>
    <s v="Définir une charte de convivialité et la communiquer au sein de la BPI"/>
    <m/>
    <m/>
    <m/>
    <m/>
    <m/>
    <m/>
    <m/>
    <m/>
    <m/>
    <m/>
  </r>
  <r>
    <d v="2019-03-28T00:00:00"/>
    <x v="2"/>
    <x v="6"/>
    <s v="UT13 : Acquisition médiation"/>
    <x v="6"/>
    <s v="Etages"/>
    <s v="Impressions/reproductions"/>
    <s v="Déplacements"/>
    <s v="Déplacements dans les étages"/>
    <s v="2 ascenseurs desservant tous les étages de la BPI_x000a_Photocopieur à l'étage"/>
    <s v="S"/>
    <m/>
    <n v="4"/>
    <n v="3"/>
    <n v="1"/>
    <s v="V"/>
    <s v=""/>
    <s v=""/>
    <s v="V"/>
    <n v="4"/>
    <m/>
    <m/>
    <m/>
    <m/>
    <m/>
    <m/>
    <m/>
    <m/>
    <m/>
    <m/>
    <m/>
    <m/>
  </r>
  <r>
    <d v="2019-03-28T00:00:00"/>
    <x v="2"/>
    <x v="6"/>
    <s v="UT13 : Acquisition médiation"/>
    <x v="0"/>
    <s v="Bureau"/>
    <s v="Travail de bureau"/>
    <s v="amplitude horaire"/>
    <s v="Amplitude de travail générant de la fatigue. Facteur Risques Psycho Sociaux "/>
    <m/>
    <s v="NS"/>
    <m/>
    <n v="4"/>
    <n v="2"/>
    <n v="2"/>
    <s v=""/>
    <s v="J"/>
    <s v=""/>
    <s v="J"/>
    <n v="3"/>
    <s v="Organisationnel"/>
    <s v="Mesurer l'adéquation contraintes/ressources"/>
    <m/>
    <m/>
    <m/>
    <m/>
    <m/>
    <m/>
    <m/>
    <m/>
    <m/>
    <m/>
  </r>
  <r>
    <d v="2024-06-10T00:00:00"/>
    <x v="2"/>
    <x v="6"/>
    <s v="UT13 : Acquisition médiation"/>
    <x v="0"/>
    <s v="Bureau"/>
    <s v="Service Public"/>
    <s v="Relations avec la Direction"/>
    <s v="Enquête interne en cours concernant des collègues =&gt; incompréhension des membres de l'équipe sur la procédure et conséquence possible sur leurs collègues : tension"/>
    <m/>
    <s v="A"/>
    <m/>
    <n v="4"/>
    <n v="3"/>
    <n v="1"/>
    <s v="V"/>
    <s v=""/>
    <s v=""/>
    <s v="V"/>
    <n v="4"/>
    <s v="Humain"/>
    <s v="Veiller à maîtriser la communication sur l'action en cours"/>
    <m/>
    <m/>
    <m/>
    <m/>
    <m/>
    <m/>
    <m/>
    <m/>
    <m/>
    <m/>
  </r>
  <r>
    <d v="2024-06-10T00:00:00"/>
    <x v="4"/>
    <x v="5"/>
    <s v="UT00 : Commun"/>
    <x v="3"/>
    <s v="Extérieur"/>
    <s v="Télétravail"/>
    <s v="Transport de PC"/>
    <s v="Transport du PC portable aller/retour les jours de télétravail- port de charges difficiles pour certaines collaboratrices (situation médicale connue) =&gt; TMS aggravés"/>
    <s v="Dérogation possible sur certificat médical auprès de la DSI et RH- validation pour 1 collaboratrice qui en a fait la demande"/>
    <s v="A"/>
    <m/>
    <n v="223"/>
    <n v="2"/>
    <n v="2"/>
    <s v=""/>
    <s v="J"/>
    <s v=""/>
    <s v="J"/>
    <n v="3"/>
    <s v="Organisationnel"/>
    <s v="Communiquer auprès des collaborateurs pour identifier les personnes concernées"/>
    <s v="Technique"/>
    <s v="Doter les équipes concernées par le télétravail de sac à dos "/>
    <m/>
    <m/>
    <m/>
    <m/>
    <m/>
    <m/>
    <m/>
    <m/>
  </r>
  <r>
    <d v="2019-03-28T00:00:00"/>
    <x v="2"/>
    <x v="6"/>
    <s v="UT13 : Acquisition médiation"/>
    <x v="2"/>
    <s v="Extérieur"/>
    <s v="Rencontre éditeurs/fournisseurs. Participation à des colloques"/>
    <s v="Déplacement "/>
    <s v="Déplacement en région parisienne pour se rendre aux lieux de rendez vous. "/>
    <s v="Utilisation de transports en commun"/>
    <s v="S"/>
    <m/>
    <n v="3"/>
    <n v="2"/>
    <n v="1"/>
    <s v="V"/>
    <s v=""/>
    <s v=""/>
    <s v="V"/>
    <n v="4"/>
    <m/>
    <m/>
    <m/>
    <m/>
    <m/>
    <m/>
    <m/>
    <m/>
    <m/>
    <m/>
    <m/>
    <m/>
  </r>
  <r>
    <d v="2024-06-10T00:00:00"/>
    <x v="2"/>
    <x v="6"/>
    <s v="UT13 : Acquisition médiation"/>
    <x v="3"/>
    <s v="Extérieur"/>
    <s v="Rencontre éditeurs/fournisseurs. Participation à des colloques"/>
    <s v="Transport de matériels"/>
    <s v="Transport de matériels lors des déplacements à différents évènements ( plus de transport routier du matériel depuis le départ d'un collègue) =&gt; port de charge"/>
    <s v="Répartition de la charge entre les collègues"/>
    <s v="A"/>
    <m/>
    <n v="3"/>
    <n v="2"/>
    <n v="1"/>
    <s v="V"/>
    <s v=""/>
    <s v=""/>
    <s v="V"/>
    <n v="4"/>
    <s v="Organisationnel"/>
    <s v="Organiser la livraison du matériel par transporteur sur le site de l'évènement"/>
    <m/>
    <m/>
    <m/>
    <m/>
    <m/>
    <m/>
    <m/>
    <m/>
    <m/>
    <m/>
  </r>
  <r>
    <d v="2019-03-28T00:00:00"/>
    <x v="2"/>
    <x v="6"/>
    <s v="UT13 : Acquisition médiation"/>
    <x v="4"/>
    <s v="Bureau"/>
    <s v="Travail de recherche et de bureau"/>
    <s v="Lenteur et dysfonctionnements"/>
    <s v="Dysfonctionnements logiciels Excel, Word et lenteurs lors de recherches sur internet avec différences de dysfonctionnements d'un poste à l'autre"/>
    <s v="appel hot line"/>
    <s v="NS"/>
    <m/>
    <n v="4"/>
    <n v="2"/>
    <n v="2"/>
    <s v=""/>
    <s v="J"/>
    <s v=""/>
    <s v="J"/>
    <n v="3"/>
    <s v="Technique"/>
    <s v="Lors du changement des postes informatiques, définir les besoins pour tenir compte de l'adéquation travail et recherches effectuées et matériel nécessaire"/>
    <m/>
    <m/>
    <m/>
    <m/>
    <m/>
    <m/>
    <m/>
    <m/>
    <m/>
    <m/>
  </r>
  <r>
    <d v="2024-06-10T00:00:00"/>
    <x v="2"/>
    <x v="6"/>
    <s v="UT13 : Acquisition médiation"/>
    <x v="5"/>
    <s v="Bureau"/>
    <s v="Travail de bureau"/>
    <s v="Open -space/ bruit"/>
    <s v="Nuisance sonore importante lorsque l'équipe est présente notamment en cas de rencontres éditeurs ou visioconférence"/>
    <s v="Casque antibruit"/>
    <s v="A"/>
    <m/>
    <n v="4"/>
    <n v="2"/>
    <n v="1"/>
    <s v="V"/>
    <s v=""/>
    <s v=""/>
    <s v="V"/>
    <n v="4"/>
    <s v="Technique"/>
    <s v="Doter l'ensemble des équipes de casque antibruit"/>
    <m/>
    <m/>
    <m/>
    <m/>
    <m/>
    <m/>
    <m/>
    <m/>
    <m/>
    <m/>
  </r>
  <r>
    <d v="2024-06-10T00:00:00"/>
    <x v="2"/>
    <x v="6"/>
    <s v="UT13 : Acquisition médiation"/>
    <x v="6"/>
    <s v="Bureau"/>
    <s v="Travail de bureau"/>
    <s v="Câbles électriques"/>
    <s v="Nombreux câbles électriques et goulottes au sol au niveau des postes de travail , prises arrachées du fait des passages et fils tirés =&gt; risques de chute, électrisation,..."/>
    <s v="Procédure d'appel au service Equipements et bâtiments"/>
    <s v="NS"/>
    <m/>
    <n v="4"/>
    <n v="3"/>
    <n v="2"/>
    <s v=""/>
    <s v="J"/>
    <s v=""/>
    <s v="J"/>
    <n v="3"/>
    <s v="Technique"/>
    <s v="Faire intervenir le service &quot; équipements et bâtiments&quot; pour  action"/>
    <s v="Organisationnel"/>
    <s v="Réaménagement des bureaux  prévus suite arrivée d'un nouveau collaborateur - Prévoir la  prise en compte des prises "/>
    <m/>
    <m/>
    <m/>
    <m/>
    <m/>
    <m/>
    <m/>
    <m/>
  </r>
  <r>
    <d v="2019-03-28T00:00:00"/>
    <x v="2"/>
    <x v="6"/>
    <s v="UT13 : Acquisition médiation"/>
    <x v="13"/>
    <s v="BPI"/>
    <s v="Coordination des travaux entre services"/>
    <s v="Disponibilité, intérêt, compréhension"/>
    <s v="les services ne se coordonnent pas assez pour être efficaces dans le résultat souhaité"/>
    <m/>
    <s v="NS"/>
    <m/>
    <n v="4"/>
    <n v="2"/>
    <n v="2"/>
    <s v=""/>
    <s v="J"/>
    <s v=""/>
    <s v="J"/>
    <n v="3"/>
    <s v="Humain"/>
    <s v="Redéfinir le rôle et les compétences du référent électronique de chaque service"/>
    <m/>
    <m/>
    <m/>
    <m/>
    <m/>
    <m/>
    <m/>
    <m/>
    <m/>
    <m/>
  </r>
  <r>
    <d v="2019-03-28T00:00:00"/>
    <x v="2"/>
    <x v="6"/>
    <s v="UT13 : Acquisition médiation"/>
    <x v="13"/>
    <s v="Bureau"/>
    <s v="Travail de recherche et de bureau"/>
    <s v="Pas de wifi dans le service"/>
    <s v="Manque de wifi lors de présentation par des externes et plus généralement dans le travail quotidien"/>
    <m/>
    <s v="A"/>
    <m/>
    <n v="4"/>
    <n v="1"/>
    <n v="2"/>
    <s v="V"/>
    <s v=""/>
    <s v=""/>
    <s v="V"/>
    <n v="4"/>
    <s v="Organisationnel"/>
    <s v="Demander l'ouverture du WIFI lors de besoins spécifiques du bureau"/>
    <s v="Technique"/>
    <s v="Prévoir un câble spécifique &quot;visiteur'"/>
    <m/>
    <m/>
    <m/>
    <m/>
    <m/>
    <m/>
    <m/>
    <m/>
  </r>
  <r>
    <d v="2019-03-28T00:00:00"/>
    <x v="2"/>
    <x v="6"/>
    <s v="UT13 : Acquisition médiation"/>
    <x v="8"/>
    <s v="Bureau"/>
    <s v="Travail de recherche et de bureau"/>
    <s v="Néons"/>
    <s v="L'éclairage ne convient pas  et les lumières d'appoint ne solutionnent pas la gêne"/>
    <m/>
    <s v="A"/>
    <m/>
    <n v="4"/>
    <n v="1"/>
    <n v="3"/>
    <s v="V"/>
    <s v=""/>
    <s v=""/>
    <s v="V"/>
    <n v="4"/>
    <s v="Technique"/>
    <s v="Changer l'éclairage actuels par des LEDS"/>
    <m/>
    <m/>
    <m/>
    <m/>
    <m/>
    <m/>
    <m/>
    <m/>
    <m/>
    <m/>
  </r>
  <r>
    <d v="2019-03-20T00:00:00"/>
    <x v="5"/>
    <x v="7"/>
    <s v="UT17 :Régie"/>
    <x v="4"/>
    <s v="BPI"/>
    <s v="Utilisation matériel portatif électrique ou à batterie"/>
    <s v="Blessure membre supérieur/yeux"/>
    <s v="Utilisation perceuse portative, disqueuse d'angle, . Risque blessure membres supérieures/yeux."/>
    <s v="- Permis de feu pour les travaux par point chaud ou générant de la poussières_x000a_-prestation extérieure pour la majorité des travaux_x000a_- vérification des compétences par le CS_x000a_- tenue de travail_x000a_- gants, lunettes, chaussures et masque_x000a_- fiches consignes"/>
    <s v="NS"/>
    <m/>
    <n v="8"/>
    <n v="3"/>
    <n v="2"/>
    <s v=""/>
    <s v="J"/>
    <s v=""/>
    <s v="J"/>
    <n v="3"/>
    <s v="Organisationnel"/>
    <s v="Les consignes de sécurité aux postes sont à revoir pour préciser spécifiquement les consignes de protection en fonction des risques"/>
    <m/>
    <m/>
    <m/>
    <m/>
    <m/>
    <m/>
    <m/>
    <m/>
    <m/>
    <m/>
  </r>
  <r>
    <d v="2019-03-20T00:00:00"/>
    <x v="5"/>
    <x v="7"/>
    <s v="UT17 :Régie"/>
    <x v="6"/>
    <s v="Salle de spectacle/manifestation"/>
    <s v="Réglage éclairage"/>
    <s v="Hauteur"/>
    <s v="Réglage des éclairages, intervention sur signalétiques… intervention en hauteur. Utilisation d'un escabeau 11 marches, nacelle, PIR, échafaudage. Risque de chute. Utilisation uniquement de l'escabeau lorsque le sol n'est pas accessible aux autres moyens (ex : accès aux éclairages au dessus des fauteuils de spectacle)"/>
    <s v="- Nacelle_x000a_- Echafaudage_x000a_- Perches_x000a_- PIR (escabeau sécurisé)_x000a_- Personnel formé et  habilité _x000a_- Autorisation de conduite"/>
    <s v="A"/>
    <m/>
    <n v="8"/>
    <n v="4"/>
    <n v="1"/>
    <s v=""/>
    <s v="O"/>
    <s v=""/>
    <s v="O"/>
    <n v="2"/>
    <s v="Humain"/>
    <s v="Etablir des consignes de sécurité aux postes"/>
    <s v="Organisationnel"/>
    <s v="Mettre en place une gestion des formations obligatoires en sécurité_x000a_Formaliser l'interdiction de réaliser les tâches en cas de formation non valide"/>
    <s v="Organisationnel"/>
    <s v="Faire vérifier les harnais de sécurité (antichute) tous les ans"/>
    <s v="Humain"/>
    <s v="Former le personnel au port de harnais de sécurité"/>
    <s v="Organisationnel"/>
    <s v="S'assurer que les équipes techniques ont connaissance des équipements utilisés par les équipes pour intégration au plan de contrôles"/>
    <m/>
    <m/>
  </r>
  <r>
    <d v="2024-06-17T00:00:00"/>
    <x v="5"/>
    <x v="7"/>
    <s v="UT17 :Régie"/>
    <x v="11"/>
    <s v="Régie Technique"/>
    <s v="Régie"/>
    <s v="Environnement de travail"/>
    <s v="Présence en régie de nombreuses heures dans une journée : environnement sombre, bruyant, température élevée_x000a_Espace restreint : 15/20 m2 : occupation aléatoire : seule ou jusqu'à 3 personnes"/>
    <m/>
    <s v="NS"/>
    <m/>
    <n v="3"/>
    <n v="3"/>
    <n v="2"/>
    <s v=""/>
    <s v="J"/>
    <s v=""/>
    <s v="J"/>
    <n v="3"/>
    <s v="Technique"/>
    <s v="Demander l'intervention du service technique pour réguler l'ambiance climatique ( clim, système d'aération,..)"/>
    <s v="Technique"/>
    <s v="Fournir les équipes d'un casque antibruit"/>
    <s v="Organisationnel"/>
    <s v="Définir une procédure de surveillance lorsque collaborateur isolé ou mise en place d'un système de DATI"/>
    <m/>
    <m/>
    <m/>
    <m/>
    <m/>
    <m/>
  </r>
  <r>
    <d v="2024-06-17T00:00:00"/>
    <x v="5"/>
    <x v="7"/>
    <s v="UT17 :Régie"/>
    <x v="0"/>
    <s v="BPI"/>
    <s v="Manifestation"/>
    <s v="Extension de la disponibilité "/>
    <s v="Rythme de travail aléatoire en fonction des événements : préparation, manifestation, démontage"/>
    <s v="Système de récupération des heures de travail_x000a_Fichier de suivi des récupérations hebdomadaires ( au delà de 19h et le week-end)"/>
    <s v="A"/>
    <m/>
    <n v="6"/>
    <n v="3"/>
    <n v="2"/>
    <s v=""/>
    <s v="J"/>
    <s v=""/>
    <s v="J"/>
    <n v="3"/>
    <s v="Organisationnel"/>
    <s v="Présence obligatoire à 10h alors que parfois fin de journée à 23h=&gt; étudier le système pour répondre aux contraintes du service"/>
    <s v="Organisationnel"/>
    <s v="Communiquer sur les règles de gestion des récupérations =&gt; éclaircissement nécessaire"/>
    <s v="Organisationnel"/>
    <s v="Automatiser le process de validation des heures supplémentaires"/>
    <m/>
    <m/>
    <m/>
    <m/>
    <m/>
    <m/>
  </r>
  <r>
    <d v="2024-06-17T00:00:00"/>
    <x v="5"/>
    <x v="7"/>
    <s v="UT17 :Régie"/>
    <x v="0"/>
    <s v="BPI"/>
    <s v="Travail de bureau"/>
    <s v="Reconnaissance"/>
    <s v="Sentiment de manque de confiance de la Direction sur le travail fourni, télétravail non autorisé"/>
    <s v="Charte de télétravail en place avec d'autres services"/>
    <s v="A"/>
    <m/>
    <n v="6"/>
    <n v="3"/>
    <n v="2"/>
    <s v=""/>
    <s v="J"/>
    <s v=""/>
    <s v="J"/>
    <n v="3"/>
    <s v="Organisationnel"/>
    <s v="Etudier la spécificité du service liée au rythme de travail "/>
    <m/>
    <m/>
    <m/>
    <m/>
    <m/>
    <m/>
    <m/>
    <m/>
    <m/>
    <m/>
  </r>
  <r>
    <d v="2024-06-17T00:00:00"/>
    <x v="5"/>
    <x v="7"/>
    <s v="UT17 :Régie"/>
    <x v="0"/>
    <s v="BPI"/>
    <s v="Régie exposition"/>
    <s v="Travail isolé"/>
    <s v="Intervention régulière au niveau -2 / réserve : rangement seul durant plusieurs heures"/>
    <s v="Téléphone  fixe à dispostion"/>
    <s v="NS"/>
    <m/>
    <n v="1"/>
    <n v="3"/>
    <n v="2"/>
    <s v=""/>
    <s v="J"/>
    <s v=""/>
    <s v="J"/>
    <n v="3"/>
    <s v="Technique"/>
    <s v="PTI"/>
    <m/>
    <m/>
    <m/>
    <m/>
    <m/>
    <m/>
    <m/>
    <m/>
    <m/>
    <m/>
  </r>
  <r>
    <d v="2024-06-17T00:00:00"/>
    <x v="5"/>
    <x v="7"/>
    <s v="UT17 :Régie"/>
    <x v="6"/>
    <s v="Bureau"/>
    <s v="Travail de bureau"/>
    <s v="Encombrement"/>
    <s v="Les bureaux occupés par les équipes sont de petite taille avec de nombreux cartons au sol, fils, mobilier =&gt; risque de chute de plain-pied_x000a_Situation aggarvée avec le déménagement"/>
    <s v="3 bureaux définis_x000a_Etagères "/>
    <s v="NS"/>
    <m/>
    <n v="6"/>
    <n v="2"/>
    <n v="2"/>
    <s v=""/>
    <s v="J"/>
    <s v=""/>
    <s v="J"/>
    <n v="3"/>
    <s v="Technique"/>
    <s v="Définir un lieu de stockage en prévision du matériel récupéré dans le cadre du déménagement"/>
    <m/>
    <m/>
    <m/>
    <m/>
    <m/>
    <m/>
    <m/>
    <m/>
    <m/>
    <m/>
  </r>
  <r>
    <d v="2024-06-17T00:00:00"/>
    <x v="5"/>
    <x v="7"/>
    <s v="UT17 :Régie"/>
    <x v="13"/>
    <s v="Régie Technique"/>
    <s v="Projection de films, documentaires"/>
    <s v="Local Régie et salle montage"/>
    <s v="Infrastructure régie avec plusieurs sources de danger : encombrement zone, marche, stockage en hauteur, bobines , nombreux matériels nécessaires à la projection =&gt; risque de choc, contusion_x000a_Chaise endommagée =&gt; TMS_x000a_Facteur aggravant : luminosité basse durant les projections_x000a_Poussières dans la zone_x000a_Bruit élevé au sein de la régie"/>
    <s v="Casque antibruit"/>
    <s v="NS"/>
    <m/>
    <n v="6"/>
    <n v="3"/>
    <n v="2"/>
    <s v=""/>
    <s v="J"/>
    <s v=""/>
    <s v="J"/>
    <n v="3"/>
    <s v="Organisationnel"/>
    <s v="Ranger les différentes salles régie et nettoyer les équipements (contrat de nettoyage?)"/>
    <s v="Technique"/>
    <s v="Doter les équipes de chaussure de sécurité et étudier les besoins en PTI pour le collaborateur seul en Régie"/>
    <s v="Technique"/>
    <s v="Etudier la possibilité de doter les collaborateurs de  bouchons d'oreille moulés ou semi-moulés"/>
    <m/>
    <m/>
    <m/>
    <m/>
    <m/>
    <m/>
  </r>
  <r>
    <d v="2024-06-17T00:00:00"/>
    <x v="5"/>
    <x v="7"/>
    <s v="UT17 :Régie"/>
    <x v="13"/>
    <s v="Salle réserve -1"/>
    <s v="Montage film"/>
    <s v="Travailleur isolé"/>
    <s v="travail d'un collaborateur seul en salle réserve_x000a_Conditions de travail : zone encombrée, stockage en hauteur, fil au sol_x000a_Ventilation air forte"/>
    <s v="Casque antibruit"/>
    <s v="NS"/>
    <n v="6"/>
    <n v="3"/>
    <n v="2"/>
    <n v="2"/>
    <s v=""/>
    <s v="J"/>
    <s v=""/>
    <s v="J"/>
    <n v="3"/>
    <s v="Technique"/>
    <s v="Mettre en place un système PTI"/>
    <s v="Organisationnel"/>
    <s v="Ranger la salle"/>
    <s v="Technique"/>
    <s v="Etudier la possibilité de doter les collaborateurs de  bouchons d'oreille moulés ou semi-moulés"/>
    <m/>
    <m/>
    <m/>
    <m/>
    <m/>
    <m/>
  </r>
  <r>
    <d v="2019-03-20T00:00:00"/>
    <x v="5"/>
    <x v="7"/>
    <s v="UT17 :Régie"/>
    <x v="14"/>
    <s v="BPI"/>
    <s v="Intervention électrique en BT"/>
    <s v="Electricité"/>
    <s v="Montage de prises électriques, intervention dans armoires électriques pour réarmement de disjoncteurs. Risque électrisation/électrocution"/>
    <s v="- 2 personnes habilitées B1 BR_x000a_- besoins supplémentaires gérés par le centre_x000a_"/>
    <s v="S"/>
    <m/>
    <n v="2"/>
    <n v="3"/>
    <n v="2"/>
    <s v=""/>
    <s v="J"/>
    <s v=""/>
    <s v="J"/>
    <n v="3"/>
    <s v="Organisationnel"/>
    <s v="Mettre en place une gestion des formations obligatoires en sécurité"/>
    <m/>
    <m/>
    <m/>
    <m/>
    <m/>
    <m/>
    <m/>
    <m/>
    <m/>
    <m/>
  </r>
  <r>
    <d v="2019-03-20T00:00:00"/>
    <x v="5"/>
    <x v="7"/>
    <s v="UT17 :Régie"/>
    <x v="15"/>
    <s v="BPI"/>
    <s v="Coactivité EE"/>
    <s v="Coactivité"/>
    <s v="Sous traitance avec entreprises extérieures ou coactivité avec équipes techniques Centre Pompidou. Risque lié à la coactivité"/>
    <s v="-rédaction de plan de prévention avec entreprises extérieures faite par le régisseur et le pôle prévention du centre"/>
    <s v="S"/>
    <m/>
    <n v="7"/>
    <n v="3"/>
    <n v="1"/>
    <s v="V"/>
    <s v=""/>
    <s v=""/>
    <s v="V"/>
    <n v="4"/>
    <m/>
    <m/>
    <m/>
    <m/>
    <m/>
    <m/>
    <m/>
    <m/>
    <m/>
    <m/>
    <m/>
    <m/>
  </r>
  <r>
    <d v="2019-03-20T00:00:00"/>
    <x v="5"/>
    <x v="7"/>
    <s v="UT17 :Régie"/>
    <x v="9"/>
    <s v="Bureaux 25 rue Renard"/>
    <s v="Post prod. Vidéo"/>
    <s v="Ecran ordinateur"/>
    <s v="Montage vidéo. Travail sur 2 écrans d'ordinateurs. Risque fatigue visuelle, Troubles Musculo Squelettiques"/>
    <s v="- Ecrans plats_x000a_- Repose pieds à disposition_x000a_- Coussins repose poignet clavier et souris à disposition_x000a_- Fauteuil de bureau 5 roulettes avec dossier réglable et accoudoirs à disposition_x000a_- Formation gestes et postures à disposition _x000a_- Ventouses"/>
    <s v="NS"/>
    <m/>
    <n v="2"/>
    <n v="3"/>
    <n v="1"/>
    <s v="V"/>
    <s v=""/>
    <s v=""/>
    <s v="V"/>
    <n v="4"/>
    <m/>
    <m/>
    <m/>
    <m/>
    <m/>
    <m/>
    <m/>
    <m/>
    <m/>
    <m/>
    <m/>
    <m/>
  </r>
  <r>
    <d v="2019-03-20T00:00:00"/>
    <x v="5"/>
    <x v="7"/>
    <s v="UT17 :Régie"/>
    <x v="3"/>
    <s v="BPI"/>
    <s v="Manutention"/>
    <s v="Objets manipulés"/>
    <s v="Manipulation de charges diverses : projecteurs, décors, plaques de verre…Risque lié au poids ou l'encombrement de la charge. Risque blessure au dos"/>
    <s v="- Chariot à roulettes_x000a_- Gerbeur électrique_x000a_- Chariot de manutention catégorie 3_x000a_- formation et autorisation_x000a_- Port de gants et chaussures de sécurité basses"/>
    <s v="A"/>
    <m/>
    <n v="5"/>
    <n v="3"/>
    <n v="2"/>
    <s v=""/>
    <s v="J"/>
    <s v=""/>
    <s v="J"/>
    <n v="3"/>
    <s v="Humain"/>
    <s v="Rappeler aux équipes l'importance de porter ses EPI durant les phases de manutention"/>
    <s v="Technique"/>
    <s v="Faire appel au service de prévention et ergonome pour diag plus approfondi"/>
    <s v="Technique"/>
    <s v="Privilégier des chaussures de sécurité hautes au vu de l'activité et manution de chariots"/>
    <s v="Organisationnel"/>
    <s v="S'assurer que les équipes techniques ont connaissance des équipements utilisés par les équipes pour intégration au plan de contrôles"/>
    <m/>
    <m/>
    <m/>
    <m/>
  </r>
  <r>
    <d v="2019-03-20T00:00:00"/>
    <x v="5"/>
    <x v="7"/>
    <s v="UT17 :Régie"/>
    <x v="16"/>
    <s v="BPI"/>
    <s v="Conduite d'engin"/>
    <s v="Engin"/>
    <s v="Conduite d'engin catégorie 3 et utilisation d'un gerbeur à conducteur accompagnant. Risque lié à la manutention avec ces matériels."/>
    <s v="- consigne d'utilisation du gerbeur_x000a_- Transpalette électrique_x000a_- chaussures de sécurité et balisage zone_x000a_- formation et autorisation"/>
    <m/>
    <m/>
    <n v="5"/>
    <n v="3"/>
    <n v="1"/>
    <s v="V"/>
    <s v=""/>
    <s v=""/>
    <s v="V"/>
    <n v="4"/>
    <s v="Technique"/>
    <s v="Porter obligatoirement des chaussures de sécurité lors de l'utilisation du gerbeur"/>
    <m/>
    <m/>
    <m/>
    <m/>
    <m/>
    <m/>
    <m/>
    <m/>
    <m/>
    <m/>
  </r>
  <r>
    <d v="2019-03-20T00:00:00"/>
    <x v="5"/>
    <x v="7"/>
    <s v="UT17 :Régie"/>
    <x v="6"/>
    <s v="Centre Pompidou,  Escaliers régie petite salle de spectacle"/>
    <s v="Accès"/>
    <s v="Absence main courante"/>
    <s v="Escalier d'accès à la régie de la petite salle de spectacle, absence de main courante"/>
    <m/>
    <s v="NS"/>
    <m/>
    <n v="7"/>
    <n v="3"/>
    <n v="1"/>
    <s v="V"/>
    <s v=""/>
    <s v=""/>
    <s v="V"/>
    <n v="4"/>
    <s v="Technique"/>
    <s v="Installer une main courante dans l'escalier "/>
    <m/>
    <m/>
    <m/>
    <m/>
    <m/>
    <m/>
    <m/>
    <m/>
    <m/>
    <m/>
  </r>
  <r>
    <d v="2019-03-20T00:00:00"/>
    <x v="5"/>
    <x v="7"/>
    <s v="UT17 :Régie"/>
    <x v="17"/>
    <s v="Centre Pompidou, Local post production"/>
    <s v="Travail dans le local"/>
    <s v="Encombrement"/>
    <s v="Local encombré. Stockage de matériels au sol, sur les tables et bureaux, sur le dessus des étagères. Risque de chute d'objet sur l'agent"/>
    <s v="Rangement en cours du fait du déménagement =&gt; stockage à étudier en prévision du déménagement"/>
    <s v="A"/>
    <m/>
    <n v="1"/>
    <n v="1"/>
    <n v="1"/>
    <s v="V"/>
    <s v=""/>
    <s v=""/>
    <s v="V"/>
    <n v="4"/>
    <s v="Organisationnel"/>
    <s v="Trier et ranger le local"/>
    <s v="Organisationnel"/>
    <s v="Définir une zone de stockage des équipements en prévision du déménagement"/>
    <m/>
    <m/>
    <m/>
    <m/>
    <m/>
    <m/>
    <m/>
    <m/>
  </r>
  <r>
    <d v="2019-03-20T00:00:00"/>
    <x v="5"/>
    <x v="7"/>
    <s v="UT17 :Régie"/>
    <x v="13"/>
    <s v="Centre Pompidou, Local post production"/>
    <s v="Travail dans le local"/>
    <s v="Isolement"/>
    <s v="La personne travaille seule dans ce bureau"/>
    <m/>
    <s v="NS"/>
    <m/>
    <n v="1"/>
    <n v="4"/>
    <n v="2"/>
    <s v=""/>
    <s v="O"/>
    <s v=""/>
    <s v="O"/>
    <n v="2"/>
    <s v="Technique"/>
    <s v="PTI"/>
    <m/>
    <m/>
    <m/>
    <m/>
    <m/>
    <m/>
    <m/>
    <m/>
    <m/>
    <m/>
  </r>
  <r>
    <d v="2019-03-20T00:00:00"/>
    <x v="5"/>
    <x v="7"/>
    <s v="UT17 :Régie"/>
    <x v="0"/>
    <s v="BPI"/>
    <s v="Mise en place des projections"/>
    <s v="Surcharge de travail"/>
    <s v="Les prestations de la cinémathèque augmentent fortement le travail de la régie ( 350 séances/ An)"/>
    <s v="Soutien de la part de la hiérarchie et des collègues"/>
    <s v="A"/>
    <m/>
    <n v="7"/>
    <n v="3"/>
    <n v="2"/>
    <s v=""/>
    <s v="J"/>
    <s v=""/>
    <s v="J"/>
    <n v="3"/>
    <s v="Organisationnel"/>
    <s v="Faire un point régulier pour vérifier l'équilibre contraintes/ressources"/>
    <m/>
    <m/>
    <m/>
    <m/>
    <m/>
    <m/>
    <m/>
    <m/>
    <m/>
    <m/>
  </r>
  <r>
    <d v="2019-03-20T00:00:00"/>
    <x v="5"/>
    <x v="7"/>
    <s v="UT17 :Régie"/>
    <x v="17"/>
    <s v="Centre Pompidou, Local réserve 2ème sous sol S2027"/>
    <s v="Manutention"/>
    <s v="Encombrement "/>
    <s v="Utilisation de chariots/caisses à roulettes pour déplacer du matériel dans le local. Zone de travail au milieu de zone de stockage. Utilisation de gerbeur électrique pour stockage rack. Risque de bousculer un stockage instable dû à l'encombrement. Risque de chute d'objets"/>
    <m/>
    <s v="NS"/>
    <m/>
    <n v="5"/>
    <n v="4"/>
    <n v="1"/>
    <s v=""/>
    <s v="O"/>
    <s v=""/>
    <s v="O"/>
    <n v="2"/>
    <s v="Technique"/>
    <s v="Porter obligatoirement des chaussures de sécurité dans le local"/>
    <s v="Organisationnel"/>
    <s v="Délimiter les zones de stockage et les zones de travail"/>
    <m/>
    <m/>
    <m/>
    <m/>
    <m/>
    <m/>
    <m/>
    <m/>
  </r>
  <r>
    <d v="2019-03-20T00:00:00"/>
    <x v="5"/>
    <x v="7"/>
    <s v="UT17 :Régie"/>
    <x v="3"/>
    <s v="Centre Pompidou, régie"/>
    <s v="Déplacement de vitrage"/>
    <s v="Vitrines d'expo"/>
    <s v="Manipulation de vitrines pour mise en place de manifestation. Utilisation de ventouses. Risque en cas de bris du vitrage. Risque de coupure."/>
    <s v="Chariot spécifique Vitrage_x000a_ventouse_x000a_Gants/ chaussures de sécurité"/>
    <s v="A"/>
    <m/>
    <n v="5"/>
    <n v="3"/>
    <n v="1"/>
    <s v="V"/>
    <s v=""/>
    <s v=""/>
    <s v="V"/>
    <n v="4"/>
    <s v="Organisationnel"/>
    <s v="Porter à 2"/>
    <s v="Technique"/>
    <s v="Porter des chaussures de sécurité"/>
    <s v="Technique"/>
    <s v="Porter manches longues/pantalon"/>
    <m/>
    <m/>
    <m/>
    <m/>
    <m/>
    <m/>
  </r>
  <r>
    <d v="2024-06-17T00:00:00"/>
    <x v="5"/>
    <x v="7"/>
    <s v="UT18 : Multimédia"/>
    <x v="9"/>
    <s v="Bureau"/>
    <s v="Travail de bureau"/>
    <s v="Ordinateur"/>
    <s v="Travail sur écran impliquant une posture fixe pendant plusieurs heures. Risque  Troubles Musculo Squelettiques / + visionnage de film sur écran"/>
    <s v="Ecrans plats_x000a_Coussins repose poignet clavier et souris à disposition_x000a_Fauteuil de bureau 5 roulettes avec dossier réglable et accoudoirs à disposition_x000a_Formation gestes et postures à disposition "/>
    <s v="A"/>
    <n v="1"/>
    <n v="1"/>
    <n v="2"/>
    <n v="2"/>
    <s v=""/>
    <s v="J"/>
    <s v=""/>
    <s v="J"/>
    <n v="3"/>
    <s v="Organisationnel"/>
    <s v="Formaliser une consigne lors du travail sur écran (positionnement collaborateur, chaise, écran,..)- accessible sur réseau d'entreprise, communiquée lors de l'intégration de nouveaux collaborateurs"/>
    <m/>
    <m/>
    <m/>
    <m/>
    <m/>
    <m/>
    <m/>
    <m/>
    <m/>
    <m/>
  </r>
  <r>
    <d v="2024-06-17T00:00:00"/>
    <x v="5"/>
    <x v="7"/>
    <s v="UT18 : Multimédia"/>
    <x v="5"/>
    <s v="Bureau"/>
    <s v="Travail de bureau"/>
    <s v="Ecoute régulière"/>
    <s v="Ecoute régulière de sons plusieurs heures par jour"/>
    <s v="Casque fourni"/>
    <s v="A"/>
    <m/>
    <n v="1"/>
    <n v="2"/>
    <n v="1"/>
    <s v="V"/>
    <s v=""/>
    <s v=""/>
    <s v="V"/>
    <n v="4"/>
    <m/>
    <m/>
    <m/>
    <m/>
    <m/>
    <m/>
    <m/>
    <m/>
    <m/>
    <m/>
    <m/>
    <m/>
  </r>
  <r>
    <d v="2024-06-17T00:00:00"/>
    <x v="5"/>
    <x v="7"/>
    <s v="UT17 :Régie"/>
    <x v="0"/>
    <s v="Bureau"/>
    <s v="Travail de bureau"/>
    <s v="Objectifs flous"/>
    <s v="Organisation récente des départements regroupant de nombreux services =&gt; difficulté de planifier des réunions régulières avec la Direction =&gt; objectifs flous sur la vision à long terme des attentes vis-à-vis du service"/>
    <s v="Réunions de Département et de service planifiées_x000a_"/>
    <s v="A"/>
    <m/>
    <n v="1"/>
    <n v="2"/>
    <n v="1"/>
    <s v="V"/>
    <s v=""/>
    <s v=""/>
    <s v="V"/>
    <n v="4"/>
    <s v="Humain"/>
    <s v="Apporter de la visibilité sur la vision à moyen /long terme"/>
    <m/>
    <m/>
    <m/>
    <m/>
    <m/>
    <m/>
    <m/>
    <m/>
    <m/>
    <m/>
  </r>
  <r>
    <d v="2019-03-18T00:00:00"/>
    <x v="6"/>
    <x v="8"/>
    <s v="UT41 : Accueil du public"/>
    <x v="1"/>
    <s v="BPI"/>
    <s v="Guide File Serre file"/>
    <s v="Incendie"/>
    <s v="Méconnaissance des consignes en cas de départ de feu et notamment des rôles spécifiques Guide-fil/Serre-file de certains bureaux Service Public"/>
    <s v="- Procédure existante et actualisée_x000a_- formations effectuées par les pompiers du centre_x000a_-participation à l'exercice d'évacuation du centre"/>
    <s v="NS"/>
    <m/>
    <n v="172"/>
    <n v="4"/>
    <n v="1"/>
    <s v=""/>
    <s v="O"/>
    <s v=""/>
    <s v="O"/>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m/>
    <m/>
    <m/>
    <m/>
    <m/>
    <m/>
  </r>
  <r>
    <d v="2019-03-18T00:00:00"/>
    <x v="4"/>
    <x v="5"/>
    <s v="UT41 : Accueil du public"/>
    <x v="7"/>
    <s v="BPI"/>
    <s v="Service Public"/>
    <s v="Public difficile"/>
    <s v="Contact avec Public potentiellement agressif, voire violent. Risque agression verbale, menace ou agression physique. Forts ressentiments des agents sur les expériences vécues. Ne connaissent pas les suites apportées."/>
    <s v="Prise en charge en cas de forte dérive par le Responsable SP présent_x000a_Service Sécurité disponible en cas de besoin au rez-de-chaussée_x000a_Rondes régulières des agents de sûreté_x000a_Médiateurs présent en période pré-bac_x000a_Bouton alerte discrète sous les bureaux SP (tests réguliers)_x000a_Portique détection objets métalliques à l'entrée_x000a_Limite du nombre d'entrant à 2150. Limité à 1800 pers. en période d'affluence pré Bac._x000a_Cahier des responsables de Service (main courante des évènements)_x000a_Vademecum à disposition dans le bureau responsable SP_x000a_Formation gestion des conflits suivie par la majorité des responsables SP _x000a_Mise en place d'un groupe d'échanges (coordination) 1 fois tous les mois 1/2_x000a_Analyse du contenu du cahier responsable de SP par Dir des publics _x000a_Procédure définie en cas d'agression et de nécessité de dépôt de plainte. Notamment l'accompagnement systématique du collaborateur par la BPI au commissariat._x000a_Proposition de badge anonyme"/>
    <s v="A"/>
    <m/>
    <n v="172"/>
    <n v="2"/>
    <n v="3"/>
    <s v=""/>
    <s v="J"/>
    <s v=""/>
    <s v="J"/>
    <n v="3"/>
    <s v="Organisationnel"/>
    <s v="Analyser les évènements indésirables graves et faire un retour par mail sur les mesures prises aux agents"/>
    <s v="Humain"/>
    <s v="Planifier des formations initiales et régulières pour tout agent et Responsable SP  :_x000a_- Gestion des conflits _x000a_- Gestion des personnes avec fragilité psychiatrique_x000a_-  Gestes de premier secours_x000a_Informer régulièrement les salariés des formations disponibles au sein du catalogue formation"/>
    <s v="Organisationnel"/>
    <s v="Faire une restitution systématique des incidents graves aux réunions de coordination (groupe d'échange) =&gt; relancer les réunions de coordination enter RSP et définir un système de remontées d'information des agents SP"/>
    <s v="Organisationnel"/>
    <s v="Déterminer les informations suffisantes et nécessaires et établir des fiches pratiques - centraliser les informations pour l'instant présentes sur BIPBIP, le vademecum, le règlement intérieur et synapse."/>
    <s v="Humain"/>
    <s v="Rajouter dans la formation à la sécurité des nouveaux arrivants les risques liés au service public et les conséquences au quotidien"/>
    <s v="Humain"/>
    <s v="Proposer aux collaborateurs ayant subi une agression un soutien psychologique - suivi dans le temps à mettre en place"/>
  </r>
  <r>
    <d v="2019-03-18T00:00:00"/>
    <x v="6"/>
    <x v="8"/>
    <s v="UT41 : Accueil du public"/>
    <x v="18"/>
    <s v="BPI"/>
    <s v="Manipulation des livres et matériel"/>
    <s v="Biologique"/>
    <s v="Manipulation des livres et matériels utilisés par le public. Souillures ponctuelles de lieux spécifiques (nourriture, mouchoirs usagers, chewing-gums…). Risque de contamination biologique"/>
    <s v="_x000a_Distributeur gel hydro alcoolique au bureau SP_x000a_Mise à disposition de lingettes nettoyantes_x000a_Service nettoyage_x000a_Gants à disposition"/>
    <s v="NS"/>
    <m/>
    <n v="172"/>
    <n v="2"/>
    <n v="3"/>
    <s v=""/>
    <s v="J"/>
    <s v=""/>
    <s v="J"/>
    <n v="3"/>
    <s v="Organisationnel"/>
    <s v="Anticiper les commandes pour éviter les ruptures de gels hydroalcoolique en fin d'année"/>
    <m/>
    <m/>
    <m/>
    <m/>
    <m/>
    <m/>
    <m/>
    <m/>
    <m/>
    <m/>
  </r>
  <r>
    <d v="2019-03-18T00:00:00"/>
    <x v="4"/>
    <x v="5"/>
    <s v="UT41 : Accueil du public"/>
    <x v="18"/>
    <s v="BPI"/>
    <s v="Service Public"/>
    <s v="Public difficile"/>
    <s v="Contact avec Public en détresse sociale et sans règles d'hygiène_x000a_Manipulation de matériels informatiques, casques audio, instruments de musique en cas de besoin"/>
    <s v="service de nettoyage_x000a_Produits de désinfection et essuie-tout disponibles au sein des bureaux"/>
    <s v="NS"/>
    <m/>
    <n v="172"/>
    <n v="2"/>
    <n v="2"/>
    <s v=""/>
    <s v="J"/>
    <s v=""/>
    <s v="J"/>
    <n v="3"/>
    <s v="Organisationnel"/>
    <s v="mettre en place du balisage et des panneaux sols glissants dans l'attente du service nettoyage"/>
    <s v="Organisationnel"/>
    <s v="Créer un poste référent social qui pourrait contacter des associations pour prendre en charge les personnes en détresse sociale (sept 2019)"/>
    <s v="Technique"/>
    <s v="Remettre à disposition du personnel des GHA et gants"/>
    <m/>
    <m/>
    <m/>
    <m/>
    <m/>
    <m/>
  </r>
  <r>
    <d v="2019-03-18T00:00:00"/>
    <x v="4"/>
    <x v="5"/>
    <s v="UT41 : Accueil du public"/>
    <x v="7"/>
    <s v="BPI - histoire géo"/>
    <s v="Service Public"/>
    <s v="Public difficile"/>
    <s v="espace de 400 places à gérer seul avec toute une partie sans visibilité "/>
    <s v="Alerte responsable SP en cas de dérive_x000a_Présence de médiateur pendant la période du bac"/>
    <s v="A"/>
    <m/>
    <n v="172"/>
    <n v="2"/>
    <n v="2"/>
    <s v=""/>
    <s v="J"/>
    <s v=""/>
    <s v="J"/>
    <n v="3"/>
    <s v="Organisationnel"/>
    <s v="Travaux à venir intégrant la visibilité"/>
    <m/>
    <m/>
    <m/>
    <m/>
    <m/>
    <m/>
    <m/>
    <m/>
    <m/>
    <m/>
  </r>
  <r>
    <d v="2019-03-18T00:00:00"/>
    <x v="4"/>
    <x v="5"/>
    <s v="UT41 : Accueil du public"/>
    <x v="7"/>
    <s v="BPI"/>
    <s v="Service Public"/>
    <s v="Public difficile"/>
    <s v="Permanence effectuée par un seul agent - pas de possibilité de s'absenter pour aller aux toilettes"/>
    <s v="Organisation des pauses entre agents SP - 15 min sur les 3h30 de SP_x000a_Sollicitation du responsable SP _x000a_"/>
    <s v="NS"/>
    <m/>
    <n v="172"/>
    <n v="2"/>
    <n v="1"/>
    <s v="V"/>
    <s v=""/>
    <s v=""/>
    <s v="V"/>
    <n v="4"/>
    <s v="Technique"/>
    <s v="Mettre un panneau indiquant de s'adresser au bureau voisin en cas d'absence"/>
    <m/>
    <m/>
    <m/>
    <m/>
    <m/>
    <m/>
    <m/>
    <m/>
    <m/>
    <m/>
  </r>
  <r>
    <d v="2019-03-18T00:00:00"/>
    <x v="6"/>
    <x v="8"/>
    <s v="UT41 : Accueil du public"/>
    <x v="5"/>
    <s v="BPI - Info G"/>
    <s v="Travail au bureau d'Info G"/>
    <s v="Bruit"/>
    <s v="Bruit ambiant induit par les usagers et l'escalator. Risque fatigue nerveuse"/>
    <s v="Escalator réparé"/>
    <s v="A"/>
    <m/>
    <n v="6"/>
    <n v="2"/>
    <n v="2"/>
    <s v=""/>
    <s v="J"/>
    <s v=""/>
    <s v="J"/>
    <n v="3"/>
    <s v="Technique"/>
    <s v="Proposer des bouchons d'oreilles "/>
    <m/>
    <m/>
    <m/>
    <m/>
    <m/>
    <m/>
    <m/>
    <m/>
    <m/>
    <m/>
  </r>
  <r>
    <d v="2019-03-18T00:00:00"/>
    <x v="6"/>
    <x v="8"/>
    <s v="UT41 : Accueil du public"/>
    <x v="10"/>
    <s v="BPI - Info G"/>
    <s v="Travail au bureau d'Info G"/>
    <s v="Flux d'air froid"/>
    <s v="Flux d'air froid au niveau du bureau info g. Risque de rhume"/>
    <s v="- Plaque en plexiglass protégeant partiellement du flux d'air_x000a_- radiateur d'appoint au pied des bureaux"/>
    <s v="A"/>
    <m/>
    <n v="6"/>
    <n v="1"/>
    <n v="2"/>
    <s v="V"/>
    <s v=""/>
    <s v=""/>
    <s v="V"/>
    <n v="4"/>
    <s v="Technique"/>
    <s v="Mettre à disposition une tenue type polaire"/>
    <m/>
    <m/>
    <m/>
    <m/>
    <m/>
    <m/>
    <m/>
    <m/>
    <m/>
    <m/>
  </r>
  <r>
    <d v="2019-03-18T00:00:00"/>
    <x v="4"/>
    <x v="5"/>
    <s v="UT41 : Accueil du public"/>
    <x v="7"/>
    <s v="BPI"/>
    <s v="Service Public"/>
    <s v="Rappel aux règles"/>
    <s v="Rappel aux règles (nourriture, téléphone, bruit) Réaction du public potentiellement agressive.. Risque agression verbale, menace ou agression physique. Fort ressentiments des agents sur les expériences vécues"/>
    <s v="Rappel des consignes par annonce micro_x000a_Présence de pictogrammes sur les lampes"/>
    <s v="NS"/>
    <m/>
    <n v="172"/>
    <n v="2"/>
    <n v="4"/>
    <s v=""/>
    <s v="J"/>
    <s v=""/>
    <s v="J"/>
    <n v="3"/>
    <s v="Organisationnel"/>
    <s v="Rappel des procédures en cas de dérive d'un usager"/>
    <m/>
    <m/>
    <m/>
    <m/>
    <m/>
    <m/>
    <m/>
    <m/>
    <m/>
    <m/>
  </r>
  <r>
    <d v="2019-03-18T00:00:00"/>
    <x v="6"/>
    <x v="8"/>
    <s v="UT41 : Accueil du public"/>
    <x v="7"/>
    <s v="BPI - Auto formation"/>
    <s v="gestion des places d'auto formation"/>
    <s v="Public"/>
    <s v="En cas d'utilisation de place d'autoformation pour d'autres usages au cours d'une journée. Risque de mécontentement voire d'agressivité de l'usager à qui on demande de laisser sa place pour l'auto formation."/>
    <s v="Procédure pour la délimitation de la zone réservée"/>
    <s v="A"/>
    <m/>
    <n v="20"/>
    <n v="2"/>
    <n v="1"/>
    <s v="V"/>
    <s v=""/>
    <s v=""/>
    <s v="V"/>
    <n v="4"/>
    <m/>
    <m/>
    <m/>
    <m/>
    <m/>
    <m/>
    <m/>
    <m/>
    <m/>
    <m/>
    <m/>
    <m/>
  </r>
  <r>
    <d v="2019-03-18T00:00:00"/>
    <x v="6"/>
    <x v="8"/>
    <s v="UT41 : Accueil du public"/>
    <x v="7"/>
    <s v="BPI - Auto formation"/>
    <s v="Mise à disposition de méthode"/>
    <s v="Non fonctionnement"/>
    <s v="Non fonctionnement de certaines méthodes d'apprentissage. Risque de mécontentement de la part des usagers, voire d'agressivité. "/>
    <s v="Communication des dysfonctionnements de méthodes aux personnes affectées au bureau auto formation pour éviter de les proposer aux usagers"/>
    <s v="A"/>
    <m/>
    <n v="20"/>
    <n v="2"/>
    <n v="1"/>
    <s v="V"/>
    <s v=""/>
    <s v=""/>
    <s v="V"/>
    <n v="4"/>
    <s v="Technique"/>
    <s v="Définir le process de gestion des dysfonctionnements des outils afin de les isoler et les remplacer"/>
    <m/>
    <m/>
    <m/>
    <m/>
    <m/>
    <m/>
    <m/>
    <m/>
    <m/>
    <m/>
  </r>
  <r>
    <d v="2019-03-18T00:00:00"/>
    <x v="4"/>
    <x v="5"/>
    <s v="UT41 : Accueil du public"/>
    <x v="18"/>
    <s v="BPI"/>
    <s v="Service Public"/>
    <s v="Poussière"/>
    <s v="Présence de poussières dans les parties hautes du plafond qui chutent sur les agents, le mobilier et le matériel informatique. Moquette au sol. Risque de développement allergie/sensibilité à la poussière"/>
    <s v="Nettoyage du mobilier lorsqu'il est débarrassé_x000a_Aspiration des moquettes régulièrement"/>
    <s v="NS"/>
    <m/>
    <n v="172"/>
    <n v="1"/>
    <n v="2"/>
    <s v="V"/>
    <s v=""/>
    <s v=""/>
    <s v="V"/>
    <n v="4"/>
    <s v="Organisationnel"/>
    <s v="Rappeler les procédures de nettoyage"/>
    <s v="Organisationnel"/>
    <s v="Etudier l'adéquation entre le contrat de nettoyage et le niveau d'empoussièrement de l'infrastructure"/>
    <m/>
    <m/>
    <m/>
    <m/>
    <m/>
    <m/>
    <m/>
    <m/>
  </r>
  <r>
    <d v="2019-03-18T00:00:00"/>
    <x v="4"/>
    <x v="5"/>
    <s v="UT41 : Accueil du public"/>
    <x v="0"/>
    <s v="BPI"/>
    <s v="Service Public"/>
    <s v="Dysfonctionnements informatiques"/>
    <s v="Lassitude face à des dysfonctionnements et lenteurs. Peut favoriser l'apparition de comportements agressifs des usagers. Facteur Risques Psycho Sociaux  "/>
    <s v="hotline informatique. Maintenance préventive et curative_x000a_Projet de rénovation du catalogue pour réalisation fin 2019"/>
    <s v="A"/>
    <m/>
    <n v="172"/>
    <n v="1"/>
    <n v="3"/>
    <s v="V"/>
    <s v=""/>
    <s v=""/>
    <s v="V"/>
    <n v="4"/>
    <m/>
    <m/>
    <m/>
    <m/>
    <m/>
    <m/>
    <m/>
    <m/>
    <m/>
    <m/>
    <m/>
    <m/>
  </r>
  <r>
    <d v="2019-03-18T00:00:00"/>
    <x v="4"/>
    <x v="5"/>
    <s v="UT41 : Accueil du public"/>
    <x v="0"/>
    <s v="BPI/service presse"/>
    <s v="Service Public"/>
    <s v="Rappel aux règles"/>
    <s v="les 6 ordinateurs dédiés à la recherche documentaire ont un accès internet mais les usagers n'ont pas le droit d'utiliser les réseaux sociaux sur ces 6 postes"/>
    <s v="Affichage sur le poste informatique"/>
    <s v="A"/>
    <m/>
    <n v="172"/>
    <n v="1"/>
    <n v="3"/>
    <s v="V"/>
    <s v=""/>
    <s v=""/>
    <s v="V"/>
    <n v="4"/>
    <s v="Technique"/>
    <s v="Mettre une couleur spécifique ou un affichage sur le bureau"/>
    <m/>
    <m/>
    <m/>
    <m/>
    <m/>
    <m/>
    <m/>
    <m/>
    <m/>
    <m/>
  </r>
  <r>
    <d v="2019-03-20T00:00:00"/>
    <x v="0"/>
    <x v="9"/>
    <s v="UT30 : Administration des SIC - Applications"/>
    <x v="10"/>
    <s v="Bâtiment 25 rue Renard,  Salle serveur "/>
    <s v="Dépannage"/>
    <s v="Chaleur"/>
    <s v="Dépannage lors de panne de climatiseur dans la salle. Intervention dans la salle à 50°. Environ 4/5 fois /an. Risque malaise."/>
    <s v="Travailler à deux_x000a_changement de la climatisation en 2017 =&gt; fonctionnel_x000a_Filtre anti-UV sur la fenêtre"/>
    <s v="A"/>
    <m/>
    <n v="5"/>
    <n v="1"/>
    <n v="1"/>
    <s v="V"/>
    <s v=""/>
    <s v=""/>
    <s v="V"/>
    <n v="4"/>
    <s v="Technique"/>
    <s v="Equiper la salle d'une fenêtre double vitrage"/>
    <s v="Organisationnel"/>
    <s v="Planifier le contrôle du bon fonctionnement de la climatisation ( vigilance sur la présence de fuites)"/>
    <m/>
    <m/>
    <m/>
    <m/>
    <m/>
    <m/>
    <m/>
    <m/>
  </r>
  <r>
    <d v="2019-03-20T00:00:00"/>
    <x v="0"/>
    <x v="9"/>
    <s v="UT30 : Administration des SIC - Applications"/>
    <x v="3"/>
    <s v="Bâtiment 25 rue Renard,  Salle serveur "/>
    <s v="Branchement sur armoires serveurs"/>
    <s v="Déplacement armoires"/>
    <s v="Partie arrière des armoires non accessible pour brancher les câbles. Risque blessure au dos. En essayant d'accéder à la partie arrière."/>
    <m/>
    <s v="A"/>
    <m/>
    <n v="5"/>
    <n v="2"/>
    <n v="1"/>
    <s v="V"/>
    <s v=""/>
    <s v=""/>
    <s v="V"/>
    <n v="4"/>
    <s v="Organisationnel"/>
    <s v="Désencombrer la zone de circulation au sol pour accéder aux armoires"/>
    <s v="Humain"/>
    <s v="Former aux Gestes et postures"/>
    <s v="Organisationnel"/>
    <s v="Mettre en place une gestion des formations obligatoires en sécurité (initial et refresh)"/>
    <m/>
    <m/>
    <m/>
    <m/>
    <m/>
    <m/>
  </r>
  <r>
    <d v="2019-03-20T00:00:00"/>
    <x v="0"/>
    <x v="9"/>
    <s v="UT30 : Administration des SIC - Applications"/>
    <x v="14"/>
    <s v="BPI"/>
    <s v="Maintenance curative"/>
    <s v="Matériel électrique"/>
    <s v="Branchement Dépannage matériel informatique. Intervention en salles serveurs. "/>
    <s v="Personnel ayant une formation initiale dans le domaine_x000a_Procédure d'appel du service électrique"/>
    <s v="NS"/>
    <m/>
    <n v="5"/>
    <n v="4"/>
    <n v="1"/>
    <s v=""/>
    <s v="O"/>
    <s v=""/>
    <s v="O"/>
    <n v="2"/>
    <s v="Organisationnel"/>
    <s v="Mettre en place une gestion des formations obligatoires en sécurité (initial et refresh)"/>
    <m/>
    <m/>
    <m/>
    <m/>
    <m/>
    <m/>
    <m/>
    <m/>
    <m/>
    <m/>
  </r>
  <r>
    <d v="2019-03-20T00:00:00"/>
    <x v="0"/>
    <x v="9"/>
    <s v="UT30 : Administration des SIC - Applications"/>
    <x v="3"/>
    <s v="BPI"/>
    <s v="déplacement/transfert de matériel"/>
    <s v="Manutention manuelle"/>
    <s v="Manipulation d'ordinateurs/matériels informatiques. Risque lié à la manutention, chute d'objet en cours de manipulation._x000a_Utilisation de transpalettes manuels _x000a_Intervention nécessitant différentes position : debout, allongé, accroupi. Utilisation d'escabeaux selon les interventions."/>
    <s v="Chariot à roulettes _x000a_Ascenseur  pour se déplacer dans les étages_x000a_Travail à 2_x000a_Dédoublement des équipements"/>
    <s v="A"/>
    <m/>
    <n v="5"/>
    <n v="3"/>
    <n v="1"/>
    <s v="V"/>
    <s v=""/>
    <s v=""/>
    <s v="V"/>
    <n v="4"/>
    <s v="Humain"/>
    <s v="Former aux Gestes et postures"/>
    <s v="Humain"/>
    <s v="Sensibiliser les équipes à l'utilisation de transpalettes"/>
    <s v="Technique"/>
    <s v="Fournir les EPI adaptés"/>
    <s v="Organisationnel"/>
    <s v="S'assurer du contrôle régulier de matériels (escabeaux, transpalettes ) "/>
    <m/>
    <m/>
    <m/>
    <m/>
  </r>
  <r>
    <d v="2019-03-20T00:00:00"/>
    <x v="0"/>
    <x v="9"/>
    <s v="UT30 : Administration des SIC - Applications"/>
    <x v="3"/>
    <s v="Local serveur"/>
    <s v="intervention dans faux sols"/>
    <s v="plaque de sol"/>
    <s v="Levage des plaques de sol avec ventouses. Risque blessure au dos. Intervention ponctuelle dans l'année "/>
    <s v="travaux visant à sortir les éléments du faux sol pour les mettre en racks. Très rare car les fils sont désormais plutôt en bas des baies."/>
    <s v="S"/>
    <m/>
    <n v="5"/>
    <n v="2"/>
    <n v="1"/>
    <s v="V"/>
    <s v=""/>
    <s v=""/>
    <s v="V"/>
    <n v="4"/>
    <s v="Humain"/>
    <s v="Former aux Gestes et postures"/>
    <s v="Technique"/>
    <s v="Equiper le service de gants isolants électriques et de gants de manutention"/>
    <m/>
    <m/>
    <m/>
    <m/>
    <m/>
    <m/>
    <m/>
    <m/>
  </r>
  <r>
    <d v="2019-03-20T00:00:00"/>
    <x v="0"/>
    <x v="9"/>
    <s v="UT30 : Administration des SIC - Applications"/>
    <x v="0"/>
    <s v="BPI"/>
    <s v="Dépannage"/>
    <s v="Délais"/>
    <s v="Dépannage. Anxiété vis-à-vis de la capacité à pouvoir dépanner et respecter les délais. Agacement voire agressivité verbales des collaborateurs (rare : quelques fois / an).Facteur Risques Psycho Sociaux _x000a_Facteur aggravant : permanence"/>
    <s v="2019 : Baisse significative des pannes depuis 2014_x000a_Stabilisation de l'infrastructure_x000a_2014 : Grille officieuse des délais et priorité des réparations._x000a_Communication auprès des collaborateurs quand il y a une panne_x000a_Formations périodiques_x000a_Gestion de la maintenance assister par ordinateur permettant la capitalisation de l'information._x000a_RETEX organisés en interne_x000a_Maintenance à 3 niveaux d'expertise_x000a_Prestataire extérieur si besoin_x000a_Mise en place d'un SLA  pour aide à la décision_x000a_"/>
    <s v="S"/>
    <m/>
    <n v="5"/>
    <n v="2"/>
    <n v="1"/>
    <s v="V"/>
    <s v=""/>
    <s v=""/>
    <s v="V"/>
    <n v="4"/>
    <m/>
    <m/>
    <m/>
    <m/>
    <m/>
    <m/>
    <m/>
    <m/>
    <m/>
    <m/>
    <m/>
    <m/>
  </r>
  <r>
    <d v="2019-03-20T00:00:00"/>
    <x v="0"/>
    <x v="9"/>
    <s v="UT30 : Administration des SIC - Applications"/>
    <x v="13"/>
    <s v="BPI"/>
    <s v="Permanence le WE"/>
    <s v="Travail en effectif réduit =&gt; contrainte de rythme"/>
    <s v="Permanence d'un collaborateur informatique tous les WE. Planning tournant environ un WE sur 8. "/>
    <s v="Téléphone fixe + professionnel disponible pour l'agent de permanence_x000a_2 agents présents le we ( avec le Centre Support)_x000a_"/>
    <s v="NS"/>
    <s v="l'agent à le téléphone mobile de permanence sur lui"/>
    <n v="5"/>
    <n v="3"/>
    <n v="1"/>
    <s v="V"/>
    <s v=""/>
    <s v=""/>
    <s v="V"/>
    <n v="4"/>
    <s v="Technique"/>
    <s v="PTI ( en cas de déplacement dans des zones isolées)"/>
    <m/>
    <m/>
    <m/>
    <m/>
    <m/>
    <m/>
    <m/>
    <m/>
    <m/>
    <m/>
  </r>
  <r>
    <d v="2024-06-25T00:00:00"/>
    <x v="7"/>
    <x v="10"/>
    <s v="UT16:Multimédia"/>
    <x v="13"/>
    <s v="BPI_x000a_Niveau -2"/>
    <s v="Montage"/>
    <s v="Travail Isolé"/>
    <s v="Travail réalisé au sein de la réserve situé au -2 =&gt; absence de passage régulier"/>
    <s v="Téléphone disponible"/>
    <s v="NS"/>
    <m/>
    <n v="1"/>
    <n v="4"/>
    <n v="2"/>
    <s v=""/>
    <s v="O"/>
    <s v=""/>
    <s v="O"/>
    <n v="2"/>
    <s v="Technique"/>
    <s v="PTI ( en cas de déplacement dans des zones isolées)"/>
    <m/>
    <m/>
    <m/>
    <m/>
    <m/>
    <m/>
    <m/>
    <m/>
    <m/>
    <m/>
  </r>
  <r>
    <d v="2019-03-20T00:00:00"/>
    <x v="0"/>
    <x v="9"/>
    <s v="UT30 : Administration des SIC - Applications"/>
    <x v="14"/>
    <s v="Bâtiment 25 rue Renard,  Salle serveur "/>
    <s v="Maintenance curative"/>
    <s v="Eau + Matériel électrique"/>
    <s v="Présence d'eau au sol très ponctuellement en cas d'intempéries. Fenêtre non étanche. Présence de fils/matériel informatique. Risque électrisation/électrocution_x000a_Présence de câbles dénudés"/>
    <s v="Fenêtre changée mais il reste des infiltrations. Le Centre a prévu des travaux de façades"/>
    <s v="NS"/>
    <m/>
    <n v="5"/>
    <n v="4"/>
    <n v="2"/>
    <s v=""/>
    <s v="O"/>
    <s v=""/>
    <s v="O"/>
    <n v="2"/>
    <s v="Organisationnel"/>
    <s v="Suivre les Travaux prévus ave le Centre"/>
    <s v="Organisationnel"/>
    <s v="Contacter le service Bâtiment pour intervention"/>
    <s v="Humain"/>
    <s v="Mettre en place une gestion des formations obligatoires en sécurité (initial et refresh)"/>
    <s v="Technique"/>
    <s v="Equiper le service de gants isolants électriques et de gants de manutention"/>
    <m/>
    <m/>
    <m/>
    <m/>
  </r>
  <r>
    <d v="2024-06-25T00:00:00"/>
    <x v="0"/>
    <x v="9"/>
    <s v="UT30 : Administration des SIC - Applications"/>
    <x v="13"/>
    <s v="BPI"/>
    <s v="Intervention de prestataires"/>
    <s v="Coactivité"/>
    <s v="Intervention de prestataires pour différentes interventions sur site =&gt; risque coactivité"/>
    <s v="Plan de prévention réalisé sur le site_x000a_Consignes EPI"/>
    <s v="A"/>
    <m/>
    <n v="5"/>
    <n v="3"/>
    <n v="2"/>
    <s v=""/>
    <s v="J"/>
    <s v=""/>
    <s v="J"/>
    <n v="3"/>
    <s v="Organisationnel"/>
    <s v="S'assurer de la réalisation de plan de prévention selon l'intervention ou si non obligatoire de la définition de règles sécurité lors des interventions"/>
    <m/>
    <m/>
    <m/>
    <m/>
    <m/>
    <m/>
    <m/>
    <m/>
    <m/>
    <m/>
  </r>
  <r>
    <d v="2024-06-25T00:00:00"/>
    <x v="0"/>
    <x v="9"/>
    <s v="UT30 : Administration des SIC - Applications"/>
    <x v="5"/>
    <s v="Bâtiment 25 rue Renard,  Salle serveur "/>
    <s v="Intervention dans la salle"/>
    <s v="Surdité"/>
    <s v="Intervention régulière en salle serveur "/>
    <s v="Casque antibruit( connu partiellement par les équipes)"/>
    <s v="A"/>
    <m/>
    <n v="5"/>
    <n v="2"/>
    <n v="2"/>
    <s v=""/>
    <s v="J"/>
    <s v=""/>
    <s v="J"/>
    <n v="3"/>
    <s v="Humain"/>
    <s v="Rappeler les consignes de port EPI"/>
    <s v="Technique"/>
    <s v="Identifier une zone de stockage des EPI nécessaires à l'activité à l'entrée de chaque salle serveur"/>
    <m/>
    <m/>
    <m/>
    <m/>
    <m/>
    <m/>
    <m/>
    <m/>
  </r>
  <r>
    <d v="2024-06-25T00:00:00"/>
    <x v="0"/>
    <x v="9"/>
    <s v="UT30 : Administration des SIC - Applications"/>
    <x v="6"/>
    <s v="Bâtiment 25 rue Renard,  Salle serveur "/>
    <s v="Intervention dans la salle"/>
    <s v="Encombrement de la zone"/>
    <s v="Marche à l'entrée de la salle serveur_x000a_Encombrement au sol : stockage divers ( cartons, plaques, équipements,..)_x000a_Armoires informatiques ouvertures car câbles dépassent =&gt; choc lors de déplacement"/>
    <m/>
    <s v="A"/>
    <m/>
    <n v="5"/>
    <n v="2"/>
    <n v="2"/>
    <s v=""/>
    <s v="J"/>
    <s v=""/>
    <s v="J"/>
    <n v="3"/>
    <s v="Organisationnel"/>
    <s v="Rangement de la salle_x000a_Vigilance sur la présence de cartons et autres papiers"/>
    <m/>
    <m/>
    <m/>
    <m/>
    <m/>
    <m/>
    <m/>
    <m/>
    <m/>
    <m/>
  </r>
  <r>
    <d v="2024-06-25T00:00:00"/>
    <x v="0"/>
    <x v="9"/>
    <s v="UT30 : Administration des SIC - Applications"/>
    <x v="19"/>
    <s v="Bâtiment 25 rue Renard,  Salle serveur "/>
    <s v="Intervention dans la salle"/>
    <s v="Poussière"/>
    <s v="Présence de poussière dans la salle : sol, plafond, équipement_x000a_Dalles faux-sol : poussières mais également déchets =&gt; vigilance"/>
    <m/>
    <s v="A"/>
    <m/>
    <n v="5"/>
    <n v="3"/>
    <n v="1"/>
    <s v="V"/>
    <s v=""/>
    <s v=""/>
    <s v="V"/>
    <n v="4"/>
    <s v="Organisationnel"/>
    <s v="Planifier une fréquence de ménage des salles serveur"/>
    <s v="Organisationnel"/>
    <s v="Sensibiliser les intervenants et équipe au bon rangement des salles après intervention"/>
    <m/>
    <m/>
    <m/>
    <m/>
    <m/>
    <m/>
    <m/>
    <m/>
  </r>
  <r>
    <d v="2024-06-25T00:00:00"/>
    <x v="0"/>
    <x v="9"/>
    <s v="UT30 : Administration des SIC - Applications"/>
    <x v="17"/>
    <s v="Bâtiment 25 rue Renard,  Salle serveur "/>
    <s v="Intervention dans la salle"/>
    <s v="Stockage en hauteur_x000a_Dalles faux plafond"/>
    <s v="Présence de stockage d'équipements en hauteur sur les baies informatiques_x000a_Dalles de faux plafond détériorées à l'entrée de la salle (extérieur également)_x000a_=&gt; risque de chutes sur les équipes ou intervenants"/>
    <m/>
    <s v="A"/>
    <n v="5"/>
    <n v="5"/>
    <n v="2"/>
    <n v="1"/>
    <s v="V"/>
    <s v=""/>
    <s v=""/>
    <s v="V"/>
    <n v="4"/>
    <s v="Organisationnel"/>
    <s v="Ranger la salle pour retirer tous les équipements stockés en hauteur"/>
    <s v="Technique"/>
    <s v="Contacter le service Bâtiment pour intervention"/>
    <m/>
    <m/>
    <m/>
    <m/>
    <m/>
    <m/>
    <m/>
    <m/>
  </r>
  <r>
    <d v="2024-06-25T00:00:00"/>
    <x v="0"/>
    <x v="9"/>
    <s v="UT30 : Administration des SIC - Applications"/>
    <x v="14"/>
    <s v="Bâtiment 25 rue Renard,  Salle serveur "/>
    <s v="Intervention dans la salle"/>
    <s v="Utilité de la salle non identifiée"/>
    <s v="La salle serveur et ses limites d'accès ne sont pas identifiées en extérieur (ex: panneau sur porte)_x000a_les risques non plus"/>
    <s v="Porte fermée avec accès limité"/>
    <s v="A"/>
    <m/>
    <n v="5"/>
    <n v="3"/>
    <n v="1"/>
    <s v="V"/>
    <s v=""/>
    <s v=""/>
    <s v="V"/>
    <n v="4"/>
    <s v="Technique"/>
    <s v="Identifier l'utilité de la salle et les risques associés + limitation d'accès"/>
    <m/>
    <m/>
    <m/>
    <m/>
    <m/>
    <m/>
    <m/>
    <m/>
    <m/>
    <m/>
  </r>
  <r>
    <d v="2024-06-25T00:00:00"/>
    <x v="0"/>
    <x v="9"/>
    <s v="UT30 : Administration des SIC - Applications"/>
    <x v="6"/>
    <s v="BPI"/>
    <s v="intervention sur les baies informatiques"/>
    <s v="Chute de hauteur"/>
    <s v="Intervention ponctuelle sur des baies informatiques ( 1*/3-5 ans) =&gt; risque de chute"/>
    <s v="Port des EPI _x000a_Escabeaux"/>
    <s v="A"/>
    <m/>
    <n v="5"/>
    <n v="2"/>
    <n v="1"/>
    <s v="V"/>
    <s v=""/>
    <s v=""/>
    <s v="V"/>
    <n v="4"/>
    <s v="Organisationnel"/>
    <s v="Vérifier auprès du Centre Pompidou la prise en compte des équipements nécessitant un contrôle régulier dans leur plan de contrôle"/>
    <s v="Organisationnel"/>
    <s v="S'assurer de la remontée systématique des nouveaux équipements au Centre Pompidou"/>
    <s v="Humain"/>
    <s v="Sensibiliser les équipes au contrôle régulier des équipements avant utilisation"/>
    <m/>
    <m/>
    <m/>
    <m/>
    <m/>
    <m/>
  </r>
  <r>
    <d v="2024-06-25T00:00:00"/>
    <x v="0"/>
    <x v="9"/>
    <s v="UT30 : Administration des SIC - Applications"/>
    <x v="0"/>
    <s v="Bureau"/>
    <s v="Gestion de projet"/>
    <s v="Contrainte de rythme"/>
    <s v="Nombreux projets menés en simultanée avec des délais de réalisation qui se chevauchent + gestion des incidents =&gt; surcharge de travail"/>
    <s v="Projets affectés selon charge de travail par le manager"/>
    <s v="S"/>
    <m/>
    <n v="5"/>
    <n v="2"/>
    <n v="2"/>
    <s v=""/>
    <s v="J"/>
    <s v=""/>
    <s v="J"/>
    <n v="3"/>
    <s v="Organisationnel"/>
    <s v="Apporter une vigilance lors des points d'équpe sur le planning projets"/>
    <m/>
    <m/>
    <m/>
    <m/>
    <m/>
    <m/>
    <m/>
    <m/>
    <m/>
    <m/>
  </r>
  <r>
    <d v="2019-03-20T00:00:00"/>
    <x v="0"/>
    <x v="9"/>
    <s v="UT30 : Administration des SIC - Applications"/>
    <x v="2"/>
    <s v="Extérieur"/>
    <s v="Formation"/>
    <s v="Déplacements"/>
    <s v="Déplacement pour les collaborateurs pour assister à des formations. Risque lié aux déplacements. Très rare_x000a_Point d'attention : après déménagement : déplacement sur le site des lumières"/>
    <s v="Utilisation de transports en commun_x000a_Service  logistique à disposition pour les réservations"/>
    <s v="S"/>
    <m/>
    <n v="5"/>
    <n v="3"/>
    <n v="1"/>
    <s v="V"/>
    <s v=""/>
    <s v=""/>
    <s v="V"/>
    <n v="4"/>
    <m/>
    <m/>
    <m/>
    <m/>
    <m/>
    <m/>
    <m/>
    <m/>
    <m/>
    <m/>
    <m/>
    <m/>
  </r>
  <r>
    <d v="2019-03-01T00:00:00"/>
    <x v="8"/>
    <x v="11"/>
    <s v="UT25 : Acquisition médiation"/>
    <x v="17"/>
    <s v="Bureau"/>
    <s v="Déplacement dans le bureau"/>
    <s v="Stockage en hauteur"/>
    <s v="Stockage de matériels et cartons au dessus des armoires. Risque de chute d'objet"/>
    <m/>
    <s v="A"/>
    <m/>
    <n v="1"/>
    <n v="1"/>
    <n v="1"/>
    <s v="V"/>
    <s v=""/>
    <s v=""/>
    <s v="V"/>
    <n v="4"/>
    <s v="Organisationnel"/>
    <s v="Débarrasser les dessus d'armoires"/>
    <m/>
    <m/>
    <m/>
    <m/>
    <m/>
    <m/>
    <m/>
    <m/>
    <m/>
    <m/>
  </r>
  <r>
    <d v="2019-03-01T00:00:00"/>
    <x v="8"/>
    <x v="11"/>
    <s v="UT24: Programmation culturelle"/>
    <x v="3"/>
    <s v="BPI"/>
    <s v="Ateliers SP"/>
    <s v="Espaces Sp"/>
    <s v="Reconfiguration de l'espace. Charges et mobilier lourds_x000a_Transport de matériels pour les médiations"/>
    <s v="Formation GP à disposition_x000a_Chariot à disposition"/>
    <s v="A"/>
    <m/>
    <n v="1"/>
    <n v="2"/>
    <n v="3"/>
    <s v=""/>
    <s v="J"/>
    <s v=""/>
    <s v="J"/>
    <n v="3"/>
    <s v="Technique"/>
    <s v="Fournir des EPI"/>
    <s v="Organisationnel"/>
    <s v="Revoir avec serv éq"/>
    <s v="Technique"/>
    <s v="Faire appel au service de prévention et ergonome pour diag plus approfondi"/>
    <m/>
    <m/>
    <m/>
    <m/>
    <m/>
    <m/>
  </r>
  <r>
    <d v="2019-03-01T00:00:00"/>
    <x v="8"/>
    <x v="11"/>
    <s v="UT25 : Acquisition médiation"/>
    <x v="2"/>
    <s v="Entre 25 rue du renard et BPI"/>
    <s v="Désherbage et retraitement"/>
    <s v="Eloignement des outils"/>
    <s v="Il faut ramener les ouvrages au 25 rue du renard pour qu'ils soient traités et retournés par la suite"/>
    <s v="Chariot de transport ( non autorisé à partir de 11h)_x000a_Utilisation d'un ordinateur disponible sur le plateau"/>
    <s v="A"/>
    <m/>
    <n v="3"/>
    <n v="2"/>
    <n v="3"/>
    <s v=""/>
    <s v="J"/>
    <s v=""/>
    <s v="J"/>
    <n v="3"/>
    <s v="Technique"/>
    <s v="Ordinateur portable en commande"/>
    <s v="Organisationnel"/>
    <m/>
    <m/>
    <m/>
    <m/>
    <m/>
    <m/>
    <m/>
    <m/>
    <m/>
  </r>
  <r>
    <d v="2024-06-10T00:00:00"/>
    <x v="8"/>
    <x v="11"/>
    <s v="UT24: Programmation culturelle"/>
    <x v="0"/>
    <s v="BPI"/>
    <s v="Médiation/ organisation d'évènements"/>
    <s v="Pression liée à l'organisation de l'évènement/ accueil des intervenants"/>
    <s v="Lors d'accueil des intervenants à des événements, le Chargé programmation culturel doit réaliser de nombreux aller/retour pour  leur permettre d'accéder à la BPI malgré une anticipation des démarches administratives auprès des équipes de sécurité =&gt; stress lié à la perte de temps, risque physique lié aux nombreux aller/retour"/>
    <s v="Procédure définie avec le service sécurité"/>
    <s v="NS"/>
    <n v="1"/>
    <n v="2"/>
    <n v="2"/>
    <n v="2"/>
    <s v=""/>
    <s v="J"/>
    <s v=""/>
    <s v="J"/>
    <n v="3"/>
    <s v="Organisationnel"/>
    <s v="En prévision d'évènements type festival de Septembre, organisation d'une réunion de coordination avec le service sécurité pour traiter de l'accueil d'intervenants multiples"/>
    <m/>
    <m/>
    <m/>
    <m/>
    <m/>
    <m/>
    <m/>
    <m/>
    <m/>
    <m/>
  </r>
  <r>
    <d v="2024-06-10T00:00:00"/>
    <x v="8"/>
    <x v="11"/>
    <s v="UT24: Programmation culturelle"/>
    <x v="0"/>
    <s v="BPI"/>
    <s v="Médiation/ organisation d'évènements"/>
    <s v="Utilisation de téléphone personnel pour le contact avec les intervenants"/>
    <s v="Afin de garantir l'accueil des intervenants et aléas de dernière minute et en l'absence de téléphone professionnel, le chargé de la programmation culturelle utilise son téléphone personnel =&gt; risque d'absence de déconnexion, sollicitation en dehors des horaires de travail"/>
    <m/>
    <s v="NS"/>
    <m/>
    <n v="1"/>
    <n v="2"/>
    <n v="2"/>
    <s v=""/>
    <s v="J"/>
    <s v=""/>
    <s v="J"/>
    <n v="3"/>
    <s v="Organisationnel"/>
    <s v="Vérifier l'adéquation Missions/ moyens selon les missions (ex : téléphone professionnel à disposition pour les équipes avec coordination d'intervenants extérieurs)"/>
    <m/>
    <m/>
    <m/>
    <m/>
    <m/>
    <m/>
    <m/>
    <m/>
    <m/>
    <m/>
  </r>
  <r>
    <d v="2024-06-10T00:00:00"/>
    <x v="8"/>
    <x v="11"/>
    <s v="UT24: Programmation culturelle"/>
    <x v="2"/>
    <s v="Extérieur"/>
    <s v="Achat de matériel"/>
    <s v="Transports utilisés lors d'achats d'équipements"/>
    <s v="Achat d'équipements nécessitant des déplacements au sein de Paris : utilisation des transports en commun"/>
    <m/>
    <s v="S"/>
    <m/>
    <n v="1"/>
    <n v="2"/>
    <n v="1"/>
    <s v="V"/>
    <s v=""/>
    <s v=""/>
    <s v="V"/>
    <n v="4"/>
    <m/>
    <m/>
    <m/>
    <m/>
    <m/>
    <m/>
    <m/>
    <m/>
    <m/>
    <m/>
    <m/>
    <m/>
  </r>
  <r>
    <d v="2024-06-10T00:00:00"/>
    <x v="8"/>
    <x v="11"/>
    <s v="UT25 : Acquisition médiation"/>
    <x v="2"/>
    <s v="Extérieur"/>
    <s v="Achat de matériel"/>
    <s v="Transports utilisés lors d'achats d'équipements"/>
    <s v="Achat d'équipements nécessitant des déplacements au sein de Paris : utilisation des transports en commun"/>
    <m/>
    <s v="S"/>
    <n v="1"/>
    <n v="2"/>
    <n v="1"/>
    <n v="1"/>
    <s v="V"/>
    <s v=""/>
    <s v=""/>
    <s v="V"/>
    <n v="4"/>
    <m/>
    <m/>
    <m/>
    <m/>
    <m/>
    <m/>
    <m/>
    <m/>
    <m/>
    <m/>
    <m/>
    <m/>
  </r>
  <r>
    <d v="2019-03-01T00:00:00"/>
    <x v="8"/>
    <x v="11"/>
    <s v="UT25 : Acquisition médiation"/>
    <x v="3"/>
    <s v="BPI"/>
    <s v="Navette de matériel entre 25 rue renard et Centre"/>
    <s v="Manutention manuelle"/>
    <s v="Allers retours avec du matériel/documents entre les bureaux du 25 rue Renard et le Centre. Environ 2 cartons tous les 15 jrs sur un chariot à roulettes. Risque blessure au dos_x000a_Réception des commandes à la BPI =&gt; transfert rue Renard pour traitement =&gt; transport dans des sacs"/>
    <m/>
    <s v="NS"/>
    <m/>
    <n v="1"/>
    <n v="2"/>
    <n v="2"/>
    <s v=""/>
    <s v="J"/>
    <s v=""/>
    <s v="J"/>
    <n v="3"/>
    <s v="Organisationnel"/>
    <s v="Etudier la possibilité d'avoir une zone dédiée pour éviter les aller-retours"/>
    <s v="Organisationnel"/>
    <s v="Possibilité d'utiliser les chariots au-delà de 11h- Parcours à identifier"/>
    <m/>
    <m/>
    <m/>
    <m/>
    <m/>
    <m/>
    <m/>
    <m/>
  </r>
  <r>
    <d v="2019-03-01T00:00:00"/>
    <x v="8"/>
    <x v="11"/>
    <s v="UT24: Programmation culturelle"/>
    <x v="14"/>
    <s v="BPI, espace jeux multimédia"/>
    <s v="Dépannage"/>
    <s v="Electricité"/>
    <s v="Réarmement disjoncteur du local derrière l'espace jeux multimédia de la bibliothèque. Risque d'électrisation/électrocution brulure en cas de mauvais état de matériel"/>
    <s v="Armoire électrique conforme"/>
    <s v="NS"/>
    <m/>
    <n v="1"/>
    <n v="4"/>
    <n v="1"/>
    <s v=""/>
    <s v="O"/>
    <s v=""/>
    <s v="O"/>
    <n v="2"/>
    <s v="Organisationnel"/>
    <s v="Interdire le réarmement par une personne non habilitée électrique"/>
    <m/>
    <m/>
    <m/>
    <m/>
    <m/>
    <m/>
    <m/>
    <m/>
    <m/>
    <m/>
  </r>
  <r>
    <d v="2019-03-01T00:00:00"/>
    <x v="8"/>
    <x v="11"/>
    <s v="UT24: Programmation culturelle"/>
    <x v="14"/>
    <s v="BPI, espace jeux multimédia"/>
    <s v="Dépannage"/>
    <s v="Electricité"/>
    <s v="Fil branchement écran visiteur et prise derrière la cloison fait maison"/>
    <m/>
    <s v="NS"/>
    <m/>
    <n v="1"/>
    <n v="4"/>
    <n v="1"/>
    <s v=""/>
    <s v="O"/>
    <s v=""/>
    <s v="O"/>
    <n v="2"/>
    <s v="Technique"/>
    <s v="Demander intervention DBS"/>
    <s v="Technique"/>
    <s v="Faire vérifier le raccordement entre l'écran visiteurs et le branchement derrière la cloison lors de la prochaine visite de l'APAVE"/>
    <m/>
    <m/>
    <m/>
    <m/>
    <m/>
    <m/>
    <m/>
    <m/>
  </r>
  <r>
    <d v="2019-03-01T00:00:00"/>
    <x v="9"/>
    <x v="11"/>
    <s v="UT25 : Acquisition médiation"/>
    <x v="13"/>
    <s v="Bureau"/>
    <s v="Test jeux"/>
    <s v="Jeux sur tv"/>
    <s v="Test des jeux mis à disposition du public. Test en dehors des horaires de travail. Risque fatigue."/>
    <s v="Bien perçu par l'agent_x000a_Autonomie dans l'activité_x000a_Organisation de la zone avec table dédiée"/>
    <s v="S"/>
    <m/>
    <n v="1"/>
    <n v="1"/>
    <n v="1"/>
    <s v="V"/>
    <s v=""/>
    <s v=""/>
    <s v="V"/>
    <n v="4"/>
    <m/>
    <m/>
    <m/>
    <m/>
    <m/>
    <m/>
    <m/>
    <m/>
    <m/>
    <m/>
    <m/>
    <m/>
  </r>
  <r>
    <d v="2019-03-01T00:00:00"/>
    <x v="9"/>
    <x v="11"/>
    <s v="UT25 : Acquisition médiation"/>
    <x v="3"/>
    <s v="BPI"/>
    <s v="Ateliers SP"/>
    <s v="Espaces Sp"/>
    <s v="Reconfiguration de l'espace. Charges et mobilier lourds_x000a_Transport de matériels pour les médiations"/>
    <s v="Formation GP à disposition_x000a_Chariot à disposition"/>
    <s v="A"/>
    <m/>
    <n v="2"/>
    <n v="2"/>
    <n v="3"/>
    <s v=""/>
    <s v="J"/>
    <s v=""/>
    <s v="J"/>
    <n v="3"/>
    <s v="Technique"/>
    <s v="Fournir des EPI"/>
    <s v="Organisationnel"/>
    <s v="Revoir avec serv éq"/>
    <s v="Technique"/>
    <s v="Faire appel au service de prévention et ergonome pour diag plus approfondi"/>
    <m/>
    <m/>
    <m/>
    <m/>
    <m/>
    <m/>
  </r>
  <r>
    <d v="2024-06-10T00:00:00"/>
    <x v="9"/>
    <x v="11"/>
    <s v="UT25 : Acquisition médiation"/>
    <x v="18"/>
    <s v="BPI"/>
    <s v="Médiation/ Ateliers"/>
    <s v="Aide des usagers dans le cadre de l'atelier"/>
    <s v="Manipulation successive des équipements Collaborateurs/usagers =&gt; risque biologique"/>
    <m/>
    <s v="NS"/>
    <m/>
    <n v="1"/>
    <n v="2"/>
    <n v="2"/>
    <s v=""/>
    <s v="J"/>
    <s v=""/>
    <s v="J"/>
    <n v="3"/>
    <s v="Technique"/>
    <s v="Prévoir des produits de désinfection et GHA disponibles pour les équipes, ou gants"/>
    <m/>
    <m/>
    <m/>
    <m/>
    <m/>
    <m/>
    <m/>
    <m/>
    <m/>
    <m/>
  </r>
  <r>
    <d v="2019-03-01T00:00:00"/>
    <x v="9"/>
    <x v="11"/>
    <s v="UT24: Programmation culturelle"/>
    <x v="3"/>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1"/>
    <n v="1"/>
    <n v="1"/>
    <s v="V"/>
    <s v=""/>
    <s v=""/>
    <s v="V"/>
    <n v="4"/>
    <m/>
    <m/>
    <m/>
    <m/>
    <m/>
    <m/>
    <m/>
    <m/>
    <m/>
    <m/>
    <m/>
    <m/>
  </r>
  <r>
    <d v="2019-02-25T00:00:00"/>
    <x v="9"/>
    <x v="12"/>
    <s v="UT23 :  Acquisition médiation"/>
    <x v="4"/>
    <s v="Bureau"/>
    <s v="Manipulation CD"/>
    <s v="Outillage"/>
    <s v="Changement des pochettes de CD. Installation antivols, étiquettes... Utilisation d'un cutter. Risque blessure aux mains"/>
    <m/>
    <s v="A"/>
    <m/>
    <n v="6"/>
    <n v="2"/>
    <n v="1"/>
    <s v="V"/>
    <s v=""/>
    <s v=""/>
    <s v="V"/>
    <n v="4"/>
    <s v="Technique"/>
    <s v="Utiliser un cutter à lame rétractable automatique"/>
    <s v="Technique"/>
    <s v="Fournir des gants"/>
    <m/>
    <m/>
    <m/>
    <m/>
    <m/>
    <m/>
    <m/>
    <m/>
  </r>
  <r>
    <d v="2019-02-25T00:00:00"/>
    <x v="9"/>
    <x v="12"/>
    <s v="UT23 :  Acquisition médiation"/>
    <x v="6"/>
    <s v="Bureau"/>
    <s v="Travail de bureau"/>
    <s v="Encombrement au sol"/>
    <s v="les prises sont placées trop loin des bureaux, les fils électriques sont tirés dans le vide_x000a_Présence de cartons_x000a_Espace encombré ( 5 personnes dans le bureau)_x000a_ =&gt; chute"/>
    <m/>
    <s v="A"/>
    <m/>
    <n v="6"/>
    <n v="2"/>
    <n v="2"/>
    <s v=""/>
    <s v="J"/>
    <s v=""/>
    <s v="J"/>
    <n v="3"/>
    <s v="Technique"/>
    <s v="Faire appel au service conception des lieux de travail du centre"/>
    <m/>
    <m/>
    <m/>
    <m/>
    <m/>
    <m/>
    <m/>
    <m/>
    <m/>
    <m/>
  </r>
  <r>
    <d v="2024-06-17T00:00:00"/>
    <x v="9"/>
    <x v="12"/>
    <s v="UT23 :  Acquisition médiation"/>
    <x v="17"/>
    <s v="Bureau"/>
    <s v="Travail de bureau"/>
    <s v="Objets stockés en hauteur"/>
    <s v="Stockage de cartons, boites CD en hauteur =&gt; risque de chute"/>
    <s v="Armoires de stockage"/>
    <s v="A"/>
    <m/>
    <n v="6"/>
    <n v="1"/>
    <n v="1"/>
    <s v="V"/>
    <s v=""/>
    <s v=""/>
    <s v="V"/>
    <n v="4"/>
    <s v="Organisationnel"/>
    <s v="Ranger/ trier les éléments stockés au sein du bureau"/>
    <s v="Technique"/>
    <s v="Fournir des escabeaux adaptés pour éviter l'utilisation de chaises"/>
    <m/>
    <m/>
    <m/>
    <m/>
    <m/>
    <m/>
    <m/>
    <m/>
  </r>
  <r>
    <d v="2024-06-17T00:00:00"/>
    <x v="9"/>
    <x v="12"/>
    <s v="UT23 :  Acquisition médiation"/>
    <x v="2"/>
    <s v="Réunion"/>
    <s v="Rencontre bibliothécaires"/>
    <s v="Déplacement "/>
    <s v="Déplacement en extérieur pour assister à des conférences, réunions avec les autres bibliothécaires"/>
    <s v="Utilisation des transports en commun_x000a_Organisation de Visio"/>
    <s v="S"/>
    <m/>
    <n v="6"/>
    <n v="1"/>
    <n v="1"/>
    <s v="V"/>
    <s v=""/>
    <s v=""/>
    <s v="V"/>
    <n v="4"/>
    <m/>
    <m/>
    <m/>
    <m/>
    <m/>
    <m/>
    <m/>
    <m/>
    <m/>
    <m/>
    <m/>
    <m/>
  </r>
  <r>
    <d v="2024-06-17T00:00:00"/>
    <x v="9"/>
    <x v="12"/>
    <s v="UT23 :  Acquisition médiation"/>
    <x v="5"/>
    <s v="Réunion"/>
    <s v="Travail de bureau"/>
    <s v="Bruit extérieur"/>
    <s v="Nuisance sonore liée aux bruits extérieurs lors de l'ouverture des fenêtres"/>
    <s v="Casque antibruit"/>
    <s v="S"/>
    <n v="6"/>
    <n v="6"/>
    <n v="1"/>
    <n v="1"/>
    <s v="V"/>
    <s v=""/>
    <s v=""/>
    <s v="V"/>
    <n v="4"/>
    <m/>
    <m/>
    <m/>
    <m/>
    <m/>
    <m/>
    <m/>
    <m/>
    <m/>
    <m/>
    <m/>
    <m/>
  </r>
  <r>
    <d v="2024-06-17T00:00:00"/>
    <x v="9"/>
    <x v="12"/>
    <s v="UT23 :  Acquisition médiation"/>
    <x v="10"/>
    <s v="Réunion"/>
    <s v="Travail de bureau"/>
    <s v="Radiateur "/>
    <s v="Radiateurs non réglables =&gt; température élevée même l'hiver : 25°C durant l'hiver"/>
    <s v="Procédure d'appel du service technique_x000a_"/>
    <s v="NS"/>
    <n v="6"/>
    <n v="6"/>
    <n v="1"/>
    <n v="1"/>
    <s v="V"/>
    <s v=""/>
    <s v=""/>
    <s v="V"/>
    <n v="4"/>
    <s v="Technique"/>
    <s v="Faire appel au service technique : 4001"/>
    <m/>
    <m/>
    <m/>
    <m/>
    <m/>
    <m/>
    <m/>
    <m/>
    <m/>
    <m/>
  </r>
  <r>
    <d v="2019-02-25T00:00:00"/>
    <x v="9"/>
    <x v="12"/>
    <s v="UT23 :  Acquisition médiation"/>
    <x v="3"/>
    <s v="BPI"/>
    <s v="Aménagement des espaces"/>
    <s v="Manutention manuelle"/>
    <s v="L'aménagement (mobilier) est fait par le service musique et plus par le service équipement comme auparavant"/>
    <s v="Appel du service régie pour la manipulation des équipements"/>
    <s v="A"/>
    <m/>
    <n v="6"/>
    <n v="2"/>
    <n v="1"/>
    <s v="V"/>
    <s v=""/>
    <s v=""/>
    <s v="V"/>
    <n v="4"/>
    <s v="Technique"/>
    <s v="Fournir des chaussures de sécurité et des gants de manutention"/>
    <m/>
    <m/>
    <m/>
    <m/>
    <m/>
    <m/>
    <m/>
    <m/>
    <m/>
    <m/>
  </r>
  <r>
    <d v="2024-06-17T00:00:00"/>
    <x v="9"/>
    <x v="12"/>
    <s v="UT23 :  Acquisition médiation"/>
    <x v="19"/>
    <s v="BPI"/>
    <s v="Aménagement des espaces"/>
    <s v="Poussières"/>
    <s v="Présence de poussières dans les bacs sur les livres "/>
    <s v="Contrat de nettoyage_x000a_"/>
    <s v="A"/>
    <m/>
    <n v="6"/>
    <n v="2"/>
    <n v="2"/>
    <s v=""/>
    <s v="J"/>
    <s v=""/>
    <s v="J"/>
    <n v="3"/>
    <s v="Organisationnel"/>
    <s v="Revoir le contrat de nettoyage pour intégrer une fréquence de dépoussiérage "/>
    <s v="Technique"/>
    <s v="Fournir des gants, masques et GHA"/>
    <s v="Organisationnel"/>
    <s v="Faire un contrôle au sein de la BPI des produits d'hygiène à disposition des équipes"/>
    <m/>
    <m/>
    <m/>
    <m/>
    <m/>
    <m/>
  </r>
  <r>
    <d v="2019-02-25T00:00:00"/>
    <x v="9"/>
    <x v="12"/>
    <s v="UT23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_x000a_Chariot mis à disposition ( non utilisable après 11h les jours d'ouverture)_x000a_Possibilité de travail au centre Pompidou"/>
    <s v="NS"/>
    <m/>
    <n v="6"/>
    <n v="1"/>
    <n v="3"/>
    <s v="V"/>
    <s v=""/>
    <s v=""/>
    <s v="V"/>
    <n v="4"/>
    <s v="Organisationnel"/>
    <s v="Revoir la procédure en concertation avec toutes les personnes concernées du département VIVRE "/>
    <m/>
    <m/>
    <m/>
    <m/>
    <m/>
    <m/>
    <m/>
    <m/>
    <m/>
    <m/>
  </r>
  <r>
    <d v="2019-02-25T00:00:00"/>
    <x v="9"/>
    <x v="12"/>
    <s v="UT23 :  Acquisition médiation"/>
    <x v="5"/>
    <s v="Bureau/domicile"/>
    <s v="Ecoute support audio"/>
    <s v="Casque audio"/>
    <s v="Ecoute des supports audio (3-4 heures/ jour) _x000a_. Risque en cas d'écoute à un volume important. Risque de surdité "/>
    <s v="Casques audio extra-auriculaires"/>
    <s v="S"/>
    <m/>
    <n v="6"/>
    <n v="3"/>
    <n v="1"/>
    <s v="V"/>
    <s v=""/>
    <s v=""/>
    <s v="V"/>
    <n v="4"/>
    <s v="Organisationnel"/>
    <s v="Contrôle via médecin référencé dans l'attente d'un médecin du travail"/>
    <m/>
    <m/>
    <m/>
    <m/>
    <m/>
    <m/>
    <m/>
    <m/>
    <m/>
    <m/>
  </r>
  <r>
    <d v="2019-03-01T00:00:00"/>
    <x v="1"/>
    <x v="13"/>
    <s v="UT34 : maintenance et traitement des collections"/>
    <x v="11"/>
    <s v="Bureau maintenance des collections, Plateau Centre"/>
    <s v="Livres neufs : Couvertures livres"/>
    <s v="Posture debout ou assise"/>
    <s v="Travail sur un établis pour couvrir/entretenir les livres. Posture debout penchée vers l'avant. Risque douleur au dos_x000a_Rehaussement des tables géré au sein du service par des planches =&gt; risque chute"/>
    <s v="Etablis fixes_x000a_Chaise haute réglable avec repose pied_x000a_Sous traitance suivant le volume et le degré d'urgence_x000a_Polyvalence de l'équipe favorisant l'entraide en cas de forte activité_x000a_sièges ajustables_x000a_"/>
    <s v="A"/>
    <m/>
    <n v="8"/>
    <n v="2"/>
    <n v="2"/>
    <s v=""/>
    <s v="J"/>
    <s v=""/>
    <s v="J"/>
    <n v="3"/>
    <s v="Technique"/>
    <s v="Faire appel au service prévention et ergonome pour diag plus approfondi"/>
    <s v="Technique"/>
    <s v="Avoir des établis ajustables_x000a_Contrôle de la stabilité des établis par le service Equipements et bâtiments "/>
    <s v="Technique"/>
    <s v="Avoir des écrans sur bras pour optimiser la place sur les tables"/>
    <m/>
    <m/>
    <m/>
    <m/>
    <m/>
    <m/>
  </r>
  <r>
    <d v="2019-03-01T00:00:00"/>
    <x v="1"/>
    <x v="13"/>
    <s v="UT34 : maintenance et traitement des collections"/>
    <x v="8"/>
    <s v="Bureau maintenance des collection, Plateau Centre"/>
    <s v="Livres neufs :Manipulation des livres et chariots"/>
    <s v="Manipulation"/>
    <s v="Eclairage sous dimensionné"/>
    <s v="Lampes d'appoint achetées"/>
    <s v="S"/>
    <m/>
    <n v="8"/>
    <n v="1"/>
    <n v="1"/>
    <s v="V"/>
    <s v=""/>
    <s v=""/>
    <s v="V"/>
    <n v="4"/>
    <m/>
    <m/>
    <m/>
    <m/>
    <m/>
    <m/>
    <m/>
    <m/>
    <m/>
    <m/>
    <m/>
    <m/>
  </r>
  <r>
    <d v="2019-03-01T00:00:00"/>
    <x v="1"/>
    <x v="13"/>
    <s v="UT34 : maintenance et traitement des collections"/>
    <x v="3"/>
    <s v="Bureau maintenance des collection, Plateau Centre"/>
    <s v="Livres neufs :Manipulation des livres et chariots"/>
    <s v="Manipulation"/>
    <s v="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tiques"/>
    <s v="Chariot métallique à roulettes_x000a_Caisse plastiques_x000a_4 établis ont été achetés"/>
    <s v="S"/>
    <m/>
    <n v="8"/>
    <n v="3"/>
    <n v="1"/>
    <s v="V"/>
    <s v=""/>
    <s v=""/>
    <s v="V"/>
    <n v="4"/>
    <s v="Humain"/>
    <s v="Faire appel au service de prévention et ergonome pour diag plus approfondi"/>
    <s v="Technique"/>
    <s v="avoir un établi supplémentaire pour les travaux en cours de séchage"/>
    <m/>
    <m/>
    <m/>
    <m/>
    <m/>
    <m/>
    <m/>
    <m/>
  </r>
  <r>
    <d v="2019-03-01T00:00:00"/>
    <x v="1"/>
    <x v="13"/>
    <s v="UT34 : maintenance et traitement des collections"/>
    <x v="4"/>
    <s v="Bureau maintenance des collection, Plateau Centre"/>
    <s v="Livres neufs : Couvertures /entretiens livres"/>
    <s v="cutter "/>
    <s v="Utilisation d'un cutter pour la découpe des couvertures plastiques des livres et pour l'ouverture du film et feuillards plastiques des palettes. Risque coupures aux mains"/>
    <s v="Tapis de découpe _x000a_Rondage électrique avec protection"/>
    <s v="A"/>
    <m/>
    <n v="8"/>
    <n v="2"/>
    <n v="2"/>
    <s v=""/>
    <s v="J"/>
    <s v=""/>
    <s v="J"/>
    <n v="3"/>
    <s v="Technique"/>
    <s v="Doter le personnel de gants anti coupure (Gants Kevlar)"/>
    <s v="Technique"/>
    <s v="Présence d'une trousse à pharmacie au sein du service =&gt; arbitrage de la Direction sur le maintien"/>
    <s v="Organisationnel"/>
    <s v="Prévoir un bac de récupération des lames et autres objets contendants usagés ( risque de coupure pour la société de nettoyage)"/>
    <m/>
    <m/>
    <m/>
    <m/>
    <m/>
    <m/>
  </r>
  <r>
    <d v="2019-03-01T00:00:00"/>
    <x v="1"/>
    <x v="13"/>
    <s v="UT34 : maintenance et traitement des collections"/>
    <x v="4"/>
    <s v="Bureau maintenance des collection, Plateau Centre"/>
    <s v="Livres neufs :Découpe film plastique"/>
    <s v="Dévidoir de film"/>
    <s v="Lame fixée sur le dévidoir de film plastique. Risque coupure aux doigts"/>
    <m/>
    <s v="S"/>
    <m/>
    <n v="8"/>
    <n v="1"/>
    <n v="2"/>
    <s v="V"/>
    <s v=""/>
    <s v=""/>
    <s v="V"/>
    <n v="4"/>
    <s v="Technique"/>
    <s v="Doter le personnel de gants anti coupure (Gants Kevlar)"/>
    <s v="Organisationnel"/>
    <s v="Prévoir un bac de récupération des lames et autres objets contendants usagés ( risque de coupure pour la société de nettoyage)"/>
    <m/>
    <m/>
    <m/>
    <m/>
    <m/>
    <m/>
    <m/>
    <m/>
  </r>
  <r>
    <d v="2024-06-04T00:00:00"/>
    <x v="1"/>
    <x v="13"/>
    <s v="UT34 : maintenance et traitement des collections"/>
    <x v="19"/>
    <s v="Bureau maintenance des collection, Plateau Centre"/>
    <s v="Livres neufs : collage"/>
    <s v="Collage couverture des ouvrages"/>
    <s v="Utilisation de différentes colles lors de la préparation des livres neufs =&gt; risque chimique"/>
    <s v="Gants à disposition "/>
    <s v="NS"/>
    <m/>
    <n v="8"/>
    <n v="2"/>
    <n v="2"/>
    <s v=""/>
    <s v="J"/>
    <s v=""/>
    <s v="J"/>
    <n v="3"/>
    <s v="Organisationnel"/>
    <s v="Récupérer les FT et DFS des produits utilisés =&gt; adapter les EPI selon préconisations fabricants"/>
    <s v="Organisationnel"/>
    <s v="Organiser le stockage des produits en armoire selon les préconisations fabricants"/>
    <m/>
    <m/>
    <m/>
    <m/>
    <m/>
    <m/>
    <m/>
    <m/>
  </r>
  <r>
    <d v="2024-06-04T00:00:00"/>
    <x v="1"/>
    <x v="13"/>
    <s v="UT34 : maintenance et traitement des collections"/>
    <x v="6"/>
    <s v="Bureau maintenance des collection, Plateau Centre"/>
    <s v="Déplacement au sein de l'alvéole"/>
    <s v="Encombrement de l'alvéole "/>
    <s v="L'alvéole est encombrée : établis, cartons, chariots, transpalette manuel =&gt; risque de chute de plain-pied_x000a_Manutention/ déplacement du transpalette"/>
    <m/>
    <s v="NS"/>
    <m/>
    <n v="8"/>
    <n v="2"/>
    <n v="2"/>
    <s v=""/>
    <s v="J"/>
    <s v=""/>
    <s v="J"/>
    <n v="3"/>
    <s v="Organisationnel"/>
    <s v="Réfléchir aux rangements des espaces pour optimiser les flux"/>
    <s v="Technique"/>
    <s v="Doter le personnel en charge de la manutention des livres, transpalettes de chaussures de sécurité pour la réalisation de ces activités"/>
    <m/>
    <m/>
    <m/>
    <m/>
    <m/>
    <m/>
    <m/>
    <m/>
  </r>
  <r>
    <d v="2024-06-04T00:00:00"/>
    <x v="1"/>
    <x v="13"/>
    <s v="UT34 : maintenance et traitement des collections"/>
    <x v="17"/>
    <s v="Bureau maintenance des collection, Plateau Centre"/>
    <s v="Déplacement au sein de l'alvéole"/>
    <s v="Armoires de stockage matériels et rangement ouvrages"/>
    <s v="Stockages nombreux au dessus des armoires =&gt; risque de chute d'objets"/>
    <s v="Armoires en nombre suffisants pour organiser le rangement de l'alvéole"/>
    <s v="A"/>
    <m/>
    <n v="8"/>
    <n v="2"/>
    <n v="2"/>
    <s v=""/>
    <s v="J"/>
    <s v=""/>
    <s v="J"/>
    <n v="3"/>
    <s v="Organisationnel"/>
    <s v="Retirer l'ensemble des cartons stockés en hauteur"/>
    <m/>
    <m/>
    <m/>
    <m/>
    <m/>
    <m/>
    <m/>
    <m/>
    <m/>
    <m/>
  </r>
  <r>
    <d v="2024-06-04T00:00:00"/>
    <x v="1"/>
    <x v="13"/>
    <s v="UT34 : maintenance et traitement des collections"/>
    <x v="4"/>
    <s v="Bureau maintenance des collection, Plateau Centre"/>
    <s v="Déplacement de caisses"/>
    <s v="Utilisation d'un transpalette manuel"/>
    <s v="Manipulation d'un transpalette manuel  =&gt; risque écrasement, TMS"/>
    <m/>
    <s v="NS"/>
    <m/>
    <n v="8"/>
    <n v="2"/>
    <n v="2"/>
    <s v=""/>
    <s v="J"/>
    <s v=""/>
    <s v="J"/>
    <n v="3"/>
    <s v="Humain"/>
    <s v="Réaliser une sensibilisation des collaborateurs à la manipulation de  transpalette manuel"/>
    <s v="Technique"/>
    <s v="Doter le personnel en charge de la manutention des livres, transpalettes de chaussures de sécurité pour la réalisation de ces activités"/>
    <m/>
    <m/>
    <m/>
    <m/>
    <m/>
    <m/>
    <m/>
    <m/>
  </r>
  <r>
    <d v="2019-03-01T00:00:00"/>
    <x v="1"/>
    <x v="13"/>
    <s v="UT34 : maintenance et traitement des collections"/>
    <x v="3"/>
    <s v="Bureau maintenance des collection, Plateau Centre"/>
    <s v="Déplacement des caisses d'ouvrages"/>
    <s v="Manutention manuelle"/>
    <s v="Manipulation des caisses remplies de livres. Espace réduit et encombré. Peu d'utilisation du lève bac électrique. Si caisses empilées trop hautes sur palette, le lève bac ne peut pas être utilisé (bout de course). Risque blessure au dos/membres supérieurs"/>
    <s v="Lève bac électrique_x000a_Réaménagement de l'alvéole_x000a_Caisses de 46l au lieu de 56l"/>
    <s v="A"/>
    <m/>
    <n v="2"/>
    <n v="3"/>
    <n v="2"/>
    <s v=""/>
    <s v="J"/>
    <s v=""/>
    <s v="J"/>
    <n v="3"/>
    <s v="Humain"/>
    <s v="Faire appel au service de prévention et ergonome pour diag plus approfondi"/>
    <s v="Technique"/>
    <s v="Doter le personnel de chaussures de sécurité à porter lors des manipulations chariots/ transpalettes manuels"/>
    <m/>
    <m/>
    <m/>
    <m/>
    <m/>
    <m/>
    <m/>
    <m/>
  </r>
  <r>
    <d v="2019-03-01T00:00:00"/>
    <x v="1"/>
    <x v="13"/>
    <s v="UT34 : maintenance et traitement des collections"/>
    <x v="3"/>
    <s v="Bureau maintenance des collection, Plateau Centre"/>
    <s v="Déplacement des caisses d'ouvrages"/>
    <s v="Manutention manuelle"/>
    <s v="Il est plus difficile de faire rouler les chariots sur la moquette"/>
    <s v="Sous-traitance  à un prestataire du transport des ouvrages concernés par la désélection"/>
    <s v="A"/>
    <m/>
    <n v="2"/>
    <n v="3"/>
    <n v="2"/>
    <s v=""/>
    <s v="J"/>
    <s v=""/>
    <s v="J"/>
    <n v="3"/>
    <s v="Humain"/>
    <s v="Faire appel au service de prévention et ergonome pour diag plus approfondi"/>
    <m/>
    <m/>
    <m/>
    <m/>
    <m/>
    <m/>
    <m/>
    <m/>
    <m/>
    <m/>
  </r>
  <r>
    <d v="2019-03-01T00:00:00"/>
    <x v="1"/>
    <x v="13"/>
    <s v="UT34 : maintenance et traitement des collections"/>
    <x v="16"/>
    <s v="Bureau maintenance des collection, Plateau Centre"/>
    <s v="Déplacement des caisses d'ouvrages"/>
    <s v="utilisation lève bac"/>
    <s v="Risque heurt aux pieds en déplaçant le lève bacs. Risque écrasement membres inférieurs lors de la descente des fourches du lève-bac "/>
    <s v="Sécurité sur le lève bac évitant l'écrasement"/>
    <s v="A"/>
    <m/>
    <n v="2"/>
    <n v="3"/>
    <n v="1"/>
    <s v="V"/>
    <s v=""/>
    <s v=""/>
    <s v="V"/>
    <n v="4"/>
    <s v="Humain"/>
    <s v="Former les agents à l'utilisation du lève bac"/>
    <m/>
    <m/>
    <m/>
    <m/>
    <m/>
    <m/>
    <m/>
    <m/>
    <m/>
    <m/>
  </r>
  <r>
    <d v="2019-03-01T00:00:00"/>
    <x v="1"/>
    <x v="13"/>
    <s v="UT34 : maintenance et traitement des collections"/>
    <x v="3"/>
    <s v="Bureau maintenance des collection, Plateau Centre"/>
    <s v="Retraitement : mise en carton"/>
    <s v="Manutention manuelle"/>
    <s v="Manipulation de cartons, risque de coupure"/>
    <m/>
    <s v="A"/>
    <m/>
    <n v="2"/>
    <n v="1"/>
    <n v="1"/>
    <s v="V"/>
    <s v=""/>
    <s v=""/>
    <s v="V"/>
    <n v="4"/>
    <s v="Humain"/>
    <s v="Faire appel au service de prévention et ergonome pour diag plus approfondi"/>
    <s v="Technique"/>
    <s v="Doter le personnel de gants adaptés à la manutention"/>
    <m/>
    <m/>
    <m/>
    <m/>
    <m/>
    <m/>
    <m/>
    <m/>
  </r>
  <r>
    <d v="2024-06-04T00:00:00"/>
    <x v="1"/>
    <x v="13"/>
    <s v="UT34 : maintenance et traitement des collections"/>
    <x v="18"/>
    <s v="Bureau maintenance des collection, Plateau Centre"/>
    <s v="Livres anciens: nettoyage des livres"/>
    <s v="Manipulation de livres souillés"/>
    <s v="Dépoussiérage des livres_x000a_Ponçage de certains ouvrages_x000a_Nettoyage des livres ( eau savonneuse, liquide détachant, produit détergent )_x000a_=&gt; poussières, risques biologiques"/>
    <s v="Gants à disposition "/>
    <s v="A"/>
    <m/>
    <n v="8"/>
    <n v="2"/>
    <n v="2"/>
    <s v=""/>
    <s v="J"/>
    <s v=""/>
    <s v="J"/>
    <n v="3"/>
    <s v="Technique"/>
    <s v="Doter le personnel de masques lors du process de nettoyage/ dépoussiérage"/>
    <s v="Organisationnel"/>
    <s v="Définir la procédure à appliquer pour le nettoyage (process différent selon collaborateur)"/>
    <s v="Organisationnel"/>
    <s v="Récupérer les FT et FDS des produits à disposition des équipes_x000a_Définir la zone de stockage et conditions de stockage des produits"/>
    <m/>
    <m/>
    <m/>
    <m/>
    <m/>
    <m/>
  </r>
  <r>
    <d v="2019-03-01T00:00:00"/>
    <x v="1"/>
    <x v="13"/>
    <s v="UT34 : maintenance et traitement des collections"/>
    <x v="4"/>
    <s v="local stockage, Plateau Centre"/>
    <s v="Manipulation du compactus"/>
    <s v="Compactus"/>
    <s v="Manipulation du compactus à la main,  risque coincement de membres entre deux étagères."/>
    <m/>
    <s v="S"/>
    <m/>
    <n v="2"/>
    <n v="3"/>
    <n v="1"/>
    <s v="V"/>
    <s v=""/>
    <s v=""/>
    <s v="V"/>
    <n v="4"/>
    <s v="Organisationnel"/>
    <s v="Mettre en place une signalétique pour avertir du risque"/>
    <s v="Humain"/>
    <s v="Rappeler l'interdiction de manipuler plusieurs rayonnages à la fois"/>
    <m/>
    <m/>
    <m/>
    <m/>
    <m/>
    <m/>
    <m/>
    <m/>
  </r>
  <r>
    <d v="2024-06-04T00:00:00"/>
    <x v="1"/>
    <x v="13"/>
    <s v="UT34 : maintenance et traitement des collections"/>
    <x v="4"/>
    <s v="local stockage, Plateau Centre"/>
    <s v="Rangement des livres"/>
    <s v="Encombrement de la zone"/>
    <s v="Présence de nombreux cartons, transpalettes, poubelles pour les ouvrages =&gt; zone encombrée =&gt; risque de chute de plain-pied"/>
    <m/>
    <s v="NS"/>
    <m/>
    <n v="2"/>
    <n v="3"/>
    <n v="2"/>
    <s v=""/>
    <s v="J"/>
    <s v=""/>
    <s v="J"/>
    <n v="3"/>
    <s v="Technique"/>
    <s v="Doter le personnel de chaussures de sécurité"/>
    <m/>
    <m/>
    <m/>
    <m/>
    <m/>
    <m/>
    <m/>
    <m/>
    <m/>
    <m/>
  </r>
  <r>
    <d v="2024-06-04T00:00:00"/>
    <x v="1"/>
    <x v="13"/>
    <s v="UT34 : maintenance et traitement des collections"/>
    <x v="5"/>
    <s v="local stockage, Plateau Centre"/>
    <s v="Rangement des livres"/>
    <s v="Soufflerie au sein du local"/>
    <s v="Bruit continu lié à la soufflerie présente dans la zone"/>
    <s v="Casque anti-bruit disponible"/>
    <s v="S"/>
    <m/>
    <n v="2"/>
    <n v="2"/>
    <n v="1"/>
    <s v="V"/>
    <s v=""/>
    <s v=""/>
    <s v="V"/>
    <n v="4"/>
    <m/>
    <m/>
    <m/>
    <m/>
    <m/>
    <m/>
    <m/>
    <m/>
    <m/>
    <m/>
    <m/>
    <m/>
  </r>
  <r>
    <d v="2024-06-04T00:00:00"/>
    <x v="1"/>
    <x v="13"/>
    <s v="UT34 : maintenance et traitement des collections"/>
    <x v="8"/>
    <s v="local stockage, Plateau Centre"/>
    <s v="Rangement des livres"/>
    <s v="Eclairage insuffisante dans certaines allées"/>
    <s v="Dysfonctionnements de certains néons au sein du local de stockage : difficulté visuelle à identifier les ouvrages =&gt; fatigue visuelle"/>
    <s v="Consignes existantes en cas de dysfonctionnements au sein des locaux"/>
    <s v="A"/>
    <m/>
    <n v="2"/>
    <n v="2"/>
    <n v="1"/>
    <s v="V"/>
    <s v=""/>
    <s v=""/>
    <s v="V"/>
    <n v="4"/>
    <s v="Organisationnel"/>
    <s v="Contacter le service équipements et bâtiments pour action"/>
    <m/>
    <m/>
    <m/>
    <m/>
    <m/>
    <m/>
    <m/>
    <m/>
    <m/>
    <m/>
  </r>
  <r>
    <d v="2019-03-01T00:00:00"/>
    <x v="1"/>
    <x v="13"/>
    <s v="UT34 : maintenance et traitement des collections"/>
    <x v="19"/>
    <s v="Bureau maintenance des collection, Plateau Centre"/>
    <s v="Décollage étiquette, encollage de livre"/>
    <s v="Produits"/>
    <s v="Utilisation d'un aérosol &quot;décolle sparadrap&quot;. Risque d'inhalation/étourdissement. Utilisation de colle à papier liquide. Usage quelques fois par ans (- de 12)"/>
    <s v="Utilisation d'étiquette qui s'enlève sans usage de produit décolle étiquette_x000a_Interdiction d'utiliser de l'aérosol de produit pour décoller les étiquettes"/>
    <s v="NS"/>
    <m/>
    <n v="2"/>
    <n v="2"/>
    <n v="3"/>
    <s v=""/>
    <s v="J"/>
    <s v=""/>
    <s v="J"/>
    <n v="3"/>
    <s v="Organisationnel"/>
    <s v="Etendre l'usage des étiquettes qui ne nécessitent pas de produit pour être décollées"/>
    <s v="Organisationnel"/>
    <s v="Privilégier le recouvrement par des nouvelles étiquettes plutôt que leur décollage."/>
    <s v="Technique"/>
    <s v="obtenir les FDS et FT produits"/>
    <m/>
    <m/>
    <m/>
    <m/>
    <m/>
    <m/>
  </r>
  <r>
    <d v="2024-06-04T00:00:00"/>
    <x v="1"/>
    <x v="13"/>
    <s v="UT34 : maintenance et traitement des collections"/>
    <x v="5"/>
    <s v="Bureau maintenance des collection, Plateau Centre"/>
    <s v="Permanence EUREKOI"/>
    <s v="Travail sur écran : concentration "/>
    <s v="Permanence 1 fois par mois  EUREKOI : difficulté de concentration, lier à l'environnement bruyant sur le plateau =&gt; fatigue en fin de journée"/>
    <s v="Casque antibruit_x000a_Protection auditive"/>
    <s v="S"/>
    <n v="2"/>
    <n v="2"/>
    <n v="2"/>
    <n v="1"/>
    <s v="V"/>
    <s v=""/>
    <s v=""/>
    <s v="V"/>
    <n v="4"/>
    <m/>
    <m/>
    <m/>
    <m/>
    <m/>
    <m/>
    <m/>
    <m/>
    <m/>
    <m/>
    <m/>
    <m/>
  </r>
  <r>
    <d v="2019-03-26T00:00:00"/>
    <x v="10"/>
    <x v="14"/>
    <s v="UT37 :  Contrats et marchés"/>
    <x v="0"/>
    <s v="Bureaux 25 rue Renard"/>
    <s v="Conseil et validation "/>
    <s v="Relations avec Services"/>
    <s v="Service support. Garant du respect de la législation tout en prennent en compte les besoins de la BPI_x000a_Difficulté de se tenir au fait de l'actualité juridique du fait de la charge de travail"/>
    <s v="Recrutement d'une collaboratrice pour renforcer le service (sept 24)"/>
    <s v="S"/>
    <m/>
    <n v="3"/>
    <n v="1"/>
    <n v="1"/>
    <s v="V"/>
    <s v=""/>
    <s v=""/>
    <s v="V"/>
    <n v="4"/>
    <s v="Organisationnel"/>
    <s v="Renforcer l'équipe avec un alternant ( relogement)"/>
    <m/>
    <m/>
    <m/>
    <m/>
    <m/>
    <m/>
    <m/>
    <m/>
    <m/>
    <m/>
  </r>
  <r>
    <d v="2024-07-02T00:00:00"/>
    <x v="10"/>
    <x v="14"/>
    <s v="UT37 :  Contrats et marchés"/>
    <x v="10"/>
    <s v="Bureaux 25 rue Renard"/>
    <s v="Travail de bureau"/>
    <s v="Ambiance climatique"/>
    <s v="Bureaux mal isolés : impact température extérieure été ou hiver_x000a_Dysfonctionnement d'un chauffage et store"/>
    <s v="Ventilateur"/>
    <s v="A"/>
    <m/>
    <n v="3"/>
    <n v="2"/>
    <n v="1"/>
    <s v="V"/>
    <s v=""/>
    <s v=""/>
    <s v="V"/>
    <n v="4"/>
    <s v="Organisationnel"/>
    <s v="relancer le service technique du centre pour réparation du chauffage et store"/>
    <m/>
    <m/>
    <m/>
    <m/>
    <m/>
    <m/>
    <m/>
    <m/>
    <m/>
    <m/>
  </r>
  <r>
    <d v="2019-03-26T00:00:00"/>
    <x v="10"/>
    <x v="14"/>
    <s v="UT47 :  Contrats et marchés"/>
    <x v="0"/>
    <s v="Bureaux 25 rue Renard"/>
    <s v="Conseil et validation fin d'année "/>
    <s v="Délais"/>
    <s v="Concentration de l'activité sur le dernier trimestre induit par la dépense de beaucoup de budgets avant clôture des comptes. _x000a_Augmentation du nombre de contrats (cinémathèque)"/>
    <s v="Etat des dépenses de budgets envoyé au chefs de service pendant l'année_x000a_Encouragement à une dépense linéaire dans l'année _x000a_Réunion informelle pour gérer les priorités  _x000a_Entraide entre les membres du Service_x000a_Priorisation"/>
    <s v="S"/>
    <m/>
    <n v="3"/>
    <n v="1"/>
    <n v="2"/>
    <s v="V"/>
    <s v=""/>
    <s v=""/>
    <s v="V"/>
    <n v="4"/>
    <m/>
    <m/>
    <m/>
    <m/>
    <m/>
    <m/>
    <m/>
    <m/>
    <m/>
    <m/>
    <m/>
    <m/>
  </r>
  <r>
    <d v="2019-03-26T00:00:00"/>
    <x v="10"/>
    <x v="14"/>
    <s v="UT47 :  Contrats et marchés"/>
    <x v="0"/>
    <s v="Bureaux 25 rue Renard"/>
    <s v="Travail de bureau"/>
    <s v="Charge d'activité"/>
    <s v="Amplitude de travail pouvant atteindre 45h/sem. Une personne va partir_x000a_Travail en dehors des plages horaires de travail_x000a_Facteur aggravant :relogement =&gt; impact charge de travail  et missions nouvelles ( inquiétude sur l'expertise existante au sein du service)"/>
    <s v="Recrutement d'une collaboratrice pour renforcer le service (sept 24)_x000a_Sollicitation de bureaux d'étude sur certaines thématiques et cabinets d'avocats"/>
    <s v="A"/>
    <m/>
    <n v="3"/>
    <n v="2"/>
    <n v="3"/>
    <s v=""/>
    <s v="J"/>
    <s v=""/>
    <s v="J"/>
    <n v="3"/>
    <s v="Organisationnel"/>
    <s v="Renforcer l'équipe avec un alternant ( relogement)"/>
    <s v="Organisationnel"/>
    <s v="Prendre en compte le besoin d'expertises techniques supplémentaires liées à la phase de relogement"/>
    <m/>
    <m/>
    <m/>
    <m/>
    <m/>
    <m/>
    <m/>
    <m/>
  </r>
  <r>
    <d v="2024-07-02T00:00:00"/>
    <x v="10"/>
    <x v="14"/>
    <s v="UT37 :  Contrats et marchés"/>
    <x v="0"/>
    <s v="Bureaux 25 rue Renard"/>
    <s v="Travail de bureau"/>
    <s v="Reconnaissance"/>
    <s v="Missions administratives : sentiment de manque de reconnaissance par les autres services et instances"/>
    <m/>
    <s v="A"/>
    <m/>
    <n v="1"/>
    <n v="2"/>
    <n v="2"/>
    <s v=""/>
    <s v="J"/>
    <s v=""/>
    <s v="J"/>
    <n v="3"/>
    <m/>
    <m/>
    <m/>
    <m/>
    <m/>
    <m/>
    <m/>
    <m/>
    <m/>
    <m/>
    <m/>
    <m/>
  </r>
  <r>
    <d v="2024-07-02T00:00:00"/>
    <x v="10"/>
    <x v="14"/>
    <s v="UT37 :  Contrats et marchés"/>
    <x v="0"/>
    <s v="Bureaux 25 rue Renard"/>
    <s v="Travail de bureau"/>
    <s v="Isolation phonique infrastructure"/>
    <s v="Bureaux mal isolés (sonore) : difficulté à conserver la confidentialité des dossiers avec les autres services"/>
    <m/>
    <s v="A"/>
    <m/>
    <n v="3"/>
    <n v="1"/>
    <n v="2"/>
    <s v="V"/>
    <s v=""/>
    <s v=""/>
    <s v="V"/>
    <n v="4"/>
    <s v="Organisationnel"/>
    <s v="Réflexion sur le positionnement des bureaux/services au sein des locaux"/>
    <m/>
    <m/>
    <m/>
    <m/>
    <m/>
    <m/>
    <m/>
    <m/>
    <m/>
    <m/>
  </r>
  <r>
    <d v="2019-03-26T00:00:00"/>
    <x v="10"/>
    <x v="14"/>
    <s v="UT47 :  Contrats et marchés"/>
    <x v="2"/>
    <s v="Paris"/>
    <s v="Déplacement ext..."/>
    <s v="Circulation de véhicules"/>
    <s v="Accompagnement des collaborateurs au commissariat de police pour déposer plainte (rare). Risque d'accident de la circulation "/>
    <s v="Transport en commun_x000a_"/>
    <s v="S"/>
    <m/>
    <n v="3"/>
    <n v="4"/>
    <n v="1"/>
    <s v=""/>
    <s v="O"/>
    <s v=""/>
    <s v="O"/>
    <n v="2"/>
    <m/>
    <m/>
    <m/>
    <m/>
    <m/>
    <m/>
    <m/>
    <m/>
    <m/>
    <m/>
    <m/>
    <m/>
  </r>
  <r>
    <d v="2019-03-26T00:00:00"/>
    <x v="10"/>
    <x v="14"/>
    <s v="UT47 :  Contrats et marchés"/>
    <x v="7"/>
    <s v="Bureau"/>
    <s v="Entretien"/>
    <s v="Usager agressif"/>
    <s v="EN CAS DE VOLS par un usager, AMENDE et  le service juridique est sollicité_x000a_Rédaction des exclusions et entretien si demande usager ( rare)"/>
    <s v="Entretien réalisé par le CDS au téléphone ou en journée au 25 rue du Renard ( très rare)"/>
    <s v="A"/>
    <m/>
    <n v="3"/>
    <n v="2"/>
    <n v="1"/>
    <s v="V"/>
    <s v=""/>
    <s v=""/>
    <s v="V"/>
    <n v="4"/>
    <s v="Organisationnel"/>
    <s v="Organiser les entretiens à 2 idéalement hors bureau CDS"/>
    <s v="Humain"/>
    <s v="Former à la gestion des conflits "/>
    <m/>
    <m/>
    <m/>
    <m/>
    <m/>
    <m/>
    <m/>
    <m/>
  </r>
  <r>
    <d v="2019-03-26T00:00:00"/>
    <x v="10"/>
    <x v="14"/>
    <s v="UT47 :  Contrats et marchés"/>
    <x v="4"/>
    <s v="Bureaux 25 rue Renard"/>
    <s v="Dématérialisation"/>
    <s v="Matériel sous dimensionné"/>
    <s v="A court terme, les documents vont tous être dématérialisés et le matériel n'est pas adapté pour le moment à intégrer des contrats d'une centaine de pages"/>
    <s v="groupe de travail mis en place"/>
    <s v="NS"/>
    <m/>
    <n v="3"/>
    <n v="2"/>
    <n v="2"/>
    <s v=""/>
    <s v="J"/>
    <s v=""/>
    <s v="J"/>
    <n v="3"/>
    <s v="Technique"/>
    <s v="Etablir un cahier des charges du besoin spécifique"/>
    <m/>
    <m/>
    <m/>
    <m/>
    <m/>
    <m/>
    <m/>
    <m/>
    <m/>
    <m/>
  </r>
  <r>
    <d v="2024-07-02T00:00:00"/>
    <x v="10"/>
    <x v="15"/>
    <s v="UT38 : Gestion de formation"/>
    <x v="13"/>
    <s v="Bureaux formation"/>
    <s v="Travail de bureau"/>
    <s v="Autonomie dans missions récentes"/>
    <s v="Nouvelles missions attribuées ( référent handicap) mais sans mise en place d'un process de montée en compétences =&gt; pression de ne pas répondre au besoin_x000a_Facteur aggravant : Burnout vécu dans le passé"/>
    <m/>
    <s v="A"/>
    <m/>
    <n v="1"/>
    <n v="3"/>
    <n v="2"/>
    <s v=""/>
    <s v="J"/>
    <s v=""/>
    <s v="J"/>
    <n v="3"/>
    <s v="Organisationnel"/>
    <s v="Travailler sur un process de prise en compte des besoins en formation lors de nouvelles fonctions ( évolution en interner) =&gt; reboucler avec les fiches de poste"/>
    <s v="Organisationnel"/>
    <s v="Se rapprocher du ministère pour voir si un réseau &quot;référents&quot; existe ou le cas échéant le créer"/>
    <s v="Organisationnel"/>
    <s v="Définir un process de gestion des retours de collaborateurs après une période d'arrêt maladie notamment en cas de RPS ( dépression, burnout,..)"/>
    <m/>
    <m/>
    <m/>
    <m/>
    <m/>
    <m/>
  </r>
  <r>
    <d v="2019-03-26T00:00:00"/>
    <x v="10"/>
    <x v="15"/>
    <s v="UT38 : Gestion de formation"/>
    <x v="0"/>
    <s v="Bureaux formation"/>
    <s v="Travail de bureau"/>
    <s v="utilisation logiciel"/>
    <s v="Utilisation d'un logiciel (CEGID) "/>
    <m/>
    <s v="A"/>
    <m/>
    <n v="2"/>
    <n v="2"/>
    <n v="1"/>
    <s v="V"/>
    <s v=""/>
    <s v=""/>
    <s v="V"/>
    <n v="4"/>
    <s v="Humain"/>
    <s v="Former les personnes du services pour être plus autonomes "/>
    <m/>
    <m/>
    <m/>
    <m/>
    <m/>
    <m/>
    <m/>
    <m/>
    <m/>
    <m/>
  </r>
  <r>
    <d v="2019-03-26T00:00:00"/>
    <x v="10"/>
    <x v="16"/>
    <s v="UT36 :  Gestion  financière"/>
    <x v="9"/>
    <s v="Service financier"/>
    <s v="Travail de bureau"/>
    <s v="Ordinateur"/>
    <s v="Travail sur écran impliquant une posture fixe pendant plusieurs heures. Risque  Troubles Musculo Squelettiques_x000a_Nouveau logiciel utilisé depuis 2023 : résolution très petite sur écran_x000a_Facteur aggravant lors de télétravail : difficulté à lire =&gt; fatigue visuelle"/>
    <s v="Ecrans plats Repose pieds à disposition_x000a_Coussins repose poignet clavier et souris à disposition_x000a_Fauteuil de bureau 5 roulettes avec dossier réglable et accoudoirs à disposition_x000a_Formation gestes et postures/travail sur écran suivie par certains qui a modifié les aménagements de postes_x000a_livrets distribués suite à cette formation"/>
    <s v="S"/>
    <m/>
    <n v="10"/>
    <n v="3"/>
    <n v="1"/>
    <s v="V"/>
    <s v=""/>
    <s v=""/>
    <s v="V"/>
    <n v="4"/>
    <s v="Humain"/>
    <s v="Suivre la formation travail sur écran/gestes et postures à disposition  pour ceux qui en ressentent nt le besoin"/>
    <s v="Organisationnel"/>
    <s v="Se rapprocher du prestaire pour remonter les difficultés rencontrées -  Possibilité d'adapter la résolution?"/>
    <s v="Technique"/>
    <s v="Etudier la possibilité d'avoir un second écran si impossibilité de modifier la résolution du logiciel"/>
    <m/>
    <m/>
    <m/>
    <m/>
    <m/>
    <m/>
  </r>
  <r>
    <d v="2024-07-02T00:00:00"/>
    <x v="10"/>
    <x v="16"/>
    <s v="UT36 :  Gestion  financière"/>
    <x v="0"/>
    <s v="Service financier"/>
    <s v="Relation avec hiérarchie"/>
    <s v="Défaut de communication"/>
    <s v="Difficulté de communication avec la CDS arrivée depuis  octobre 23 : peu de réunion, échanges non réguliers =&gt; objectifs flous, manque de reconnaissance du travail_x000a_Charge de travail de la CDS élevée impactant l'activité de management des équipes "/>
    <s v="Difficultés remontées à la cheffe de service"/>
    <s v="A"/>
    <m/>
    <n v="9"/>
    <n v="3"/>
    <n v="2"/>
    <s v=""/>
    <s v="J"/>
    <s v=""/>
    <s v="J"/>
    <n v="3"/>
    <s v="Organisationnel"/>
    <s v="Organiser des temps d'échange individuels et en équipe "/>
    <s v="Organisationnel"/>
    <s v="Définir des process de travail pour les équipes pour faciliter le suivi opérationnel"/>
    <m/>
    <m/>
    <m/>
    <m/>
    <m/>
    <m/>
    <m/>
    <m/>
  </r>
  <r>
    <d v="2024-07-02T00:00:00"/>
    <x v="10"/>
    <x v="16"/>
    <s v="UT36 :  Gestion  financière"/>
    <x v="17"/>
    <s v="Service financier"/>
    <s v="Travail de bureau"/>
    <s v="Stockage d'archives sur étagères"/>
    <s v="Nombreuses archives stockées dans les bureaux sur étagères =&gt; risque de chute de hauteur"/>
    <s v="Armoires, étagères"/>
    <s v="A"/>
    <m/>
    <n v="9"/>
    <n v="2"/>
    <n v="2"/>
    <s v=""/>
    <s v="J"/>
    <s v=""/>
    <s v="J"/>
    <n v="3"/>
    <s v="Organisationnel"/>
    <s v="Ranger, trier les archives"/>
    <s v="Organisationnel"/>
    <s v="Etudier la possibilité d'avoir un entrepôt de stockage en extérieur ( contrat avec société?) si nombre d'archives non adaptées aux bureaux actuels "/>
    <m/>
    <m/>
    <m/>
    <m/>
    <m/>
    <m/>
    <m/>
    <m/>
  </r>
  <r>
    <d v="2019-03-26T00:00:00"/>
    <x v="10"/>
    <x v="16"/>
    <s v="UT36 :  Gestion  financière"/>
    <x v="0"/>
    <s v="Service financier"/>
    <s v="Maintenance / paramétrage logiciel SIREPA"/>
    <s v="Périmètre du champs de compétence"/>
    <s v="Mise en place d'un référent logiciel SIREPA dans le service. Maintenance niveau 1 "/>
    <s v="Hotline à disposition pour maintenance niveau 2 et montée de version"/>
    <s v="S"/>
    <m/>
    <n v="1"/>
    <n v="1"/>
    <n v="1"/>
    <s v="V"/>
    <s v=""/>
    <s v=""/>
    <s v="V"/>
    <n v="4"/>
    <s v="Technique"/>
    <s v="Ecrire les modes opératoires SIREPA car peu de personnes connaissent les procédures d'utilisation de cet outil "/>
    <m/>
    <m/>
    <m/>
    <m/>
    <m/>
    <m/>
    <m/>
    <m/>
    <m/>
    <m/>
  </r>
  <r>
    <d v="2019-02-21T00:00:00"/>
    <x v="6"/>
    <x v="17"/>
    <s v="UT09 : Sociologie"/>
    <x v="0"/>
    <s v="BPI"/>
    <s v="Enquête/étude/Projets particuliers/communication"/>
    <s v="Contact public"/>
    <s v="Travail nécessitant l'observation et des échanges avec le public. Coût psychologique induit par cette nécessiter d'aller au contact des personnes. Possible agressivité de la part du public. Facteurs Risques Psycho Sociaux "/>
    <s v="Personnes formées et compétentes"/>
    <s v="S"/>
    <m/>
    <n v="3"/>
    <n v="1"/>
    <n v="2"/>
    <s v="V"/>
    <s v=""/>
    <s v=""/>
    <s v="V"/>
    <n v="4"/>
    <s v="Humain"/>
    <m/>
    <m/>
    <m/>
    <m/>
    <m/>
    <m/>
    <m/>
    <m/>
    <m/>
    <m/>
    <m/>
  </r>
  <r>
    <d v="2019-02-21T00:00:00"/>
    <x v="6"/>
    <x v="17"/>
    <s v="UT09 : Sociologie"/>
    <x v="0"/>
    <s v="BPI"/>
    <s v="Enquête/étude/Projets particuliers/communication"/>
    <s v="Surcharge de travail"/>
    <s v="Temps consacré au recueil d'informations/ Restitution - période décembre/Janvier"/>
    <s v="Stagiaires en soutien"/>
    <s v="S"/>
    <m/>
    <n v="3"/>
    <n v="2"/>
    <n v="2"/>
    <s v=""/>
    <s v="J"/>
    <s v=""/>
    <s v="J"/>
    <n v="3"/>
    <s v="Organisationnel"/>
    <s v="Evaluer si besoin de renfort ponctuel lors des pics d'activité"/>
    <m/>
    <m/>
    <m/>
    <m/>
    <m/>
    <m/>
    <m/>
    <m/>
    <m/>
    <m/>
  </r>
  <r>
    <d v="2019-02-21T00:00:00"/>
    <x v="6"/>
    <x v="17"/>
    <s v="UT09 : Sociologie"/>
    <x v="0"/>
    <s v="BPI"/>
    <s v="Enquête/étude/Projets particuliers/communication"/>
    <s v="Mode de diffusion"/>
    <s v="Diffusion des études hors validation CODIR"/>
    <m/>
    <s v="S"/>
    <m/>
    <n v="3"/>
    <n v="2"/>
    <n v="2"/>
    <s v=""/>
    <s v="J"/>
    <s v=""/>
    <s v="J"/>
    <n v="3"/>
    <s v="Organisationnel"/>
    <s v="Rappel des procédures de diffusion et de communication"/>
    <m/>
    <m/>
    <m/>
    <m/>
    <m/>
    <m/>
    <m/>
    <m/>
    <m/>
    <m/>
  </r>
  <r>
    <d v="2019-02-21T00:00:00"/>
    <x v="6"/>
    <x v="17"/>
    <s v="UT09 : Sociologie"/>
    <x v="0"/>
    <s v="BPI"/>
    <s v="Etudes sous traitées"/>
    <s v="Relationnel chercheurs extérieurs"/>
    <s v="Contentieux/points de divergences du service avec les chercheurs extérieurs (fond/forme de l'étude). Risque agressivité de la part des interlocuteurs. Facteur Risques Psycho Sociaux "/>
    <s v="- Service juridique en soutien_x000a_- Echanges au sein du service et soutien"/>
    <s v="S"/>
    <m/>
    <n v="3"/>
    <n v="1"/>
    <n v="2"/>
    <s v="V"/>
    <s v=""/>
    <s v=""/>
    <s v="V"/>
    <n v="4"/>
    <m/>
    <m/>
    <m/>
    <m/>
    <m/>
    <m/>
    <m/>
    <m/>
    <m/>
    <m/>
    <m/>
    <m/>
  </r>
  <r>
    <d v="2019-02-21T00:00:00"/>
    <x v="6"/>
    <x v="17"/>
    <s v="UT09 : Sociologie"/>
    <x v="17"/>
    <s v="Bureau"/>
    <s v="Travail de bureau"/>
    <s v="Matériels / cartons d'archives"/>
    <s v="Stockage au dessus des armoires de matériels, livres et cartons. Risque de chute d'objet sur l'agent"/>
    <m/>
    <s v="NS"/>
    <m/>
    <n v="3"/>
    <n v="1"/>
    <n v="1"/>
    <s v="V"/>
    <s v=""/>
    <s v=""/>
    <s v="V"/>
    <n v="4"/>
    <s v="Technique"/>
    <s v="- Pied d'éléphant à mettre à disposition "/>
    <m/>
    <m/>
    <m/>
    <m/>
    <m/>
    <m/>
    <m/>
    <m/>
    <m/>
    <m/>
  </r>
  <r>
    <d v="2019-02-21T00:00:00"/>
    <x v="6"/>
    <x v="17"/>
    <s v="UT09 : Sociologie"/>
    <x v="0"/>
    <s v="BPI"/>
    <s v="Prise de connaissance et analyse d'information"/>
    <s v="Masse d'information"/>
    <s v="Le traitement des études implique l'absorption d'une masse importante d'informations. La demande psychologique est en adéquation avec ce volume d'informations à assimiler. Facteur Risques Psycho Sociaux  et risque fatigue physique et psychologique"/>
    <s v="- Organisation de RETEX_x000a_- Polyvalences des activités permettant la prise de recul_x000a_- Echanges informels et formels dans le service"/>
    <s v="S"/>
    <m/>
    <n v="3"/>
    <n v="2"/>
    <n v="1"/>
    <s v="V"/>
    <s v=""/>
    <s v=""/>
    <s v="V"/>
    <n v="4"/>
    <m/>
    <m/>
    <m/>
    <m/>
    <m/>
    <m/>
    <m/>
    <m/>
    <m/>
    <m/>
    <m/>
    <m/>
  </r>
  <r>
    <d v="2024-05-30T00:00:00"/>
    <x v="6"/>
    <x v="17"/>
    <s v="UT09 : Sociologie"/>
    <x v="5"/>
    <s v="Bureau"/>
    <s v="Travail de Bureau"/>
    <s v="Bruit continu"/>
    <s v="Bruit continu provenant de la ventilation cuisine en extérieure (évolution du niveau sonore depuis quelques semaines)"/>
    <s v="Casque antibruit à disposition "/>
    <s v="NS"/>
    <m/>
    <n v="3"/>
    <n v="3"/>
    <n v="2"/>
    <s v=""/>
    <s v="J"/>
    <s v=""/>
    <s v="J"/>
    <n v="3"/>
    <s v="Technique"/>
    <s v="Contacter le service équipements et bâtiments pour action"/>
    <m/>
    <m/>
    <m/>
    <m/>
    <m/>
    <m/>
    <m/>
    <m/>
    <m/>
    <m/>
  </r>
  <r>
    <d v="2024-05-30T00:00:00"/>
    <x v="6"/>
    <x v="17"/>
    <s v="UT09 : Sociologie"/>
    <x v="8"/>
    <s v="Bureau"/>
    <s v="Travail de Bureau"/>
    <s v="Eclairage "/>
    <s v="Eclairage insuffisant : 3 néons en fonctionnement sur 8"/>
    <s v="Procédure en place pour informer le service équipements et bâtiments pour intervention"/>
    <s v="NS"/>
    <m/>
    <n v="3"/>
    <n v="1"/>
    <n v="2"/>
    <s v="V"/>
    <s v=""/>
    <s v=""/>
    <s v="V"/>
    <n v="4"/>
    <s v="Technique"/>
    <s v="Contacter le service équipements et bâtiments pour action"/>
    <m/>
    <m/>
    <m/>
    <m/>
    <m/>
    <m/>
    <m/>
    <m/>
    <m/>
    <m/>
  </r>
  <r>
    <d v="2024-05-30T00:00:00"/>
    <x v="6"/>
    <x v="17"/>
    <s v="UT09 : Sociologie"/>
    <x v="10"/>
    <s v="Bureau"/>
    <s v="Travail de Bureau"/>
    <s v="Température au sein du bureau"/>
    <s v="7eme étage (sous les toits) : bureaux mal isolés =&gt; collaborateurs impactés par les températures extérieures ( froid/ chaud)"/>
    <s v="Chauffage d'appoint/ ventilateur"/>
    <s v="NS"/>
    <m/>
    <n v="3"/>
    <n v="2"/>
    <n v="3"/>
    <s v=""/>
    <s v="J"/>
    <s v=""/>
    <s v="J"/>
    <n v="3"/>
    <s v="Technique"/>
    <s v="Se rapprocher du service technique du centre Pompidou pour prise en compte du défaut d'isolation"/>
    <m/>
    <m/>
    <m/>
    <m/>
    <m/>
    <m/>
    <m/>
    <m/>
    <m/>
    <m/>
  </r>
  <r>
    <d v="2024-05-30T00:00:00"/>
    <x v="6"/>
    <x v="17"/>
    <s v="UT09 : Sociologie"/>
    <x v="1"/>
    <s v="Bureau"/>
    <s v="Travail de Bureau"/>
    <s v="Appareils électriques au sein du bureau"/>
    <s v="Utilisation de chauffage d'appoint/ ventilateur, Bouloire (défaut de salle de pause) =&gt; risque en cas d'oubli en fin de journée"/>
    <s v="Vigilance des collaborateurs"/>
    <s v="NS"/>
    <m/>
    <n v="3"/>
    <n v="4"/>
    <n v="2"/>
    <s v=""/>
    <s v="O"/>
    <s v=""/>
    <s v="O"/>
    <n v="2"/>
    <s v="Technique"/>
    <s v="Se rapprocher du service technique du centre Pompidou pour prise en compte du défaut d'isolation"/>
    <s v="Technique"/>
    <s v="Etudier la mise en place d'une salle de pause adaptée  à l'effectif et avec électroménagers permettant de répondre aux attentes des équipes"/>
    <m/>
    <m/>
    <m/>
    <m/>
    <m/>
    <m/>
    <m/>
    <m/>
  </r>
  <r>
    <d v="2024-05-30T00:00:00"/>
    <x v="6"/>
    <x v="17"/>
    <s v="UT09 : Sociologie"/>
    <x v="0"/>
    <s v="Bureau"/>
    <s v="Travail de Bureau"/>
    <s v="Conflit de valeur - missions"/>
    <s v="Etudes réalisées par le service ne sont pas toujours utilisées par la Direction et non partagées aux membre de la BPI =&gt; sentiment de travail inutile"/>
    <s v="Analyse en CODIR des rapports présentés par le service_x000a_"/>
    <s v="A"/>
    <m/>
    <n v="3"/>
    <n v="3"/>
    <n v="2"/>
    <s v=""/>
    <s v="J"/>
    <s v=""/>
    <s v="J"/>
    <n v="3"/>
    <s v="Organisationnel"/>
    <s v="Etudier la possibilité de partager de manière synthétiques les thèmes clés des études lors d'instances de communication interne ( Mardi de l'info?)"/>
    <m/>
    <m/>
    <m/>
    <m/>
    <m/>
    <m/>
    <m/>
    <m/>
    <m/>
    <m/>
  </r>
  <r>
    <d v="2024-07-02T00:00:00"/>
    <x v="4"/>
    <x v="5"/>
    <s v="UT00 : Commun"/>
    <x v="0"/>
    <s v="Bureaux  Plateau Centre Pompidou"/>
    <s v="Chef de service"/>
    <s v="Objectifs flous"/>
    <s v="Projet d'entreprise porté auprès des équipes par les CDS : méconnaissance sur certains projets des tenants et aboutissants =&gt; difficulté à convaincre"/>
    <s v="Réunion régulière avec la Hiérarchie"/>
    <s v="A"/>
    <m/>
    <n v="30"/>
    <n v="3"/>
    <n v="2"/>
    <s v=""/>
    <s v="J"/>
    <s v=""/>
    <s v="J"/>
    <n v="3"/>
    <s v="Organisationnel"/>
    <s v="Améliorer le process de communication"/>
    <m/>
    <m/>
    <m/>
    <m/>
    <m/>
    <m/>
    <m/>
    <m/>
    <m/>
    <m/>
  </r>
  <r>
    <d v="2024-07-02T00:00:00"/>
    <x v="4"/>
    <x v="5"/>
    <s v="UT00 : Commun"/>
    <x v="0"/>
    <s v="Bureaux  Plateau Centre Pompidou"/>
    <s v="Chef de service"/>
    <s v="Contrainte de rythme"/>
    <s v="Charge de travail élevée pour les CDS notamment en cas de tension effectif =&gt; stress, pression de l'erreur_x000a_Absence de priorisation des sujets"/>
    <s v="Etude des besoins réalisés par la Direction au cas par cas"/>
    <s v="A"/>
    <m/>
    <n v="30"/>
    <n v="3"/>
    <n v="2"/>
    <s v=""/>
    <s v="J"/>
    <s v=""/>
    <s v="J"/>
    <n v="3"/>
    <s v="Organisationnel"/>
    <s v="Porter une attention aux priorités de l'établissement"/>
    <m/>
    <m/>
    <m/>
    <m/>
    <m/>
    <m/>
    <m/>
    <m/>
    <m/>
    <m/>
  </r>
  <r>
    <d v="2024-07-02T00:00:00"/>
    <x v="4"/>
    <x v="5"/>
    <s v="UT00 : Commun"/>
    <x v="0"/>
    <s v="Bureaux  Plateau Centre Pompidou"/>
    <s v="Chef de service"/>
    <s v="Conflit interne"/>
    <s v="Conflit en interne service ou avec les services ou avec la hierarchie"/>
    <s v="Réunion régulière avec la Hiérarchie_x000a_Système de remontée d'information avec déclenchement du processus RH"/>
    <s v="A"/>
    <n v="40"/>
    <n v="30"/>
    <n v="3"/>
    <n v="2"/>
    <s v=""/>
    <s v="J"/>
    <s v=""/>
    <s v="J"/>
    <n v="3"/>
    <s v="Organisationnel"/>
    <s v="Définir une charte de convivialité"/>
    <m/>
    <m/>
    <m/>
    <m/>
    <m/>
    <m/>
    <m/>
    <m/>
    <m/>
    <m/>
  </r>
  <r>
    <d v="2024-05-30T00:00:00"/>
    <x v="6"/>
    <x v="17"/>
    <s v="UT09 : Sociologie"/>
    <x v="0"/>
    <s v="Bureau"/>
    <s v="Chef de service"/>
    <s v="Intensité et temps de travail"/>
    <s v="Chef de service : Intérim de la Direction du département des publics suite arrêt maladie de la Directrice =&gt; charge de travail  supplémentaire"/>
    <s v="Consigne de prise en charge des urgences et conflits sociaux en priorité"/>
    <s v="A"/>
    <m/>
    <n v="1"/>
    <n v="3"/>
    <n v="2"/>
    <s v=""/>
    <s v="J"/>
    <s v=""/>
    <s v="J"/>
    <n v="3"/>
    <s v="Organisationnel"/>
    <s v="Définir le process d'accompagnement &quot;faisant fonction de Directeur&quot; pour un responsable service ( formation nécessaire, allègement des missions,..)"/>
    <m/>
    <m/>
    <m/>
    <m/>
    <m/>
    <m/>
    <m/>
    <m/>
    <m/>
    <m/>
  </r>
  <r>
    <d v="2019-03-26T00:00:00"/>
    <x v="0"/>
    <x v="18"/>
    <s v="UT28: Pilotage de projet- Conception et développement"/>
    <x v="13"/>
    <s v="BPI"/>
    <s v="Permanence le WE"/>
    <s v="Travail isolé"/>
    <s v="Permanence d'un collaborateur informatique tous les WE. Planning tournant environ un WE sur 8. Agent présent et isolé dans le bureau au 25 rue Renard. Bâtiment vide. _x000a_Missions du service informatique"/>
    <s v="Téléphone fixe à disposition dans le local"/>
    <s v="NS"/>
    <m/>
    <n v="1"/>
    <n v="4"/>
    <n v="1"/>
    <s v=""/>
    <s v="O"/>
    <s v=""/>
    <s v="O"/>
    <n v="2"/>
    <s v="Organisationnel"/>
    <s v="Rappeler la consigne : se signaler au Responsable du Service Public et indiquer son numéro de téléphone."/>
    <s v="Technique"/>
    <s v="PTI"/>
    <s v="Humain"/>
    <s v="Planifier les formations sécurité obligatoires H0B0"/>
    <m/>
    <m/>
    <m/>
    <m/>
    <m/>
    <m/>
  </r>
  <r>
    <d v="2019-03-26T00:00:00"/>
    <x v="0"/>
    <x v="18"/>
    <s v="UT28: Pilotage de projet- Conception et développement"/>
    <x v="20"/>
    <s v="BPI"/>
    <s v="Redémarrage des ordinateurs au SP"/>
    <s v="Posture pour accéder au matériel"/>
    <s v="Posture contraignante pour accéder aux ordinateurs/prises (à genoux ou accroupi)… afin de les redémarrer le matin avant l'ouverture. Tâche réalisée 2 heures samedi et dimanche toutes les 8 semaines. Risque blessure/douleur au dos/genoux"/>
    <m/>
    <s v="A"/>
    <m/>
    <n v="1"/>
    <n v="2"/>
    <n v="1"/>
    <s v="V"/>
    <s v=""/>
    <s v=""/>
    <s v="V"/>
    <n v="4"/>
    <s v="Humain"/>
    <s v="Former les collaborateurs aux gestes et postures"/>
    <m/>
    <m/>
    <m/>
    <m/>
    <m/>
    <m/>
    <m/>
    <m/>
    <m/>
    <m/>
  </r>
  <r>
    <d v="2019-03-26T00:00:00"/>
    <x v="0"/>
    <x v="18"/>
    <s v="UT28: Pilotage de projet- Conception et développement"/>
    <x v="14"/>
    <s v="Bureaux 25 rue Renard, 601 B_x000a_603"/>
    <s v="Déplacement dans le bureau"/>
    <s v="Prise avec domino électrique accessible"/>
    <s v="Bureaux 601 B. et 603 Domino prise tél accessible derrière table."/>
    <m/>
    <s v="NS"/>
    <m/>
    <n v="5"/>
    <n v="1"/>
    <n v="1"/>
    <s v="V"/>
    <s v=""/>
    <s v=""/>
    <s v="V"/>
    <n v="4"/>
    <s v="Technique"/>
    <s v="Prise à réparer"/>
    <m/>
    <m/>
    <m/>
    <m/>
    <m/>
    <m/>
    <m/>
    <m/>
    <m/>
    <m/>
  </r>
  <r>
    <d v="2019-03-26T00:00:00"/>
    <x v="0"/>
    <x v="18"/>
    <s v="UT28: Pilotage de projet- Conception et développement"/>
    <x v="3"/>
    <s v="Bureaux 25 rue Renard, 601B"/>
    <s v="Ouverture/fermeture fenêtre"/>
    <s v="Fenêtre coincée"/>
    <s v="Fenêtre changée mais les infiltrations restent : moquette mouillée lors d'épisodes pluvieux"/>
    <m/>
    <s v="NS"/>
    <m/>
    <n v="2"/>
    <n v="2"/>
    <n v="1"/>
    <s v="V"/>
    <s v=""/>
    <s v=""/>
    <s v="V"/>
    <n v="4"/>
    <s v="Technique"/>
    <s v="Contacter le service équipements et bâtiment"/>
    <m/>
    <m/>
    <m/>
    <m/>
    <m/>
    <m/>
    <m/>
    <m/>
    <m/>
    <m/>
  </r>
  <r>
    <d v="2019-03-26T00:00:00"/>
    <x v="0"/>
    <x v="18"/>
    <s v="UT29:  Conception et développement"/>
    <x v="0"/>
    <s v="Bureaux 25 rue Renard"/>
    <s v="gestion de projet"/>
    <s v="Transversalité"/>
    <s v="Risque de stress  en cas de non respect des délais (rare). En lien fort avec service juridique. "/>
    <s v="réunion initiale de projet avec calage des plannings"/>
    <s v="A"/>
    <m/>
    <n v="3"/>
    <n v="1"/>
    <n v="1"/>
    <s v="V"/>
    <s v=""/>
    <s v=""/>
    <s v="V"/>
    <n v="4"/>
    <m/>
    <m/>
    <m/>
    <m/>
    <m/>
    <m/>
    <m/>
    <m/>
    <m/>
    <m/>
    <m/>
    <m/>
  </r>
  <r>
    <d v="2019-03-26T00:00:00"/>
    <x v="0"/>
    <x v="18"/>
    <s v="UT29:  Conception et développement"/>
    <x v="0"/>
    <s v="Bureaux 25 rue Renard"/>
    <s v="Dépannage"/>
    <s v="Interruption dans les tâches de travail"/>
    <s v="Interruption  des tâches de travail pour traiter les pannes (quelques fois par semaine). Risque de stress. Facteur Risques Psycho Sociaux . Risque majoré en cas de non respect des procédures existantes "/>
    <s v="Numéro de téléphone unique pour le dépannage informatique_x000a_Astreinte : 2*/semaine"/>
    <s v="A"/>
    <m/>
    <n v="3"/>
    <n v="1"/>
    <n v="1"/>
    <s v="V"/>
    <s v=""/>
    <s v=""/>
    <s v="V"/>
    <n v="4"/>
    <s v="Humain"/>
    <s v="Rappeler la consigne de l'appel uniquement sur n° de téléphone dédié lorsque c'est nécessaire"/>
    <m/>
    <m/>
    <m/>
    <m/>
    <m/>
    <m/>
    <m/>
    <m/>
    <m/>
    <m/>
  </r>
  <r>
    <d v="2024-06-24T00:00:00"/>
    <x v="0"/>
    <x v="18"/>
    <s v="UT29:  Conception et développement"/>
    <x v="6"/>
    <s v="Bureaux 25 rue Renard"/>
    <s v="Travail de bureau"/>
    <s v="Sol- moquette dégradée"/>
    <s v="infiltration d'eau sur le sol =&gt; moquettes détériorées, gondolent =&gt; risque de chute"/>
    <m/>
    <s v="NS"/>
    <m/>
    <n v="3"/>
    <n v="3"/>
    <n v="2"/>
    <s v=""/>
    <s v="J"/>
    <s v=""/>
    <s v="J"/>
    <n v="3"/>
    <s v="Technique"/>
    <s v="Contacter le service bâtiment pour intervention"/>
    <m/>
    <m/>
    <m/>
    <m/>
    <m/>
    <m/>
    <m/>
    <m/>
    <m/>
    <m/>
  </r>
  <r>
    <d v="2024-06-24T00:00:00"/>
    <x v="4"/>
    <x v="5"/>
    <s v="UT00 : Commun"/>
    <x v="13"/>
    <s v="Bureaux 25 rue Renard"/>
    <s v="Chef de service"/>
    <s v="Autonomie "/>
    <s v="Les CDS ont peu de levier dans l'évolution de carrière , pour fédérer les équipes =&gt; frustration"/>
    <s v="Entretien réalisé par les CDS"/>
    <s v="S"/>
    <m/>
    <n v="30"/>
    <n v="2"/>
    <n v="2"/>
    <s v=""/>
    <s v="J"/>
    <s v=""/>
    <s v="J"/>
    <n v="3"/>
    <m/>
    <m/>
    <m/>
    <m/>
    <m/>
    <m/>
    <m/>
    <m/>
    <m/>
    <m/>
    <m/>
    <m/>
  </r>
  <r>
    <d v="2019-03-26T00:00:00"/>
    <x v="0"/>
    <x v="18"/>
    <s v="UT29:  Conception et développement"/>
    <x v="2"/>
    <s v="Extérieur"/>
    <s v="Missions"/>
    <s v="Déplacements"/>
    <s v="Rendez-vous fournisseurs, conférences, salons, formations. Environ 1 déplacement par mois. En région parisienne ou en province. Risques liés aux modes de déplacements"/>
    <s v="Transport en commun_x000a_Service  logistique"/>
    <s v="S"/>
    <m/>
    <n v="3"/>
    <n v="4"/>
    <n v="1"/>
    <s v=""/>
    <s v="O"/>
    <s v=""/>
    <s v="O"/>
    <n v="2"/>
    <m/>
    <m/>
    <m/>
    <m/>
    <m/>
    <m/>
    <m/>
    <m/>
    <m/>
    <m/>
    <m/>
    <m/>
  </r>
  <r>
    <d v="2019-03-28T00:00:00"/>
    <x v="1"/>
    <x v="19"/>
    <s v="UT35 : Gestion et maintenance des équipements"/>
    <x v="3"/>
    <s v="BPI"/>
    <s v="Manipulation de mobilier"/>
    <s v="Mobilier"/>
    <s v="Déplacement / déménagement / installation de mobilier dans les bureaux. Manipulation de mobilier de toutes sortes."/>
    <s v="Matériel de déménagement disponible dans le service_x000a_Chaussures de sécurité_x000a_Formation CACES_x000a_Mise à disposition de gerbeur, chariot, transpalette manuelle, chariot réhaussé (batterie HS) - contrôle équipement par le centre"/>
    <s v="A"/>
    <m/>
    <n v="3"/>
    <n v="3"/>
    <n v="2"/>
    <s v=""/>
    <s v="J"/>
    <s v=""/>
    <s v="J"/>
    <n v="3"/>
    <s v="Humain"/>
    <s v="Former le personnel aux techniques de port de charges inertes"/>
    <s v="Technique"/>
    <s v="Afficher la consigne d'obligation de porter les chaussures de sécurité et gants de manutention"/>
    <s v="Technique"/>
    <s v="Faire appel au service de prévention et ergonome pour diag plus approfondi"/>
    <s v="Organisationnel"/>
    <s v="Vérifier la formalisation d'une autorisation de conduite équipement par la Direction"/>
    <s v="Technique"/>
    <s v="Faire réparer la batterie du chariot réhaussé ( diminution des TMS)"/>
    <m/>
    <m/>
  </r>
  <r>
    <d v="2024-07-02T00:00:00"/>
    <x v="1"/>
    <x v="19"/>
    <s v="UT35 : Gestion et maintenance des équipements"/>
    <x v="2"/>
    <s v="Extérieur"/>
    <s v="Circulation avec véhicule professionnel"/>
    <s v="Véhicule professionnel"/>
    <s v="Utilisation d'un véhicule professionnel dans le cadre des missions =&gt; risque routier_x000a_Facteur aggravant : relogement au site des lumières : augmentation du nombre de déplacements et transport de mobiliers"/>
    <s v="Maintenance régulière des véhicules_x000a_Permis de conduire"/>
    <s v="NS"/>
    <m/>
    <n v="3"/>
    <n v="3"/>
    <n v="1"/>
    <s v="V"/>
    <s v=""/>
    <s v=""/>
    <s v="V"/>
    <n v="4"/>
    <s v="Organisationnel"/>
    <s v="Vérifier la mise en place d'une autorisation de conduite employeur"/>
    <s v="Organisationnel"/>
    <s v="Définir un process de vérification régulière de validité des permis de conduire"/>
    <m/>
    <m/>
    <m/>
    <m/>
    <m/>
    <m/>
    <m/>
    <m/>
  </r>
  <r>
    <d v="2019-03-28T00:00:00"/>
    <x v="1"/>
    <x v="19"/>
    <s v="UT35 : Gestion et maintenance des équipements"/>
    <x v="4"/>
    <s v="BPI"/>
    <s v="Utilisation d'outillage à main"/>
    <s v="Outillage"/>
    <s v="Utilisation d'outillage à main : marteau, tournevis, coupe-boulon, cutter… Risque blessure aux mains"/>
    <s v="Travail très exceptionnel_x000a_Boite à outils identifiée pour le service"/>
    <s v="A"/>
    <m/>
    <n v="3"/>
    <n v="1"/>
    <n v="1"/>
    <s v="V"/>
    <s v=""/>
    <s v=""/>
    <s v="V"/>
    <n v="4"/>
    <s v="Organisationnel"/>
    <s v="Etablir des consignes de sécurité pour l'utilisation de chaque matériel en définissant quels EPI doivent être portés"/>
    <s v="Technique"/>
    <s v="Fournir des EPI adaptés ( gants et chaussures de sécurité)"/>
    <m/>
    <m/>
    <m/>
    <m/>
    <m/>
    <m/>
    <m/>
    <m/>
  </r>
  <r>
    <d v="2019-03-28T00:00:00"/>
    <x v="1"/>
    <x v="19"/>
    <s v="UT35 : Gestion et maintenance des équipements"/>
    <x v="17"/>
    <s v="Local fournitures + Réserve/atelier "/>
    <s v="Stockage"/>
    <s v="Chute d'objets"/>
    <s v="Stockage d'objet au dessus des armoires étagères, cartons ou matériel empilés ou pendus sur rail électrique. Risque chute d'objet"/>
    <m/>
    <s v="NS"/>
    <m/>
    <n v="3"/>
    <n v="2"/>
    <n v="1"/>
    <s v="V"/>
    <s v=""/>
    <s v=""/>
    <s v="V"/>
    <n v="4"/>
    <s v="Organisationnel"/>
    <s v="Débarrasser les dessus d'armoires ainsi que les tabourets pendus aux rails électriques"/>
    <m/>
    <m/>
    <m/>
    <m/>
    <m/>
    <m/>
    <m/>
    <m/>
    <m/>
    <m/>
  </r>
  <r>
    <d v="2019-03-28T00:00:00"/>
    <x v="1"/>
    <x v="19"/>
    <s v="UT35 : Gestion et maintenance des équipements"/>
    <x v="19"/>
    <s v="BPI"/>
    <s v="Stockage/utilisation produits chimique"/>
    <s v="Produits"/>
    <s v="Utilisation et stockage de produits chimiques. (sprays nettoyant, nettoyant à vitre)"/>
    <s v="Les produits chimiques sont d'abord soumis pour avis au service prévention du centre avant de pouvoir être commandés"/>
    <s v="A"/>
    <m/>
    <n v="3"/>
    <n v="3"/>
    <n v="1"/>
    <s v="V"/>
    <s v=""/>
    <s v=""/>
    <s v="V"/>
    <n v="4"/>
    <s v="Humain"/>
    <s v="Rappeler la procédure d'introduction de produits au sein de la BPI"/>
    <s v="Organisationnel"/>
    <s v="Récupérer la Fiches de Données de Sécurité du produit"/>
    <m/>
    <m/>
    <m/>
    <m/>
    <m/>
    <m/>
    <m/>
    <m/>
  </r>
  <r>
    <d v="2019-03-28T00:00:00"/>
    <x v="1"/>
    <x v="19"/>
    <s v="UT35 : Gestion et maintenance des équipements"/>
    <x v="6"/>
    <s v="BPI"/>
    <s v="Utilisation escabeaux"/>
    <s v="Hauteur "/>
    <s v="Utilisation d'escabeau (7 marches) ou échelle pour accéder à des horloges ou autres éléments en hauteur. Risque de chute de hauteur"/>
    <m/>
    <s v="A"/>
    <m/>
    <n v="3"/>
    <n v="4"/>
    <n v="1"/>
    <s v=""/>
    <s v="O"/>
    <s v=""/>
    <s v="O"/>
    <n v="2"/>
    <s v="Humain"/>
    <s v="Etablir des consignes de sécurité aux postes"/>
    <s v="Organisationnel"/>
    <s v="S'assurer du contrôle régulier des équipements par les équipes du centre- Liste des équipements à mettre en place"/>
    <m/>
    <m/>
    <m/>
    <m/>
    <m/>
    <m/>
    <m/>
    <m/>
  </r>
  <r>
    <d v="2019-03-28T00:00:00"/>
    <x v="1"/>
    <x v="19"/>
    <s v="UT35 : Gestion et maintenance des équipements"/>
    <x v="3"/>
    <s v="BPI"/>
    <s v="Manipulation des conteneurs à poubelles (livres désherbés)"/>
    <s v="Poids des conteneurs"/>
    <s v="3 Bacs poubelles d'environ 800L remplis de livres à manœuvrer pour les emmener jusqu'au compacteur au sol. Risque blessure au dos lors de la manipulation (manipulation rare)"/>
    <s v="- Bacs sur roulettes_x000a_- travail à 2_x000a_- ascenseur/monte charge_x000a_- Sous-traitance de cette tâche"/>
    <s v="S"/>
    <m/>
    <n v="3"/>
    <n v="2"/>
    <n v="1"/>
    <s v="V"/>
    <s v=""/>
    <s v=""/>
    <s v="V"/>
    <n v="4"/>
    <m/>
    <m/>
    <m/>
    <m/>
    <m/>
    <m/>
    <m/>
    <m/>
    <m/>
    <m/>
    <m/>
    <m/>
  </r>
  <r>
    <d v="2019-03-28T00:00:00"/>
    <x v="1"/>
    <x v="19"/>
    <s v="UT35 : Gestion et maintenance des équipements"/>
    <x v="3"/>
    <s v="BPI"/>
    <s v="Aménagement BPI salle exposition"/>
    <s v="Mobilier"/>
    <s v="Déplacement/manœuvre du mobilier pour préparer les espaces d'expositions/manifestations. Déplacement des chaises et tables. Chaises sans poignée pour manipulation (env. 8kg/chaise) . Certaines tables sont démontées avant manipulation."/>
    <s v="- 1 fois par an"/>
    <s v="A"/>
    <m/>
    <n v="3"/>
    <n v="3"/>
    <n v="1"/>
    <s v="V"/>
    <s v=""/>
    <s v=""/>
    <s v="V"/>
    <n v="4"/>
    <s v="Organisationnel"/>
    <s v="Lors du renouvellement du mobilier, prévoir du matériel plus léger et facile à déplacer (chaise avec poignée…)"/>
    <s v="Organisationnel"/>
    <s v="Lors des travaux, une salle d'expo dédiée évitera cette tâche"/>
    <m/>
    <m/>
    <m/>
    <m/>
    <m/>
    <m/>
    <m/>
    <m/>
  </r>
  <r>
    <d v="2019-03-28T00:00:00"/>
    <x v="1"/>
    <x v="19"/>
    <s v="UT35 : Gestion et maintenance des équipements"/>
    <x v="14"/>
    <s v="BPI"/>
    <s v="Changement d'ampoule de lampe de bureau"/>
    <s v="Electrique"/>
    <s v="Risque électrique en cas de matériel en mauvais état ou non respect des consignes de sécurité (changement d'ampoules)"/>
    <m/>
    <s v="NS"/>
    <m/>
    <n v="3"/>
    <n v="4"/>
    <n v="1"/>
    <s v=""/>
    <s v="O"/>
    <s v=""/>
    <s v="O"/>
    <n v="2"/>
    <s v="Organisationnel"/>
    <s v="Mettre en place une gestion des formations obligatoires en sécurité"/>
    <m/>
    <m/>
    <m/>
    <m/>
    <m/>
    <m/>
    <m/>
    <m/>
    <m/>
    <m/>
  </r>
  <r>
    <d v="2019-03-28T00:00:00"/>
    <x v="1"/>
    <x v="19"/>
    <s v="UT35 : Gestion et maintenance des équipements"/>
    <x v="4"/>
    <s v="BPI"/>
    <s v="Nettoyage chaise"/>
    <s v="Nettoyeur vapeur"/>
    <s v="Utilisation d'un nettoyeur vapeur pour le lavage des chaises SP. Risque brulure. Utilisation très peu fréquente (moins d'une fois / an)"/>
    <s v="Sous-traitance  au prestataire de nettoyage"/>
    <s v="S"/>
    <m/>
    <n v="3"/>
    <n v="2"/>
    <n v="1"/>
    <s v="V"/>
    <s v=""/>
    <s v=""/>
    <s v="V"/>
    <n v="4"/>
    <m/>
    <m/>
    <m/>
    <m/>
    <m/>
    <m/>
    <m/>
    <m/>
    <m/>
    <m/>
    <m/>
    <m/>
  </r>
  <r>
    <d v="2019-03-28T00:00:00"/>
    <x v="1"/>
    <x v="19"/>
    <s v="UT35 : Gestion et maintenance des équipements"/>
    <x v="4"/>
    <s v="Local poubelle"/>
    <s v="Utilisation du compacteur / monte charge basculeur"/>
    <s v="Monte charge"/>
    <s v="Utilisation du monte charge basculeur pour vider les conteneurs poubelles dans le compacteur. Bouton de marche sur le coté de la benne. Risque en cas de descente du bac sur personne à proximité ou décrochement du bac sur tierce personne"/>
    <s v="Grillage de protection séparant zone de mouvement du bac et poste de commande_x000a_- Sous-traitance de cette tâche"/>
    <s v="A"/>
    <m/>
    <n v="3"/>
    <n v="3"/>
    <n v="1"/>
    <s v="V"/>
    <s v=""/>
    <s v=""/>
    <s v="V"/>
    <n v="4"/>
    <s v="Organisationnel"/>
    <s v="Afficher une consigne sur ce risque"/>
    <m/>
    <m/>
    <m/>
    <m/>
    <m/>
    <m/>
    <m/>
    <m/>
    <m/>
    <m/>
  </r>
  <r>
    <d v="2019-03-28T00:00:00"/>
    <x v="1"/>
    <x v="19"/>
    <s v="UT35 : Gestion et maintenance des équipements"/>
    <x v="16"/>
    <s v="Réserve"/>
    <s v="Utilisation Gerbeur à conducteur accompagnant"/>
    <s v="gerbeur"/>
    <s v="Utilisation d'un gerbeur à conducteur accompagnant. Risque chute de charge, coincement contre une structure lors de déplacements, renversement de l'engin en cas de déplacement avec la charge haute"/>
    <s v="Formation nacelle"/>
    <s v="NS"/>
    <m/>
    <n v="3"/>
    <n v="4"/>
    <n v="1"/>
    <s v=""/>
    <s v="O"/>
    <s v=""/>
    <s v="O"/>
    <n v="2"/>
    <s v="Organisationnel"/>
    <s v="Afficher une consigne d'utilisation du gerbeur"/>
    <s v="Organisationnel"/>
    <s v="Mettre en place une gestion des formations obligatoires en sécurité"/>
    <s v="Technique"/>
    <s v="Porter obligatoirement des chaussures de sécurité lors de l'utilisation du gerbeur"/>
    <m/>
    <m/>
    <m/>
    <m/>
    <m/>
    <m/>
  </r>
  <r>
    <d v="2024-06-17T00:00:00"/>
    <x v="4"/>
    <x v="5"/>
    <s v="UT00 : Commun"/>
    <x v="9"/>
    <s v="BPI_x000a_25 rue du renard"/>
    <s v="Travail de bureau"/>
    <s v="Ordinateur"/>
    <s v="Travail sur écran impliquant une posture fixe pendant plusieurs heures. Risque  : Troubles Musculo Squelettiques_x000a_Facteur aggravant : télétravail selon service"/>
    <s v="Ecrans plats_x000a_Repose pieds à disposition_x000a_Coussins repose poignet clavier et souris à disposition_x000a_Fauteuil de bureau 5 roulettes avec dossier réglable et accoudoirs à disposition_x000a_Formation gestes et postures à disposition "/>
    <s v="A"/>
    <m/>
    <n v="223"/>
    <n v="3"/>
    <n v="1"/>
    <s v="V"/>
    <s v=""/>
    <s v=""/>
    <s v="V"/>
    <n v="4"/>
    <s v="Organisationnel"/>
    <s v="Formaliser une consigne lors du travail sur écran (positionnement collaborateur, chaise, écran,..)- accessible sur réseau d'entreprise, communiquée lors de l'intégration de nouveaux collaborateurs"/>
    <s v="Technique"/>
    <s v="S'assurer de la mise à disposition de l'ensemble des équipements à tous les postes - service Gestion et maintenance des équipements =&gt; communication à organiser auprès des équipes"/>
    <s v="Organisationnel"/>
    <s v="Identifier les postes de travail nécessitant des doubles-écrans selon activités ou logiciels utilisés"/>
    <s v="Organisationnel"/>
    <s v="Simplifier le process de dotation d'équipements des collaborateurs avec certificat médical"/>
    <m/>
    <m/>
    <m/>
    <m/>
  </r>
  <r>
    <d v="2024-07-02T00:00:00"/>
    <x v="11"/>
    <x v="20"/>
    <s v="UT12 : Traitement de données"/>
    <x v="12"/>
    <s v="Bureau 601a"/>
    <s v="Travail de bureau"/>
    <s v="Infiltration"/>
    <s v="Présence d'infiltration dans le bureau 601a =&gt; moisissure au niveau des plinthes, murs  et dégradation de la moquette_x000a_Difficulté à fermer la fenêtre_x000a_Risque moisissure mais également électrique en cas de présence de fils, multiprises,…"/>
    <s v="Intervention du service technique sur la cause de la fuite et réparation des dégâts"/>
    <s v="A"/>
    <m/>
    <n v="8"/>
    <n v="2"/>
    <n v="2"/>
    <s v=""/>
    <s v="J"/>
    <s v=""/>
    <s v="J"/>
    <n v="3"/>
    <s v="Organisationnel"/>
    <s v="S'assurer de l'absence d'infiltration régulière. Le cas échéant, réparation au niveau des fenêtres"/>
    <s v="Technique"/>
    <s v="Organiser la réparation de la fenêtre =&gt; impact climatique"/>
    <m/>
    <m/>
    <m/>
    <m/>
    <m/>
    <m/>
    <m/>
    <m/>
  </r>
  <r>
    <d v="2019-03-20T00:00:00"/>
    <x v="11"/>
    <x v="20"/>
    <s v="UT12 : Traitement de données"/>
    <x v="0"/>
    <s v="Bureau"/>
    <s v="Travail sur les projets"/>
    <s v="Cumul d'activités"/>
    <s v="Travail des agents à la fois sur des tâches fonctionnelles et à la fois sur des projets. Le mode projet est difficile à concilier au travail quotidien + service public + récupération + formations"/>
    <s v="Gestion des priorités à l'échelle du service"/>
    <s v="NS"/>
    <m/>
    <n v="8"/>
    <n v="2"/>
    <n v="2"/>
    <s v=""/>
    <s v="J"/>
    <s v=""/>
    <s v="J"/>
    <n v="3"/>
    <s v="Organisationnel"/>
    <s v="Mettre en place, en amont des projets, des réunions avec les autres départements pour vérifier l'impact sur les différents services et définir l'intervention de chacun"/>
    <s v="Humain"/>
    <s v="Proposer des formations &quot;organisation du travail&quot; en mode projet"/>
    <m/>
    <m/>
    <m/>
    <m/>
    <m/>
    <m/>
    <m/>
    <m/>
  </r>
  <r>
    <d v="2019-03-28T00:00:00"/>
    <x v="6"/>
    <x v="21"/>
    <s v="UT08 : Conquête et fidélisation"/>
    <x v="7"/>
    <s v="BPI"/>
    <s v="Visites"/>
    <s v="Déplacements/piétinement/explication"/>
    <s v="Guide pour des visites de groupes ( scolaire/étudiant, professionnel, association) et de moins en moins de volontaires au sein de la BPI. _x000a_Les nombre de projets annuel n'est pas connu à l'avance"/>
    <m/>
    <s v="A"/>
    <m/>
    <n v="3"/>
    <n v="1"/>
    <n v="2"/>
    <s v="V"/>
    <s v=""/>
    <s v=""/>
    <s v="V"/>
    <n v="4"/>
    <s v="Organisationnel"/>
    <s v="Mettre en place des objectifs maximum "/>
    <m/>
    <m/>
    <m/>
    <m/>
    <m/>
    <m/>
    <m/>
    <m/>
    <m/>
    <m/>
  </r>
  <r>
    <d v="2019-03-28T00:00:00"/>
    <x v="6"/>
    <x v="21"/>
    <s v="UT08 : Conquête et fidélisation"/>
    <x v="2"/>
    <s v="Extérieur"/>
    <s v="Missions"/>
    <s v="Déplacements"/>
    <s v="Déplacement en mission en France ou à l'étranger environ 2 ou 3  fois par an. Risque en lien avec les déplacements_x000a_Port de matériels selon l'évènement ( ex: livres pour les maisons d'arrêt,..)"/>
    <s v="Utilisation de transports en commun_x000a_Service  logistique à disposition pour les réservations_x000a_Chariot fourni mais défectueux"/>
    <s v="S"/>
    <m/>
    <n v="3"/>
    <n v="4"/>
    <n v="1"/>
    <s v=""/>
    <s v="O"/>
    <s v=""/>
    <s v="O"/>
    <n v="2"/>
    <s v="Technique"/>
    <s v="Remplacer le chariot défectueux"/>
    <m/>
    <m/>
    <m/>
    <m/>
    <m/>
    <m/>
    <m/>
    <m/>
    <m/>
    <m/>
  </r>
  <r>
    <d v="2019-03-28T00:00:00"/>
    <x v="6"/>
    <x v="21"/>
    <s v="UT08 : Conquête et fidélisation"/>
    <x v="0"/>
    <s v="BPI"/>
    <s v="Visites/utilisation informatique"/>
    <s v="Informatique défaillant"/>
    <s v="Lors des visites, utilisation de l'informatique pour démonstration. Risque de stress lors du non fonctionnement de l'outil avec le groupe de visite en attente devant le collaborateur"/>
    <s v="Anticipation des visites et du fonctionnement des applications avec le service informatique"/>
    <s v="S"/>
    <m/>
    <n v="7"/>
    <n v="1"/>
    <n v="4"/>
    <s v="V"/>
    <s v=""/>
    <s v=""/>
    <s v="V"/>
    <n v="4"/>
    <m/>
    <m/>
    <m/>
    <m/>
    <m/>
    <m/>
    <m/>
    <m/>
    <m/>
    <m/>
    <m/>
    <m/>
  </r>
  <r>
    <d v="2019-03-28T00:00:00"/>
    <x v="6"/>
    <x v="21"/>
    <s v="UT08 : Conquête et fidélisation"/>
    <x v="0"/>
    <s v="Travail transversal avec les différents services"/>
    <s v="Gestion des délais"/>
    <s v="Le  Service travaille en transversal en lien avec les services. Nécessité de tenir les délais. Rappel aux services les engagements et les délais. Risque d'apparition de stress et relations dégradées. Facteur Risques Psycho Sociaux "/>
    <s v="Rétro planning_x000a_Procédure de reprise de document_x000a_Réflexion en cours sur l'organisation du service"/>
    <s v="réunions avec les autres départements pour vérifier l'impact sur les différents services et définir l'intervention de chacun_x000a_Formation &quot;organisation en mode projet&quot;_x000a_Sous-traitance d'une partie de l'activité"/>
    <s v="A"/>
    <m/>
    <n v="7"/>
    <n v="2"/>
    <n v="2"/>
    <s v=""/>
    <s v="J"/>
    <s v=""/>
    <s v="J"/>
    <n v="3"/>
    <s v="Organisationnel"/>
    <s v="Définir un planning de charge/ effectif disponible"/>
    <m/>
    <m/>
    <m/>
    <m/>
    <m/>
    <m/>
    <m/>
    <m/>
    <m/>
    <m/>
  </r>
  <r>
    <d v="2019-03-28T00:00:00"/>
    <x v="6"/>
    <x v="21"/>
    <s v="UT08 : Conquête et fidélisation"/>
    <x v="3"/>
    <s v="BPI"/>
    <s v="Ateliers"/>
    <s v="Manutention du matériel "/>
    <s v="Mise en place d'ateliers de + en + fréquente_x000a_Port de matériel pour les ateliers entre les 2 sites"/>
    <m/>
    <s v="A"/>
    <m/>
    <n v="7"/>
    <n v="2"/>
    <n v="3"/>
    <s v=""/>
    <s v="J"/>
    <s v=""/>
    <s v="J"/>
    <n v="3"/>
    <s v="Organisationnel"/>
    <s v="Réfléchir à la mise en place d'un poste d'intendant mise en place des ateliers"/>
    <s v="Technique"/>
    <s v="mettre à disposition des paper boards à roulettes"/>
    <m/>
    <m/>
    <m/>
    <m/>
    <m/>
    <m/>
    <m/>
    <m/>
  </r>
  <r>
    <d v="2024-06-04T00:00:00"/>
    <x v="6"/>
    <x v="21"/>
    <s v="UT08 : Conquête et fidélisation"/>
    <x v="0"/>
    <s v="BPI"/>
    <s v="Animation des ateliers"/>
    <s v="Contact avec le public"/>
    <s v="Travail nécessitant le contact avec le public.  Possible agressivité de la part du public. Facteurs Risques Psycho Sociaux "/>
    <s v="Personnes formées et compétentes"/>
    <s v="S"/>
    <n v="7"/>
    <n v="7"/>
    <n v="2"/>
    <n v="1"/>
    <s v="V"/>
    <s v=""/>
    <s v=""/>
    <s v="V"/>
    <n v="4"/>
    <m/>
    <m/>
    <m/>
    <m/>
    <m/>
    <m/>
    <m/>
    <m/>
    <m/>
    <m/>
    <m/>
    <m/>
  </r>
  <r>
    <d v="2024-06-04T00:00:00"/>
    <x v="6"/>
    <x v="21"/>
    <s v="UT08 : Conquête et fidélisation"/>
    <x v="6"/>
    <s v="Bureau"/>
    <s v="Travail de bureau"/>
    <s v="Encombrement des bureaux"/>
    <s v="Plusieurs postes de travail au sein des deux bureaux_x000a_Nombreux cartons au sol et fils électriques, nombreux stockages en hauteur ( sur armoires) =&gt; risque de chute de plain pied ou chute d'objets"/>
    <m/>
    <s v="NS"/>
    <m/>
    <n v="7"/>
    <n v="2"/>
    <n v="2"/>
    <s v=""/>
    <s v="J"/>
    <s v=""/>
    <s v="J"/>
    <n v="3"/>
    <s v="Organisationnel"/>
    <s v="Rangement des bureaux, définir une zone de stockage des cartons nécessaires à l'activité"/>
    <m/>
    <m/>
    <m/>
    <m/>
    <m/>
    <m/>
    <m/>
    <m/>
    <m/>
    <m/>
  </r>
  <r>
    <d v="2024-06-04T00:00:00"/>
    <x v="6"/>
    <x v="21"/>
    <s v="UT08 : Conquête et fidélisation"/>
    <x v="0"/>
    <s v="Bureau"/>
    <s v="Travail de bureau"/>
    <s v="Objectifs flous sur la stratégie du service"/>
    <s v="Autonomie du service sur les missions notamment sur le volet communication =&gt; doute sur les actions proposées, démotivation_x000a_Le manque d'information en amont des projets génère une charge de travail avant restitution"/>
    <s v="Réunion de service_x000a_Travail collectif au sein du service"/>
    <s v="A"/>
    <m/>
    <n v="7"/>
    <n v="3"/>
    <n v="1"/>
    <s v="V"/>
    <s v=""/>
    <s v=""/>
    <s v="V"/>
    <n v="4"/>
    <s v="Organisationnel"/>
    <s v="Renforcer la communication au sein delà BPI sur les projets, la vision stratégique"/>
    <m/>
    <m/>
    <m/>
    <m/>
    <m/>
    <m/>
    <m/>
    <m/>
    <m/>
    <m/>
  </r>
  <r>
    <d v="2024-06-04T00:00:00"/>
    <x v="6"/>
    <x v="21"/>
    <s v="UT08 : Conquête et fidélisation"/>
    <x v="3"/>
    <s v="Bureau/ BPI"/>
    <s v="Développement des publics"/>
    <s v="Gestes répétitifs lors de la mise sous pli"/>
    <s v="Activités de mises sous pli réalisées 1*/mois 2 jours plein: gestes répétitifs : création de paquets de documents, mis sous plis, en cartons, puis transport _x000a_=&gt; coupure, douleur lombaire lié au port de charge ou position debout prolongée,.."/>
    <s v="Chariot de transport_x000a_Aménagement du poste de travail"/>
    <s v="A"/>
    <m/>
    <n v="1"/>
    <n v="2"/>
    <n v="1"/>
    <s v="V"/>
    <s v=""/>
    <s v=""/>
    <s v="V"/>
    <n v="4"/>
    <s v="Organisationnel"/>
    <s v="Etudier la possibilité de sous-traitance de cette  activité à l'imprimeur"/>
    <m/>
    <m/>
    <m/>
    <m/>
    <m/>
    <m/>
    <m/>
    <m/>
    <m/>
    <m/>
  </r>
  <r>
    <d v="2024-06-04T00:00:00"/>
    <x v="6"/>
    <x v="21"/>
    <s v="UT08 : Conquête et fidélisation"/>
    <x v="5"/>
    <s v="Bureau"/>
    <s v="Travail de Bureau"/>
    <s v="Bruit continu"/>
    <s v="Bruit continu provenant de l'extérieur lors de l'ouverture des fenêtres"/>
    <s v="Casque antibruit à disposition "/>
    <s v="S"/>
    <m/>
    <n v="10"/>
    <n v="2"/>
    <n v="1"/>
    <s v="V"/>
    <s v=""/>
    <s v=""/>
    <s v="V"/>
    <n v="4"/>
    <m/>
    <m/>
    <m/>
    <m/>
    <m/>
    <m/>
    <m/>
    <m/>
    <m/>
    <m/>
    <m/>
    <m/>
  </r>
  <r>
    <d v="2024-06-04T00:00:00"/>
    <x v="4"/>
    <x v="5"/>
    <s v="UT00 : Commun"/>
    <x v="10"/>
    <s v="Bureau"/>
    <s v="Travail de Bureau"/>
    <s v="Température au sein du bureau"/>
    <s v="bureaux mal isolés =&gt; collaborateurs impactés par les températures extérieures ( froid/ chaud)"/>
    <s v="Chauffage  d'appoint - ventilateur"/>
    <s v="A"/>
    <m/>
    <n v="223"/>
    <n v="2"/>
    <n v="3"/>
    <s v=""/>
    <s v="J"/>
    <s v=""/>
    <s v="J"/>
    <n v="3"/>
    <s v="Technique"/>
    <s v="Se rapprocher du service technique du centre Pompidou pour prise en compte du défaut d'isolation"/>
    <m/>
    <m/>
    <m/>
    <m/>
    <m/>
    <m/>
    <m/>
    <m/>
    <m/>
    <m/>
  </r>
  <r>
    <d v="2024-06-04T00:00:00"/>
    <x v="6"/>
    <x v="21"/>
    <s v="UT08 : Conquête et fidélisation"/>
    <x v="10"/>
    <s v="Bureau"/>
    <s v="Travail de Bureau"/>
    <s v="Température au sein du bureau"/>
    <s v="7eme étage (sous les toits) : bureaux mal isolés =&gt; collaborateurs impactés par les températures extérieures ( froid/ chaud)"/>
    <s v="Chauffage d'appoint"/>
    <s v="NS"/>
    <n v="3"/>
    <n v="10"/>
    <n v="1"/>
    <n v="2"/>
    <s v="V"/>
    <s v=""/>
    <s v=""/>
    <s v="V"/>
    <n v="4"/>
    <s v="Technique"/>
    <s v="Se rapprocher du service technique du centre Pompidou pour prise en compte du défaut d'isolation"/>
    <m/>
    <m/>
    <m/>
    <m/>
    <m/>
    <m/>
    <m/>
    <m/>
    <m/>
    <m/>
  </r>
  <r>
    <d v="2024-06-04T00:00:00"/>
    <x v="4"/>
    <x v="5"/>
    <s v="UT00 : Commun"/>
    <x v="1"/>
    <s v="Bureau"/>
    <s v="Travail de Bureau"/>
    <s v="Appareils électriques au sein du bureau"/>
    <s v="Utilisation de chauffage d'appoint/ ventilateur, cafetière, Bouloire (défaut de salle de pause) =&gt; risque en cas d'oubli en fin de journée_x000a_Manipulation régulière des prises electriques_x000a_Facteur aggravant : en cas d'infiltration deau dans les bureaux"/>
    <s v="Vigilance des collaborateurs"/>
    <s v="NS"/>
    <n v="3"/>
    <n v="223"/>
    <n v="2"/>
    <n v="3"/>
    <s v=""/>
    <s v="J"/>
    <s v=""/>
    <s v="J"/>
    <n v="3"/>
    <s v="Technique"/>
    <s v="Se rapprocher du service technique du centre Pompidou pour prise en compte du défaut d'isolation"/>
    <s v="Technique"/>
    <s v="Etudier la mise en place d'une salle de pause adaptée  à l'effectif et avec électroménagers permettant de répondre aux attentes des équipes"/>
    <m/>
    <m/>
    <m/>
    <m/>
    <m/>
    <m/>
    <m/>
    <m/>
  </r>
  <r>
    <d v="2024-06-04T00:00:00"/>
    <x v="6"/>
    <x v="21"/>
    <s v="UT08 : Conquête et fidélisation"/>
    <x v="14"/>
    <s v="Bureau responsable de service"/>
    <s v="Travail de bureau"/>
    <s v="Fuite au niveau de la fenêtre - moisissures"/>
    <s v="Présence  d'une fuite au niveau du plafond/ mur =&gt; mûr cloqué, peinture craquelée_x000a_Présence de prises électriques sur ce mûr =&gt; risque électrisation?"/>
    <s v="Intervention du service technique sur la cause de la fuite"/>
    <s v="NS"/>
    <m/>
    <n v="1"/>
    <n v="4"/>
    <n v="2"/>
    <s v=""/>
    <s v="O"/>
    <s v=""/>
    <s v="O"/>
    <n v="2"/>
    <s v="Technique"/>
    <s v="Faire intervenir le service &quot; équipements et bâtiments&quot; pour évaluer le risque électrique"/>
    <m/>
    <m/>
    <m/>
    <m/>
    <m/>
    <m/>
    <m/>
    <m/>
    <m/>
    <m/>
  </r>
  <r>
    <d v="2024-06-04T00:00:00"/>
    <x v="6"/>
    <x v="21"/>
    <s v="UT08 : Conquête et fidélisation"/>
    <x v="0"/>
    <s v="Bureau responsable de service"/>
    <s v="Travail de bureau"/>
    <s v="Extension de la disponibilité  - absence de déconnexion"/>
    <s v="Intervention pour traiter les dossiers Communication urgents le week-end ou soirée =&gt; absence de déconnexion du responsable de service"/>
    <m/>
    <s v="NS"/>
    <n v="1"/>
    <n v="1"/>
    <n v="3"/>
    <n v="2"/>
    <s v=""/>
    <s v="J"/>
    <s v=""/>
    <s v="J"/>
    <n v="3"/>
    <s v="Organisationnel"/>
    <s v="Etudier avec l'équipe la possibilité de mettre en place une astreinte sur ce volet Communication"/>
    <m/>
    <m/>
    <m/>
    <m/>
    <m/>
    <m/>
    <m/>
    <m/>
    <m/>
    <m/>
  </r>
  <r>
    <d v="2019-03-28T00:00:00"/>
    <x v="12"/>
    <x v="21"/>
    <s v="UT08 : Conquête et fidélisation"/>
    <x v="4"/>
    <s v="Bureau graphiste"/>
    <s v="Découpe maquette"/>
    <s v="Cutter de précision"/>
    <s v="Utilisation d'un cutter de précision exacto pour la découpe de maquette/papier. Risque coupure aux mains. Risque en cas de chute du cutter : cutter reste sur le bureau (non ranger)"/>
    <s v="Tapis de découpe posé sur la table_x000a_Rangement du cutter lorsqu'il n'est pas utilisé afin d'éviter sa chute accidentelle /contact avec autres collègues"/>
    <s v="S"/>
    <m/>
    <n v="1"/>
    <n v="3"/>
    <n v="1"/>
    <s v="V"/>
    <s v=""/>
    <s v=""/>
    <s v="V"/>
    <n v="4"/>
    <m/>
    <m/>
    <m/>
    <m/>
    <m/>
    <m/>
    <m/>
    <m/>
    <m/>
    <m/>
    <m/>
    <m/>
  </r>
  <r>
    <d v="2019-03-28T00:00:00"/>
    <x v="12"/>
    <x v="21"/>
    <s v="UT08 : Conquête et fidélisation"/>
    <x v="19"/>
    <s v="Bureau graphiste"/>
    <s v="Encollage"/>
    <s v="Colle aérosol"/>
    <s v="Utilisation de colle en spray aérosol quelques fois par mois. Risque d'inhalation de colle. Filtre saturé"/>
    <s v="Hotte aspirante"/>
    <s v="NS"/>
    <m/>
    <n v="1"/>
    <n v="2"/>
    <n v="2"/>
    <s v=""/>
    <s v="J"/>
    <s v=""/>
    <s v="J"/>
    <n v="3"/>
    <s v="Technique"/>
    <s v="Remplacer le filtre mousse"/>
    <s v="Organisationnel"/>
    <s v="Récupérer la Fiche de Données de Sécurité du produit"/>
    <s v="Organisationnel"/>
    <s v="Communiquer et mettre à disposition la notice d'utilisation du produit"/>
    <s v="Technique"/>
    <s v="Mettre à disposition des lunettes et masques adaptés"/>
    <m/>
    <m/>
    <m/>
    <m/>
  </r>
  <r>
    <d v="2024-06-18T00:00:00"/>
    <x v="5"/>
    <x v="22"/>
    <s v="UT14: Acquisition médiation"/>
    <x v="0"/>
    <s v="Bureaux"/>
    <s v="Club de lecture"/>
    <s v="Contrainte de rythme"/>
    <s v="Organisation de médiation, de club de lecture  1 samedi par mois en complément du SP réalisé =&gt; 2 samedis par mois travaillés_x000a_Lecture nécessaire à l'activité réaliser sur temps personnel_x000a_Difficulté à poser des RDH du fait de la diversité des missions : nombreuses réunions "/>
    <s v="Planning de travail"/>
    <s v="A"/>
    <m/>
    <n v="1"/>
    <n v="3"/>
    <n v="2"/>
    <s v=""/>
    <s v="J"/>
    <s v=""/>
    <s v="J"/>
    <n v="3"/>
    <s v="Organisationnel"/>
    <s v="Intégrer ces contraintes dans le planning SP _x000a_Vigilance sur les RDH posés"/>
    <m/>
    <m/>
    <m/>
    <m/>
    <m/>
    <m/>
    <m/>
    <m/>
    <m/>
    <m/>
  </r>
  <r>
    <d v="2024-06-18T00:00:00"/>
    <x v="5"/>
    <x v="22"/>
    <s v="UT14: Acquisition médiation"/>
    <x v="3"/>
    <s v="BPI"/>
    <s v="Désélection"/>
    <s v="Port de charges"/>
    <s v="Manutention des collections, transport par chariot ou sacs"/>
    <s v="Chariot disponible"/>
    <s v="A"/>
    <m/>
    <n v="1"/>
    <n v="2"/>
    <n v="1"/>
    <s v="V"/>
    <s v=""/>
    <s v=""/>
    <s v="V"/>
    <n v="4"/>
    <s v="Humain"/>
    <s v="Former aux Gestes et postures"/>
    <m/>
    <m/>
    <m/>
    <m/>
    <m/>
    <m/>
    <m/>
    <m/>
    <m/>
    <m/>
  </r>
  <r>
    <d v="2019-02-21T00:00:00"/>
    <x v="5"/>
    <x v="22"/>
    <s v="UT15 : Programmation culturelle"/>
    <x v="5"/>
    <s v="Bureaux"/>
    <s v="Travail de bureau"/>
    <s v="Serveurs du centre Pompidou"/>
    <s v="La salle serveur crée du bruit"/>
    <s v="Casque antibruit"/>
    <s v="A"/>
    <m/>
    <n v="6"/>
    <n v="2"/>
    <n v="4"/>
    <s v=""/>
    <s v="J"/>
    <s v=""/>
    <s v="J"/>
    <n v="3"/>
    <s v="Organisationnel"/>
    <s v="Demander au centre d'isoler plus efficacement la salle serveur"/>
    <m/>
    <m/>
    <m/>
    <m/>
    <m/>
    <m/>
    <m/>
    <m/>
    <m/>
    <m/>
  </r>
  <r>
    <d v="2019-02-21T00:00:00"/>
    <x v="5"/>
    <x v="22"/>
    <s v="UT15 : Programmation culturelle"/>
    <x v="2"/>
    <s v="Extérieur"/>
    <s v="RDV/salon"/>
    <s v="Déplacements"/>
    <s v="Rencontre de contacts, déplacements en régions. Risque lié aux déplacements. Déplacements rares"/>
    <s v="Utilisation de transports en commun_x000a_Service  logistique à disposition pour les réservations"/>
    <s v="S"/>
    <m/>
    <n v="6"/>
    <n v="2"/>
    <n v="1"/>
    <s v="V"/>
    <s v=""/>
    <s v=""/>
    <s v="V"/>
    <n v="4"/>
    <m/>
    <m/>
    <m/>
    <m/>
    <m/>
    <m/>
    <m/>
    <m/>
    <m/>
    <m/>
    <m/>
    <m/>
  </r>
  <r>
    <d v="2019-02-21T00:00:00"/>
    <x v="5"/>
    <x v="22"/>
    <s v="UT15 : Programmation culturelle"/>
    <x v="6"/>
    <s v="Bureau"/>
    <s v="Accès au bureau"/>
    <s v="Moquette/encombrement"/>
    <s v="Bureau Responsable de Service : moquette décollée/encombrement par matériel. Risque de chute de plain pied"/>
    <s v="A REVOIR"/>
    <s v="NS"/>
    <m/>
    <n v="6"/>
    <n v="1"/>
    <n v="1"/>
    <s v="V"/>
    <s v=""/>
    <s v=""/>
    <s v="V"/>
    <n v="4"/>
    <s v="Technique"/>
    <s v="Moquette à réparer"/>
    <s v="Organisationnel"/>
    <s v="Ranger le bureau et débarrasser les sols"/>
    <m/>
    <m/>
    <m/>
    <m/>
    <m/>
    <m/>
    <m/>
    <m/>
  </r>
  <r>
    <d v="2019-02-21T00:00:00"/>
    <x v="5"/>
    <x v="22"/>
    <s v="UT15 : Programmation culturelle"/>
    <x v="7"/>
    <s v="Extérieur"/>
    <s v="Transport d'œuvre"/>
    <s v="Peur de l'abimé/du vol"/>
    <s v="Transport et stockage d'œuvre pouvant avoir une grande valeur. Peur de détériorer l'œuvre ou de se la faire voler"/>
    <m/>
    <s v="A"/>
    <m/>
    <n v="6"/>
    <n v="1"/>
    <n v="1"/>
    <s v="V"/>
    <s v=""/>
    <s v=""/>
    <s v="V"/>
    <n v="4"/>
    <s v="Organisationnel"/>
    <s v="Rédiger et communiquer les procédures de transport et stockage"/>
    <m/>
    <m/>
    <m/>
    <m/>
    <m/>
    <m/>
    <m/>
    <m/>
    <m/>
    <m/>
  </r>
  <r>
    <d v="2024-06-18T00:00:00"/>
    <x v="5"/>
    <x v="22"/>
    <s v="UT15 : Programmation culturelle"/>
    <x v="7"/>
    <s v="BPI"/>
    <s v="Cycle de rencontre"/>
    <s v="Contact avec le public"/>
    <s v="Tension lors de l'animation de cycles de rencontre : contact avec le public pour la gestion de temps de parole/ proximité physique_x000a_Contact avec les intervenants dans le cadre de l'organisation - Utilisation du téléphone personnel"/>
    <s v="Service de sécurité"/>
    <s v="A"/>
    <m/>
    <n v="6"/>
    <n v="3"/>
    <n v="1"/>
    <s v="V"/>
    <s v=""/>
    <s v=""/>
    <s v="V"/>
    <n v="4"/>
    <s v="Humain"/>
    <s v="Veiller à la formation Gestion des conflits de l'ensemble de l'équipe"/>
    <s v="Technique"/>
    <s v="Doter les équipes d'un téléphone professionnel"/>
    <s v="Organisationnel"/>
    <s v="Anticiper le changement d'organisation (nouveaux lieux, interlocuteurs multiples) du fait du déménagement, accompagner les équipes"/>
    <m/>
    <m/>
    <m/>
    <m/>
    <m/>
    <m/>
  </r>
  <r>
    <d v="2024-06-18T00:00:00"/>
    <x v="5"/>
    <x v="22"/>
    <s v="UT15 : Programmation culturelle"/>
    <x v="2"/>
    <s v="BPI"/>
    <s v="Exposition"/>
    <s v="Coactivité"/>
    <s v="Présence sur la zone exposition lors des phases de montage/ démontage"/>
    <s v="Plans de prévention réalisés avec les intervenants"/>
    <s v="NS"/>
    <m/>
    <n v="1"/>
    <n v="2"/>
    <n v="2"/>
    <s v=""/>
    <s v="J"/>
    <s v=""/>
    <s v="J"/>
    <n v="3"/>
    <s v="Technique"/>
    <s v="Port d'EPI lors de ces phases : chaussures de sécurité"/>
    <m/>
    <m/>
    <m/>
    <m/>
    <m/>
    <m/>
    <m/>
    <m/>
    <m/>
    <m/>
  </r>
  <r>
    <d v="2024-06-18T00:00:00"/>
    <x v="5"/>
    <x v="22"/>
    <s v="UT15 : Programmation culturelle"/>
    <x v="3"/>
    <s v="BPI"/>
    <s v="Exposition"/>
    <s v="Encadrement"/>
    <s v="Activité d'encadrement réalisée au sein de la réserves ( n-2) : espace sans lumière, sans réseau téléphonique_x000a_Aide des prestataires pour le nettoyage, la manipulation des œuvres, chariots"/>
    <s v="Travail réalisé avec une équipe"/>
    <s v="A"/>
    <m/>
    <n v="1"/>
    <n v="2"/>
    <n v="2"/>
    <s v=""/>
    <s v="J"/>
    <s v=""/>
    <s v="J"/>
    <n v="3"/>
    <s v="Technique"/>
    <s v="Fournir les EPI adaptés : gants"/>
    <m/>
    <m/>
    <m/>
    <m/>
    <m/>
    <m/>
    <m/>
    <m/>
    <m/>
    <m/>
  </r>
  <r>
    <d v="2024-06-18T00:00:00"/>
    <x v="5"/>
    <x v="22"/>
    <s v="UT15 : Programmation culturelle"/>
    <x v="13"/>
    <s v="Bureau"/>
    <s v="Organisation de manifestation (expositions, festival,..)"/>
    <s v="Coordination en mode projet"/>
    <s v="Difficulté dans la gestion de projets : peu d'implication des autres services sur un projet correspondant aux attentes de l'institution =&gt; pression de la deadline"/>
    <s v="Réunion de projet "/>
    <s v="S"/>
    <m/>
    <n v="2"/>
    <n v="3"/>
    <n v="2"/>
    <s v=""/>
    <s v="J"/>
    <s v=""/>
    <s v="J"/>
    <n v="3"/>
    <s v="Organisationnel"/>
    <s v="Communiquer sur les projets clés de l'institution en instance"/>
    <m/>
    <m/>
    <m/>
    <m/>
    <m/>
    <m/>
    <m/>
    <m/>
    <m/>
    <m/>
  </r>
  <r>
    <d v="2024-06-18T00:00:00"/>
    <x v="5"/>
    <x v="22"/>
    <s v="UT15 : Programmation culturelle"/>
    <x v="17"/>
    <s v="Bureau"/>
    <s v="Travail de bureau"/>
    <s v="Stockage en hauteur"/>
    <s v="Stockage de cartons et divers objets en hauteur =&gt; risque de chute "/>
    <s v="Armoires"/>
    <s v="A"/>
    <m/>
    <n v="6"/>
    <n v="2"/>
    <n v="1"/>
    <s v="V"/>
    <s v=""/>
    <s v=""/>
    <s v="V"/>
    <n v="4"/>
    <s v="Organisationnel"/>
    <s v="Ranger, trier"/>
    <m/>
    <m/>
    <m/>
    <m/>
    <m/>
    <m/>
    <m/>
    <m/>
    <m/>
    <m/>
  </r>
  <r>
    <d v="2024-06-18T00:00:00"/>
    <x v="5"/>
    <x v="22"/>
    <s v="UT15 : Programmation culturelle"/>
    <x v="6"/>
    <s v="Bureau"/>
    <s v="Travail de bureau"/>
    <s v="Fils électriques au poste de travail"/>
    <s v="Fils électriques au sol, encombrement des zones de circulation =&gt; risque de chute"/>
    <s v="Armoires"/>
    <s v="A"/>
    <m/>
    <n v="6"/>
    <n v="2"/>
    <n v="1"/>
    <s v="V"/>
    <s v=""/>
    <s v=""/>
    <s v="V"/>
    <n v="4"/>
    <s v="Technique"/>
    <s v="Surélever les fils au sol"/>
    <m/>
    <m/>
    <m/>
    <m/>
    <m/>
    <m/>
    <m/>
    <m/>
    <m/>
    <m/>
  </r>
  <r>
    <d v="2019-02-21T00:00:00"/>
    <x v="5"/>
    <x v="22"/>
    <s v="UT15 : Programmation culturelle"/>
    <x v="6"/>
    <s v="Bureau"/>
    <s v="Accès partie haute d'étagère"/>
    <s v="hauteur"/>
    <s v="Accès aux parties hautes d'armoires/étagères. Utilisation de moyens de fortune. Risque chute de hauteur (env. 60 cm)"/>
    <m/>
    <s v="NS"/>
    <m/>
    <n v="6"/>
    <n v="3"/>
    <n v="1"/>
    <s v="V"/>
    <s v=""/>
    <s v=""/>
    <s v="V"/>
    <n v="4"/>
    <s v="Technique"/>
    <s v="Utiliser un pied d'éléphant"/>
    <s v="Organisationnel"/>
    <s v="Archiver les documents "/>
    <m/>
    <m/>
    <m/>
    <m/>
    <m/>
    <m/>
    <m/>
    <m/>
  </r>
  <r>
    <d v="2019-02-21T00:00:00"/>
    <x v="5"/>
    <x v="22"/>
    <s v="UT15 : Programmation culturelle"/>
    <x v="0"/>
    <s v="Bureau"/>
    <s v="Organisation de manifestation (expositions, festival,..)"/>
    <s v="Pic d'activité"/>
    <s v="Les projets s'inscrivent dans le temps avec une Dead line forte : la manifestation. Risque d'apparition de stress en fin de projet avant Dead line. Facteur Risques Psycho Sociaux ._x000a_Rythme lié aux manifestations intenses - extension de la disponibilité_x000a_Présence des membres de l'équipe aux évènements mais 1 seul membre de l'équipe peut poser des récupération"/>
    <s v="Lors de projets type Exposition, possibilité de ne pas réaliser de SP durant la période de pic - demande à réaliser_x000a_Mise en place de RDH ( système de feuille de pointage) excepté pour le CDS"/>
    <s v="S"/>
    <m/>
    <n v="1"/>
    <n v="1"/>
    <n v="1"/>
    <s v="V"/>
    <s v=""/>
    <s v=""/>
    <s v="V"/>
    <n v="4"/>
    <s v="Organisationnel"/>
    <s v="Simplifier la procédure de validation des RDH pour accélérer leur prise après une période d'activité intense_x000a_Système de pointage à adapter à l'activité"/>
    <s v="Organisationnel"/>
    <s v="Travailler sur le planning en amont pour éviter la gestion des SP durant ces périodes (agent en charge de trouver un remplaçant) + prise en compte dans le planning des événements organisés par le service"/>
    <s v="Organisationnel"/>
    <s v="Définir les règles d'exemption de SP"/>
    <m/>
    <m/>
    <m/>
    <m/>
    <m/>
    <m/>
  </r>
  <r>
    <d v="2019-03-26T00:00:00"/>
    <x v="10"/>
    <x v="23"/>
    <s v="UT39 : Gestion de proximité des ressources humaines"/>
    <x v="0"/>
    <s v="Bureau 25 rue Renard"/>
    <s v="Accueil agents"/>
    <s v="Relations avec agents"/>
    <s v="Entretien avec les agents qui ont des problèmes (paies/récupération d'heures) ou des problèmes personnels. Risque  agressivité des personnes . Facteur Risques Psycho Sociaux "/>
    <s v="Réunion d'équipe, entretien avec le hiérarchique Plages dédiées"/>
    <s v="S"/>
    <m/>
    <n v="9"/>
    <n v="1"/>
    <n v="1"/>
    <s v="V"/>
    <s v=""/>
    <s v=""/>
    <s v="V"/>
    <n v="4"/>
    <s v="Organisationnel"/>
    <s v="Rappeler les plages horaires lorsque les demandes sont nombreuses"/>
    <s v="Organisationnel"/>
    <s v="Mettre en place des infos pratiques  + procédures sur synapse"/>
    <s v="Organisationnel"/>
    <s v="Définir une charte de convivialité"/>
    <s v="Humain"/>
    <s v="Former les équipes à la Gestion des conflits"/>
    <m/>
    <m/>
    <m/>
    <m/>
  </r>
  <r>
    <d v="2019-03-26T00:00:00"/>
    <x v="10"/>
    <x v="23"/>
    <s v="UT39 : Gestion de proximité des ressources humaines"/>
    <x v="0"/>
    <s v="Bureau 25 rue Renard"/>
    <s v="Gestion de paie"/>
    <s v="Pic d'activité"/>
    <s v="Etablissement des paies sur une période restreinte. Activité en pic. Risque en cas d'absence. Surcharge d'activité. Facteur Risques Psycho Sociaux "/>
    <s v="recrutement au mois d'avril_x000a_"/>
    <s v="S"/>
    <m/>
    <n v="9"/>
    <n v="1"/>
    <n v="1"/>
    <s v="V"/>
    <s v=""/>
    <s v=""/>
    <s v="V"/>
    <n v="4"/>
    <s v="Organisationnel"/>
    <s v="Définir des process de fonctionnement du service : modalités de réalisation des missions"/>
    <m/>
    <m/>
    <m/>
    <m/>
    <m/>
    <m/>
    <m/>
    <m/>
    <m/>
    <m/>
  </r>
  <r>
    <d v="2019-03-26T00:00:00"/>
    <x v="10"/>
    <x v="23"/>
    <s v="UT39 : Gestion de proximité des ressources humaines"/>
    <x v="8"/>
    <s v="Bureau Gestionnaire de paie, Bureau 25 rue Renard"/>
    <s v="Travail au bureau"/>
    <s v="Luminosité"/>
    <s v="Pas d'éclairage au dessus du bureau à droite de la  pièce. Risque fatigue visuelle._x000a_Impossibilité de déplacer le bureau car issue de secours de la salle de réunion =&gt; problème luminosité, espace de travail et insonorisation"/>
    <s v="Lampe de bureau_x000a_Halogène"/>
    <s v="A"/>
    <m/>
    <n v="9"/>
    <n v="1"/>
    <n v="2"/>
    <s v="V"/>
    <s v=""/>
    <s v=""/>
    <s v="V"/>
    <n v="4"/>
    <s v="Technique"/>
    <s v="Mettre des LEDs sur les halogènes pour éviter une chaleur supplémentaire."/>
    <s v="Organisationnel"/>
    <s v="Etudier un changement de bureau"/>
    <m/>
    <m/>
    <m/>
    <m/>
    <m/>
    <m/>
    <m/>
    <m/>
  </r>
  <r>
    <d v="2019-03-18T00:00:00"/>
    <x v="6"/>
    <x v="24"/>
    <s v="UT43 : Rangement"/>
    <x v="0"/>
    <s v="BPI"/>
    <s v="Intendant SP"/>
    <s v="Pression liée à la bonne tenue de la BPI à son ouverture"/>
    <s v="Coordination de la préparation entre les services pour que tout soit mis à disposition avant l'ouverture."/>
    <s v="Chariot à roulettes _x000a_Ascenseur ou escalator pour se déplacer dans les étages_x000a_Organisation avec les autres services_x000a_"/>
    <s v="S"/>
    <m/>
    <n v="1"/>
    <n v="2"/>
    <n v="1"/>
    <s v="V"/>
    <s v=""/>
    <s v=""/>
    <s v="V"/>
    <n v="4"/>
    <s v="Organisationnel"/>
    <s v="Faire un suivi régulier sur ce poste créé depuis peu"/>
    <m/>
    <m/>
    <m/>
    <m/>
    <m/>
    <m/>
    <m/>
    <m/>
    <m/>
    <m/>
  </r>
  <r>
    <d v="2019-03-18T00:00:00"/>
    <x v="6"/>
    <x v="24"/>
    <s v="UT43 : Rangement"/>
    <x v="3"/>
    <s v="BPI"/>
    <s v="Rangement des livres"/>
    <s v="Manutention manuelle"/>
    <s v="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tiques_x000a_Intégration de livres neufs : difficulté d'insertion =&gt; pression sur le poignet =&gt; Risque Troubles Musculo Squelettiques_x000a_Transport sur chariot à roulette - difficulté selon le poids du chargement à déplacer le chariot sur moquette"/>
    <s v="chariot à roulettes _x000a_Ascenseur ou escalator pour se déplacer dans les étages_x000a_Consigne de chargement sur les étagères supérieures_x000a_Marche-pied"/>
    <s v="S"/>
    <m/>
    <n v="19"/>
    <n v="3"/>
    <n v="2"/>
    <s v=""/>
    <s v="J"/>
    <s v=""/>
    <s v="J"/>
    <n v="3"/>
    <s v="Humain"/>
    <s v="Rappeler la procédure : Faire une demande auprès du service équipements quand les chariots sont sales/ défectueux (plateaux et roues)"/>
    <s v="Humain"/>
    <s v="Former aux Gestes et postures"/>
    <s v="Technique"/>
    <s v="Fournir les EPI adaptés : gants, chaussures?"/>
    <s v="Organisationnel"/>
    <s v="Planifier un contrôle des chariots selon planning défini avec le service équipements et bâtiments. Identifier les chariots HS et isolement pour remise en conformité"/>
    <s v="Humain"/>
    <s v="Intégrer ce risque dans formation Hygiène et Sécurité ( intégrer les équipements à disposition comme marche-pied, gants,..)"/>
    <m/>
    <m/>
  </r>
  <r>
    <d v="2019-03-18T00:00:00"/>
    <x v="6"/>
    <x v="24"/>
    <s v="UT43 : Rangement"/>
    <x v="3"/>
    <s v="BPI"/>
    <s v="Rangement des chaises"/>
    <s v="Manutention manuelle"/>
    <s v="Tous les matins, rangement des chaises sous les tables. Chaises sans poignées de manipulation au niveau du dossier. Risque Troubles Musculo Squelettiques "/>
    <s v="Alternance des taches : livre/chaise/classement…"/>
    <s v="A"/>
    <m/>
    <n v="19"/>
    <n v="3"/>
    <n v="2"/>
    <s v=""/>
    <s v="J"/>
    <s v=""/>
    <s v="J"/>
    <n v="3"/>
    <s v="Humain"/>
    <s v="Intégrer ce risque dans formation Hygiène et Sécurité "/>
    <s v="Humain"/>
    <s v="Former aux Gestes et postures"/>
    <m/>
    <m/>
    <m/>
    <m/>
    <m/>
    <m/>
    <m/>
    <m/>
  </r>
  <r>
    <d v="2019-03-18T00:00:00"/>
    <x v="6"/>
    <x v="24"/>
    <s v="UT43 : Rangement"/>
    <x v="0"/>
    <s v="BPI"/>
    <s v="Rangement des livres entre 17 et 20 heures"/>
    <s v="publics"/>
    <s v="le public peut être très insistant avec les vacataires notamment lors de la plage du soir"/>
    <s v="Alerte au responsable vacataire qui fait un signalement au Resp de Service"/>
    <s v="A"/>
    <m/>
    <n v="19"/>
    <n v="2"/>
    <n v="2"/>
    <s v=""/>
    <s v="J"/>
    <s v=""/>
    <s v="J"/>
    <n v="3"/>
    <s v="Organisationnel"/>
    <s v="Intégrer ce risque dans formation Hygiène et Sécurité"/>
    <s v="Humain"/>
    <s v="Former à la gestion des conflits "/>
    <m/>
    <m/>
    <m/>
    <m/>
    <m/>
    <m/>
    <m/>
    <m/>
  </r>
  <r>
    <d v="2019-03-18T00:00:00"/>
    <x v="6"/>
    <x v="24"/>
    <s v="UT43 : Rangement"/>
    <x v="0"/>
    <s v="BPI"/>
    <s v="Passage avec le chariot en haut des escalators"/>
    <s v="publics"/>
    <s v="Collision avec les usagers "/>
    <s v="Demande faite auprès du centre d'augmenter la luminosité_x000a_Travaux à venir"/>
    <s v="A"/>
    <m/>
    <n v="19"/>
    <n v="2"/>
    <n v="2"/>
    <s v=""/>
    <s v="J"/>
    <s v=""/>
    <s v="J"/>
    <n v="3"/>
    <s v="Organisationnel"/>
    <s v="Réaménager l'espace "/>
    <m/>
    <m/>
    <m/>
    <m/>
    <m/>
    <m/>
    <m/>
    <m/>
    <m/>
    <m/>
  </r>
  <r>
    <d v="2019-03-18T00:00:00"/>
    <x v="6"/>
    <x v="24"/>
    <s v="UT43 : Rangement"/>
    <x v="15"/>
    <s v="BPI"/>
    <s v="Déplacement dans la BPI le matin"/>
    <s v="Entreprise extérieure/service technique"/>
    <s v="Les travaux sont organisés le matin avant ouverture de la BPI au public. Co activité des vacataires de rangement et du personnel technique intervenant. Risque divers  en cas de mauvais balisage du chantier (rare)"/>
    <s v="Vigilance des entreprises intervenantes - guidage en cas d'utilisation d'équipements motorisés_x000a_Balisage des zones"/>
    <s v="A"/>
    <m/>
    <n v="19"/>
    <n v="3"/>
    <n v="1"/>
    <s v="V"/>
    <s v=""/>
    <s v=""/>
    <s v="V"/>
    <n v="4"/>
    <s v="Organisationnel"/>
    <s v="Prévenir les vacataires de rangement (équipe matin) lors de travaux dans la BPI"/>
    <m/>
    <m/>
    <m/>
    <m/>
    <m/>
    <m/>
    <m/>
    <m/>
    <m/>
    <m/>
  </r>
  <r>
    <d v="2019-03-18T00:00:00"/>
    <x v="6"/>
    <x v="24"/>
    <s v="UT43 : Rangement"/>
    <x v="18"/>
    <s v="BPI"/>
    <s v="Manipulation des livres et matériel"/>
    <s v="Biologique"/>
    <s v="Manipulation des livres et matériels utilisés par le public. Souillures ponctuelles de lieux spécifiques. Risque de contamination biologique"/>
    <s v="Gant tissu coton à disposition_x000a_Distributeur gel hydro alcoolique au bureau SP"/>
    <s v="NS"/>
    <m/>
    <n v="19"/>
    <n v="2"/>
    <n v="3"/>
    <s v=""/>
    <s v="J"/>
    <s v=""/>
    <s v="J"/>
    <n v="3"/>
    <s v="Organisationnel"/>
    <s v="Rappeler la consigne de prévenir le hiérarchique lors de souillures à faire nettoyer"/>
    <s v="Organisationnel"/>
    <s v="Intégrer ce risque dans formation Hygiène et Sécurité"/>
    <m/>
    <m/>
    <m/>
    <m/>
    <m/>
    <m/>
    <m/>
    <m/>
  </r>
  <r>
    <d v="2024-06-04T00:00:00"/>
    <x v="6"/>
    <x v="24"/>
    <s v="UT06 : Gestion des plannings"/>
    <x v="6"/>
    <s v="Plateau Centre Pompidou"/>
    <s v="Environnement"/>
    <s v="Encombrement de l'alvéole"/>
    <s v="Zone de circulation restreinte au sein de l'alvéole : présence de câbles électriques, cartons au sol, chariots, peu de recul au niveau du poste de travail =&gt; chute de plain-pied_x000a_Objets situés en hauteur au niveau des étagères =&gt; chute d'objets"/>
    <m/>
    <s v="A"/>
    <m/>
    <n v="7"/>
    <n v="2"/>
    <n v="1"/>
    <s v="V"/>
    <s v=""/>
    <s v=""/>
    <s v="V"/>
    <n v="4"/>
    <s v="Organisationnel"/>
    <s v="Ranger la zone pour éliminer toutes les sources de danger non nécessaires au quotidien"/>
    <m/>
    <m/>
    <m/>
    <m/>
    <m/>
    <m/>
    <m/>
    <m/>
    <m/>
    <m/>
  </r>
  <r>
    <d v="2019-03-18T00:00:00"/>
    <x v="6"/>
    <x v="24"/>
    <s v="UT06 : Gestion des plannings"/>
    <x v="5"/>
    <s v="Plateau Centre Pompidou"/>
    <s v="Travail au bureau"/>
    <s v="Bruit"/>
    <s v="La régie des vacataires est un open- space relié directement aux sanitaires, cafétéria. Pollution sonore émanent de la cafétéria, sanitaire et des usagers. Fatigue nerveuse_x000a_Zone de passage des collègues ( porte d'accès secondaire)_x000a_Photocopieuse au sein de la zone "/>
    <s v="Port du casque audio pour minimiser l'exposition aux bruits_x000a_Déménagement prévu après les travaux de réhabilitation"/>
    <s v="A"/>
    <m/>
    <n v="7"/>
    <n v="2"/>
    <n v="3"/>
    <s v=""/>
    <s v="J"/>
    <s v=""/>
    <s v="J"/>
    <n v="3"/>
    <s v="Technique"/>
    <s v="Prévoir des salles de discussion, box pour réunion aux lumières et réaménagement en 2030"/>
    <m/>
    <m/>
    <m/>
    <m/>
    <m/>
    <m/>
    <m/>
    <m/>
    <m/>
    <m/>
  </r>
  <r>
    <d v="2024-06-04T00:00:00"/>
    <x v="6"/>
    <x v="24"/>
    <s v="UT06 : Gestion des plannings"/>
    <x v="12"/>
    <s v="Plateau Centre Pompidou"/>
    <s v="Travail au bureau"/>
    <s v="Odeur "/>
    <s v="Alvéole située à proximité des sanitaires publiques =&gt; nombreuses odeurs"/>
    <s v="contrat de nettoyage avec passage régulier des équipes"/>
    <s v="S"/>
    <m/>
    <n v="7"/>
    <n v="2"/>
    <n v="1"/>
    <s v="V"/>
    <s v=""/>
    <s v=""/>
    <s v="V"/>
    <n v="4"/>
    <s v="Technique"/>
    <s v="Voir si possibilité de traiter à la source les odeurs "/>
    <m/>
    <m/>
    <m/>
    <m/>
    <m/>
    <m/>
    <m/>
    <m/>
    <m/>
    <m/>
  </r>
  <r>
    <d v="2019-03-18T00:00:00"/>
    <x v="6"/>
    <x v="24"/>
    <s v="UT06 : Gestion des plannings"/>
    <x v="0"/>
    <s v="Plateau Centre Pompidou"/>
    <s v="Travail au bureau"/>
    <s v="Absence collaborateur"/>
    <s v="En cas d'absence d'un des deux gestionnaires de planning, l'activité est compensée par le binôme présent. Risque fatigue, surcharge d'activité. Facteur Risques Psycho Sociaux "/>
    <s v="Communication au sein de l'équipe pour permettre le partage d'informations"/>
    <s v="NS"/>
    <m/>
    <n v="7"/>
    <n v="3"/>
    <n v="1"/>
    <s v="V"/>
    <s v=""/>
    <s v=""/>
    <s v="V"/>
    <n v="4"/>
    <s v="Organisationnel"/>
    <s v="Anticiper les plannings d'absence pour mettre en place des mesures permettant le lissage de la charge d'activité pour le binôme présent."/>
    <m/>
    <m/>
    <m/>
    <m/>
    <m/>
    <m/>
    <m/>
    <m/>
    <m/>
    <m/>
  </r>
  <r>
    <d v="2024-06-04T00:00:00"/>
    <x v="6"/>
    <x v="24"/>
    <s v="UT06 : Gestion des plannings"/>
    <x v="0"/>
    <s v="Plateau Centre Pompidou"/>
    <s v="Travail au bureau"/>
    <s v="Relations entre services- incompréhension du planning"/>
    <s v="Lors de la diffusion des plannings, des tensions peuvent apparaître malgré les demandes anticipées pour faciliter l'intégration des contraintes des équipes"/>
    <m/>
    <s v="NS"/>
    <m/>
    <n v="7"/>
    <n v="3"/>
    <n v="2"/>
    <s v=""/>
    <s v="J"/>
    <s v=""/>
    <s v="J"/>
    <n v="3"/>
    <s v="Organisationnel"/>
    <s v="Définir une charte de convivialité"/>
    <m/>
    <m/>
    <m/>
    <m/>
    <m/>
    <m/>
    <m/>
    <m/>
    <m/>
    <m/>
  </r>
  <r>
    <d v="2024-06-04T00:00:00"/>
    <x v="6"/>
    <x v="24"/>
    <s v="UT06 : Gestion des plannings"/>
    <x v="0"/>
    <s v="Plateau Centre Pompidou"/>
    <s v="Travail au bureau"/>
    <s v="Contraintes de rythme"/>
    <s v="Gestion des aléas au quotidien =&gt; stress_x000a_Récurrence des tâches =&gt; lourdeur liée aux contrôles multiples (plusieurs documents/outils)"/>
    <s v="Automatisation déjà initiée en partie_x000a_Anticipation au maximum, ajustement au quotidien, communication au sein du service"/>
    <s v="A"/>
    <m/>
    <n v="7"/>
    <n v="2"/>
    <n v="1"/>
    <s v="V"/>
    <s v=""/>
    <s v=""/>
    <s v="V"/>
    <n v="4"/>
    <s v="Organisationnel"/>
    <s v="Faire un benchmark des outils existants"/>
    <m/>
    <m/>
    <m/>
    <m/>
    <m/>
    <m/>
    <m/>
    <m/>
    <m/>
    <m/>
  </r>
  <r>
    <d v="2024-06-04T00:00:00"/>
    <x v="6"/>
    <x v="24"/>
    <s v="UT06 : Gestion des plannings"/>
    <x v="0"/>
    <s v="Plateau Centre Pompidou"/>
    <s v="Travail au bureau"/>
    <s v="Objectifs flous"/>
    <s v="Evolution des règles d'embauche des vacataires =&gt; règles méconnues, activité perturbée, stress de commettre des erreurs, défaut d'information auprès des vacataires"/>
    <m/>
    <s v="A"/>
    <m/>
    <n v="7"/>
    <n v="2"/>
    <n v="2"/>
    <s v=""/>
    <s v="J"/>
    <s v=""/>
    <s v="J"/>
    <n v="3"/>
    <s v="Organisationnel"/>
    <s v="Formaliser les règles d'embauche ou renouvellement des vacataires"/>
    <m/>
    <m/>
    <m/>
    <m/>
    <m/>
    <m/>
    <m/>
    <m/>
    <m/>
    <m/>
  </r>
  <r>
    <d v="2024-06-04T00:00:00"/>
    <x v="6"/>
    <x v="24"/>
    <s v="UT06 : Gestion des plannings"/>
    <x v="3"/>
    <s v="Plateau Centre Pompidou"/>
    <s v="Mise à disposition de supports de communication"/>
    <s v="Manipulation de cartons, papiers de communication"/>
    <s v="Port de cartons, ouverture de cartons, installation des documents de communication au sein de la bibliothèque =&gt; coupure, risque TMS"/>
    <s v="Local de stockage aménagé_x000a_Renfort de collègues pour éviter le port de cartons_x000a_Chariot_x000a_Gants fournis"/>
    <s v="S"/>
    <m/>
    <n v="1"/>
    <n v="2"/>
    <n v="2"/>
    <s v=""/>
    <s v="J"/>
    <s v=""/>
    <s v="J"/>
    <n v="3"/>
    <s v="Technique"/>
    <s v="Equiper le local de stockage d'un escabeau 2 marches"/>
    <s v="Technique"/>
    <s v="Prévoir une table de travail pour préparer les communications , ouverture des cartons"/>
    <m/>
    <m/>
    <m/>
    <m/>
    <m/>
    <m/>
    <m/>
    <m/>
  </r>
  <r>
    <d v="2024-06-04T00:00:00"/>
    <x v="6"/>
    <x v="24"/>
    <s v="UT06 : Gestion des plannings"/>
    <x v="7"/>
    <s v="Plateau Centre Pompidou"/>
    <s v="Intendance des objets trouvés"/>
    <s v="Transport d'objets trouvés/ de valeurs à la préfecture de police"/>
    <s v="Gestion des objets trouvés, stockage et transport des objets jusqu'à la préfecture de police ( transport réalisé seule en transport en commun) ( 1 fois par mois) =&gt; stress, risque agression "/>
    <m/>
    <s v="NS"/>
    <m/>
    <n v="1"/>
    <n v="3"/>
    <n v="1"/>
    <s v="V"/>
    <s v=""/>
    <s v=""/>
    <s v="V"/>
    <n v="4"/>
    <s v="Organisationnel"/>
    <s v="Définir un process de transport garantissant la sécurité des personnes : missionner un agent de sécurité- faire appel à une société extérieure"/>
    <m/>
    <m/>
    <m/>
    <m/>
    <m/>
    <m/>
    <m/>
    <m/>
    <m/>
    <m/>
  </r>
  <r>
    <d v="2024-06-04T00:00:00"/>
    <x v="6"/>
    <x v="24"/>
    <s v="UT06 : Gestion des plannings"/>
    <x v="18"/>
    <s v="Plateau Centre Pompidou"/>
    <s v="Intendance des objets trouvés"/>
    <s v="Risque biologique lié à manipulation des objets trouvés ou vêtements sales"/>
    <s v="Manipulation des objets trouvés (plusieurs fois par mois) : objets sales, tenues de SDF : identification et stockage"/>
    <s v="Combinaison de travail_x000a_Gants, masques"/>
    <s v="A"/>
    <m/>
    <n v="1"/>
    <n v="3"/>
    <n v="1"/>
    <s v="V"/>
    <s v=""/>
    <s v=""/>
    <s v="V"/>
    <n v="4"/>
    <s v="Organisationnel"/>
    <s v="Définir les règles de gestions des objets trouvés : traitement selon objets, temps de conservation,.."/>
    <s v="Organisationnel"/>
    <s v="Prévoir une règle de lavage de la combinaisons ( à ce jour réutilisée) ou prévoir des combinaisons à usage unique"/>
    <m/>
    <m/>
    <m/>
    <m/>
    <m/>
    <m/>
    <m/>
    <m/>
  </r>
  <r>
    <d v="2024-06-18T00:00:00"/>
    <x v="9"/>
    <x v="25"/>
    <s v="UT21 : acquisition médiation"/>
    <x v="6"/>
    <s v="Bureaux  Plateau Centre Pompidou"/>
    <s v="Désélection/ recollement"/>
    <s v="Encombrement des alvéoles"/>
    <s v="Nombreux chariots stockés au sein des alvéoles en attente de traitement_x000a_Facteur aggravant : durant cette phase de désélection plus importante en prévision du déménagement_x000a_"/>
    <s v="Chariots de rangement/ armoires"/>
    <s v="NS"/>
    <m/>
    <n v="13"/>
    <n v="3"/>
    <n v="2"/>
    <s v=""/>
    <s v="J"/>
    <s v=""/>
    <s v="J"/>
    <n v="3"/>
    <s v="Organisationnel"/>
    <s v="Etudier la possibilité d'avoir une zone dédiée pour le stockage temporaire des collections avant traitement"/>
    <s v="Technique"/>
    <s v="Planifier des contrôles réguliers des chariots et intervention pour  réparation"/>
    <m/>
    <m/>
    <m/>
    <m/>
    <m/>
    <m/>
    <m/>
    <m/>
  </r>
  <r>
    <d v="2024-06-18T00:00:00"/>
    <x v="9"/>
    <x v="25"/>
    <s v="UT21 : acquisition médiation"/>
    <x v="19"/>
    <s v="Bureaux  Plateau Centre Pompidou"/>
    <s v="Désélection/ recollement"/>
    <s v="Poussière"/>
    <s v="Manipulation des livres durant la phase de désélection =&gt; poussière_x000a_"/>
    <s v="Gants_x000a_Contrat de nettoyage"/>
    <s v="A"/>
    <m/>
    <n v="13"/>
    <n v="2"/>
    <n v="2"/>
    <s v=""/>
    <s v="J"/>
    <s v=""/>
    <s v="J"/>
    <n v="3"/>
    <s v="Technique"/>
    <s v="Mettre des masques à disposition, GHA"/>
    <s v="Organisationnel"/>
    <s v="Etudier une extension du contrat de nettoyage pour intégrer une fréquence de dépoussiérage des collections"/>
    <m/>
    <m/>
    <m/>
    <m/>
    <m/>
    <m/>
    <m/>
    <m/>
  </r>
  <r>
    <d v="2024-06-18T00:00:00"/>
    <x v="9"/>
    <x v="25"/>
    <s v="UT21 : acquisition médiation"/>
    <x v="0"/>
    <s v="Bureaux  Plateau Centre Pompidou"/>
    <s v="Désélection"/>
    <s v="Autonomie dans les prises de décision"/>
    <s v="Désélection réalisée par les chargés de collection =&gt; responsabilité sur les choix réalisés_x000a_Impact émotionnel sur la fin de vie des livres (recyclage en pâte à papier ou vente par une société tiers)_x000a_Objectifs de la Direction portent sur un nombre de livres à retirer_x000a_"/>
    <s v="Possibilité de transmettre des collections à une autre librairie_x000a_Plénière réalisée pour échanger avec les équipes"/>
    <s v="A"/>
    <m/>
    <n v="13"/>
    <n v="3"/>
    <n v="2"/>
    <s v=""/>
    <s v="J"/>
    <s v=""/>
    <s v="J"/>
    <n v="3"/>
    <s v="Organisationnel"/>
    <s v="Communiquer sur la vision stratégique à long terme &quot;la BPI de demain&quot; pour orienter les choix réalisés par les équipes. Utilisation du Recueil quotidien des consultations?"/>
    <m/>
    <m/>
    <m/>
    <m/>
    <m/>
    <m/>
    <m/>
    <m/>
    <m/>
    <m/>
  </r>
  <r>
    <d v="2024-06-18T00:00:00"/>
    <x v="9"/>
    <x v="25"/>
    <s v="UT21 : acquisition médiation"/>
    <x v="0"/>
    <s v="Bureaux  Plateau Centre Pompidou"/>
    <s v="Désélection"/>
    <s v="Surcharge de travail"/>
    <s v="Surcharge de travail liée à la taille des collections du service =&gt; charge de travail importante avec le SP et Médiation_x000a_"/>
    <s v="Organisation des médiations à la main des équipes =&gt; diminution du nombre de médiations durant cette phase_x000a_"/>
    <s v="S"/>
    <m/>
    <n v="13"/>
    <n v="3"/>
    <n v="1"/>
    <s v="V"/>
    <s v=""/>
    <s v=""/>
    <s v="V"/>
    <n v="4"/>
    <m/>
    <m/>
    <m/>
    <m/>
    <m/>
    <m/>
    <m/>
    <m/>
    <m/>
    <m/>
    <m/>
    <m/>
  </r>
  <r>
    <d v="2024-06-18T00:00:00"/>
    <x v="9"/>
    <x v="25"/>
    <s v="UT21 : acquisition médiation"/>
    <x v="0"/>
    <s v="Bureaux  Plateau Centre Pompidou"/>
    <s v="Travail de bureau"/>
    <s v="Relation avec la hiérarchie"/>
    <s v="Changement organisationnel au niveau de la hiérarchie n+1 et n+2 =&gt; difficulté relationnelle au sein de l'équipe, conflit en réunion plénière =&gt; épuisement, perte de motivation,.."/>
    <s v="Réunion d'équipe, entretien avec le hiérarchique "/>
    <s v="NS"/>
    <m/>
    <n v="13"/>
    <n v="3"/>
    <n v="2"/>
    <s v=""/>
    <s v="J"/>
    <s v=""/>
    <s v="J"/>
    <n v="3"/>
    <s v="Organisationnel"/>
    <s v="Renforcer la communication au sein du service"/>
    <m/>
    <m/>
    <m/>
    <m/>
    <m/>
    <m/>
    <m/>
    <m/>
    <m/>
    <m/>
  </r>
  <r>
    <d v="2024-06-18T00:00:00"/>
    <x v="9"/>
    <x v="25"/>
    <s v="UT21 : acquisition médiation"/>
    <x v="5"/>
    <s v="Bureaux  Plateau Centre Pompidou"/>
    <s v="Rédaction dossier web"/>
    <s v="Bruit au sein de l'alvéole"/>
    <s v="Difficulté à rédiger les dossiers web, Balise sur le plateau =&gt; difficulté de concentration liée au bruit (open-space/ zone de convivialité de l'open-space)"/>
    <s v="Travail réalisé en télétravail"/>
    <s v="S"/>
    <m/>
    <n v="1"/>
    <n v="2"/>
    <n v="1"/>
    <s v="V"/>
    <s v=""/>
    <s v=""/>
    <s v="V"/>
    <n v="4"/>
    <m/>
    <m/>
    <m/>
    <m/>
    <m/>
    <m/>
    <m/>
    <m/>
    <m/>
    <m/>
    <m/>
    <m/>
  </r>
  <r>
    <d v="2019-02-21T00:00:00"/>
    <x v="9"/>
    <x v="25"/>
    <s v="UT21 : acquisition médiation"/>
    <x v="3"/>
    <s v="Bureaux  Plateau Centre Pompidou"/>
    <s v="Déballage commande/manipulation de livre/ désélection"/>
    <s v="Cartons/livres"/>
    <s v="Manipulation des livres. Risque de blessures dos/membres supérieurs._x000a_Position successive haute/basse selon étagère de rangement_x000a_Nombreux allers/retours réalisés"/>
    <s v="Chariot métallique à roulettes"/>
    <s v="S"/>
    <m/>
    <n v="13"/>
    <n v="3"/>
    <n v="1"/>
    <s v="V"/>
    <s v=""/>
    <s v=""/>
    <s v="V"/>
    <n v="4"/>
    <s v="Humain"/>
    <s v="Faire appel au service de prévention et ergonome pour diag plus approfondi"/>
    <s v="Humain"/>
    <s v="Formation Gestes et postures"/>
    <s v="Organisationnel"/>
    <s v="Sensibiliser les collaborateurs au nombre maximum de livres par chariot pour éviter les TMS , ainsi que sur la manipulation des chariots"/>
    <m/>
    <m/>
    <m/>
    <m/>
    <m/>
    <m/>
  </r>
  <r>
    <d v="2019-02-21T00:00:00"/>
    <x v="5"/>
    <x v="26"/>
    <s v="UT20 :  Conduite de projet festival"/>
    <x v="9"/>
    <s v="Travail de bureau"/>
    <s v="Ordinateur"/>
    <s v="Travail sur écran impliquant une posture fixe pendant plusieurs heures. Risque  Troubles Musculo Squelettiques / + visionnage de film sur écran"/>
    <s v="Ecrans plats_x000a_Coussins repose poignet clavier et souris à disposition_x000a_Fauteuil de bureau 5 roulettes avec dossier réglable et accoudoirs à disposition_x000a_Formation gestes et postures à disposition _x000a_4 collaborateurs toute l'année - 30 durant 3 mois "/>
    <m/>
    <s v="A"/>
    <m/>
    <n v="30"/>
    <n v="2"/>
    <n v="1"/>
    <s v="V"/>
    <s v=""/>
    <s v=""/>
    <s v="V"/>
    <n v="4"/>
    <s v="Organisationnel"/>
    <s v="Formaliser une consigne de positionnement lors du travail sur écran- accessible sur réseau d'entreprise, communiqué lors de l'intégration de nouveaux collaborateurs"/>
    <s v="Technique"/>
    <s v="Voir si possibilité d'avoir une souris ergonomique sur certificat médical"/>
    <m/>
    <m/>
    <m/>
    <m/>
    <m/>
    <m/>
    <m/>
    <m/>
  </r>
  <r>
    <d v="2019-02-21T00:00:00"/>
    <x v="5"/>
    <x v="26"/>
    <s v="UT20 :  Conduite de projet festival"/>
    <x v="0"/>
    <s v="Bureau"/>
    <s v="gestion de projet"/>
    <s v="Activité en pics"/>
    <s v="Organisation d'un festival. Augmentation de la densité du travail 2 mois avant la date d'échéance. (janvier =&gt; mars). Stress. Activité générant un surplus d'activité. Risque fatigue/épuisement. Facteur Risques Psycho Sociaux "/>
    <s v="Renforcement du service avec des collaborateurs arrivant crescendo  tout au long de la préparation (septembre à mars)_x000a_3 semaines de congés supplémentaires_x000a_Plans de prévention externalisés"/>
    <s v="A"/>
    <m/>
    <n v="30"/>
    <n v="2"/>
    <n v="3"/>
    <s v=""/>
    <s v="J"/>
    <s v=""/>
    <s v="J"/>
    <n v="3"/>
    <s v="Technique"/>
    <s v="Vérifier que les plans de prévention sont bien pris par le serv prévention du centre"/>
    <m/>
    <m/>
    <m/>
    <m/>
    <m/>
    <m/>
    <m/>
    <m/>
    <m/>
    <m/>
  </r>
  <r>
    <d v="2024-06-17T00:00:00"/>
    <x v="5"/>
    <x v="26"/>
    <s v="UT20 :  Conduite de projet festival"/>
    <x v="0"/>
    <s v="Bureau"/>
    <s v="Gestion de projet"/>
    <s v="Contrainte de rythme"/>
    <s v="Sollicitation d'agents en service civique pour la préparation du festival =&gt; surcharge de travail portée par la Cheffe de service du fait de la méconnaissance des attentes par les agents =&gt; forte responsabilité (jusqu'à la préparation des bureaux : nettoyage)"/>
    <s v="Renfort par des agents Services civiques"/>
    <s v="A"/>
    <m/>
    <n v="1"/>
    <n v="4"/>
    <n v="2"/>
    <s v=""/>
    <s v="O"/>
    <s v=""/>
    <s v="O"/>
    <n v="2"/>
    <s v="Humain"/>
    <s v="Prévoir un parcours de formation spécifique pour les agents du service civique"/>
    <s v="Organisationnel"/>
    <s v="Etudier la possibilité d'avoir une partie de l'équipe &quot;expérimentée&quot;"/>
    <s v="Organisationnel"/>
    <s v="Prévoir une phase de préparation des bureaux avec la société de nettoyage"/>
    <m/>
    <m/>
    <m/>
    <m/>
    <m/>
    <m/>
  </r>
  <r>
    <d v="2019-02-21T00:00:00"/>
    <x v="5"/>
    <x v="26"/>
    <s v="UT20 :  Conduite de projet festival"/>
    <x v="15"/>
    <s v="Zone d'exposition"/>
    <s v="Suivi chantier"/>
    <s v="Co activité"/>
    <s v="Suivi des chantiers au Centre. Risque lié à la co- activité avec Services Techniques du Centre ou entreprises extérieures_x000a_Manutention de mobiliers durant le festival"/>
    <s v="Casque_x000a_Chaussures de sécurité_x000a_Plan de prévention"/>
    <s v="S"/>
    <m/>
    <n v="30"/>
    <n v="3"/>
    <n v="2"/>
    <s v=""/>
    <s v="J"/>
    <s v=""/>
    <s v="J"/>
    <n v="3"/>
    <s v="Humain"/>
    <s v="Sensibiliser les équipes au port d'EPI durant les phases de manutention"/>
    <s v="Humain"/>
    <s v="S'assurer de la formation des 4 collaborateurs aux Gestes et postures"/>
    <m/>
    <m/>
    <m/>
    <m/>
    <m/>
    <m/>
    <m/>
    <m/>
  </r>
  <r>
    <d v="2019-02-21T00:00:00"/>
    <x v="5"/>
    <x v="26"/>
    <s v="UT20 :  Conduite de projet festival"/>
    <x v="17"/>
    <s v="bureaux 4ème (401à 406 +416)"/>
    <s v="bureau"/>
    <s v="Cartons "/>
    <s v="Les zones sont encombrées- stockage de produits divers ( équipements bureaux, produits de nettoyage, boissons, vaisselles,..)"/>
    <s v="Armoires de stockage"/>
    <s v="A"/>
    <m/>
    <n v="30"/>
    <n v="2"/>
    <n v="2"/>
    <s v=""/>
    <s v="J"/>
    <s v=""/>
    <s v="J"/>
    <n v="3"/>
    <s v="Organisationnel"/>
    <s v="Archiver les documents _x000a_Rangement des bureaux"/>
    <m/>
    <m/>
    <m/>
    <m/>
    <m/>
    <m/>
    <m/>
    <m/>
    <m/>
    <m/>
  </r>
  <r>
    <d v="2019-02-21T00:00:00"/>
    <x v="5"/>
    <x v="26"/>
    <s v="UT20 :  Conduite de projet festival"/>
    <x v="2"/>
    <s v="Paris"/>
    <s v="Déplacements extérieurs"/>
    <s v="Circulation de véhicules"/>
    <s v="Visionnage de projections hors des murs / rdv.. extérieurs"/>
    <s v="Transport en commun_x000a_"/>
    <s v="S"/>
    <m/>
    <n v="30"/>
    <n v="4"/>
    <n v="1"/>
    <s v=""/>
    <s v="O"/>
    <s v=""/>
    <s v="O"/>
    <n v="2"/>
    <m/>
    <m/>
    <m/>
    <m/>
    <m/>
    <m/>
    <m/>
    <m/>
    <m/>
    <m/>
    <m/>
    <m/>
  </r>
  <r>
    <d v="2019-02-21T00:00:00"/>
    <x v="5"/>
    <x v="26"/>
    <s v="UT20 :  Conduite de projet festival"/>
    <x v="3"/>
    <s v="BPI"/>
    <s v="Manipulation de films en bobine"/>
    <s v="Bobines de films"/>
    <s v="Manipulation des bobines de films (max 20 kg). Risque blessure au dos"/>
    <s v="Utilisation de supports numériques privilégiés"/>
    <s v="A"/>
    <m/>
    <n v="30"/>
    <n v="2"/>
    <n v="1"/>
    <s v="V"/>
    <s v=""/>
    <s v=""/>
    <s v="V"/>
    <n v="4"/>
    <s v="Humain"/>
    <s v="Faire appel au service de prévention et ergonome pour diag plus approfondi"/>
    <m/>
    <m/>
    <m/>
    <m/>
    <m/>
    <m/>
    <m/>
    <m/>
    <m/>
    <m/>
  </r>
  <r>
    <d v="2019-02-21T00:00:00"/>
    <x v="5"/>
    <x v="26"/>
    <s v="UT20 :  Conduite de projet festival"/>
    <x v="1"/>
    <s v="bureaux 4ème (401à 406 +416)"/>
    <s v="Travail de bureau"/>
    <s v="Encombrement des espaces"/>
    <s v="Bureaux en surnombre pour permettre l'accueil du personnel en renfort pour les festivals. Non respect du code du travail. Non respect des 80 cm de dégagement pour les passages. (R4223-12 Code Du Travail)"/>
    <m/>
    <s v="NS"/>
    <m/>
    <n v="30"/>
    <n v="4"/>
    <n v="1"/>
    <s v=""/>
    <s v="O"/>
    <s v=""/>
    <s v="O"/>
    <n v="2"/>
    <s v="Humain"/>
    <s v="Animer une formation hygiène et sécurité auprès des personnel en renfort"/>
    <m/>
    <m/>
    <m/>
    <m/>
    <m/>
    <m/>
    <m/>
    <m/>
    <m/>
    <m/>
  </r>
  <r>
    <d v="2024-06-17T00:00:00"/>
    <x v="5"/>
    <x v="26"/>
    <s v="UT20 :  Conduite de projet festival"/>
    <x v="5"/>
    <s v="bureaux 4ème (401à 406 +416)"/>
    <s v="Travail de bureau"/>
    <s v="Nuisance sonore"/>
    <s v="Bureaux en surnombre avec échanges réguliers entre les équipes, pauses en décalées ( repas pris sur les bureaux) =&gt; fatigue physique"/>
    <s v="Salle de réunion occupée pour la restauration"/>
    <s v="A"/>
    <m/>
    <n v="30"/>
    <n v="3"/>
    <n v="2"/>
    <s v=""/>
    <s v="J"/>
    <s v=""/>
    <s v="J"/>
    <n v="3"/>
    <s v="Organisationnel"/>
    <s v="Voir si possibilité d'avoir des espaces plus adaptés dans le cadre du déménagement"/>
    <m/>
    <m/>
    <m/>
    <m/>
    <m/>
    <m/>
    <m/>
    <m/>
    <m/>
    <m/>
  </r>
  <r>
    <d v="2019-02-21T00:00:00"/>
    <x v="5"/>
    <x v="26"/>
    <s v="UT20 :  Conduite de projet festival"/>
    <x v="7"/>
    <s v="Bureaux  Plateau Centre Pompidou"/>
    <s v="Supervision de l'accueil du public"/>
    <s v="Public"/>
    <s v="Supervision de l'accueil du public pendant le festival. Risque d'agressivité en cas de refus de personnes pour raison de place : mécontentement"/>
    <s v="Service de vigile en poste et à disposition"/>
    <s v="S"/>
    <m/>
    <n v="30"/>
    <n v="2"/>
    <n v="1"/>
    <s v="V"/>
    <s v=""/>
    <s v=""/>
    <s v="V"/>
    <n v="4"/>
    <m/>
    <m/>
    <m/>
    <m/>
    <m/>
    <m/>
    <m/>
    <m/>
    <m/>
    <m/>
    <m/>
    <m/>
  </r>
  <r>
    <d v="2019-02-21T00:00:00"/>
    <x v="5"/>
    <x v="27"/>
    <s v="UT18 : Acquisition médiation"/>
    <x v="2"/>
    <s v="Extérieur"/>
    <s v="Récupération des films"/>
    <s v="Déplacements"/>
    <s v="Récupérer et retourner les films"/>
    <s v="Mise en place d'un recours aux coursiers"/>
    <s v="S"/>
    <m/>
    <n v="1"/>
    <n v="4"/>
    <n v="1"/>
    <s v=""/>
    <s v="O"/>
    <s v=""/>
    <s v="O"/>
    <n v="2"/>
    <m/>
    <m/>
    <m/>
    <m/>
    <m/>
    <m/>
    <m/>
    <m/>
    <m/>
    <m/>
    <m/>
    <m/>
  </r>
  <r>
    <d v="2019-02-21T00:00:00"/>
    <x v="5"/>
    <x v="27"/>
    <s v="UT18 : Acquisition médiation"/>
    <x v="2"/>
    <s v="25 rue du renard et le centre"/>
    <s v="Transport de documents, films, matériel"/>
    <s v="Eloignement et procédures"/>
    <s v="Temps de transport et procédure contraignante avec le bloc 1"/>
    <m/>
    <s v="A"/>
    <m/>
    <n v="1"/>
    <n v="1"/>
    <n v="4"/>
    <s v="V"/>
    <s v=""/>
    <s v=""/>
    <s v="V"/>
    <n v="4"/>
    <s v="Organisationnel"/>
    <s v="Revoir la procédure avec le bloc 1 pour accepter les livraisons par le bloc 1"/>
    <m/>
    <m/>
    <m/>
    <m/>
    <m/>
    <m/>
    <m/>
    <m/>
    <m/>
    <m/>
  </r>
  <r>
    <d v="2019-02-21T00:00:00"/>
    <x v="5"/>
    <x v="27"/>
    <s v="UT18 : Acquisition médiation"/>
    <x v="3"/>
    <s v="25 rue du renard "/>
    <s v="Manutention des bobines"/>
    <s v="Port de charges"/>
    <s v="Prise des bobines dans les cartons amenées par les coursiers "/>
    <s v="utilisation de chariot pour transporter dans le centre"/>
    <s v="A"/>
    <m/>
    <n v="1"/>
    <n v="2"/>
    <n v="4"/>
    <s v=""/>
    <s v="J"/>
    <s v=""/>
    <s v="J"/>
    <n v="3"/>
    <s v="Humain"/>
    <s v="Faire appel au service de prévention et ergonome pour diag plus approfondi"/>
    <s v="Technique"/>
    <s v="Equiper le service d'un chariot dédié"/>
    <m/>
    <m/>
    <m/>
    <m/>
    <m/>
    <m/>
    <m/>
    <m/>
  </r>
  <r>
    <d v="2019-02-21T00:00:00"/>
    <x v="5"/>
    <x v="27"/>
    <s v="UT18 : Acquisition médiation"/>
    <x v="0"/>
    <s v="Bureaux 25 rue Renard"/>
    <s v="Communication au sein du service"/>
    <s v="Reconnaissance"/>
    <s v="Difficulté à réunir toute l'équipe pour garantir un partage d'informations"/>
    <s v="Réunion 1 fois par trimestre"/>
    <s v="A"/>
    <m/>
    <n v="11"/>
    <n v="2"/>
    <n v="1"/>
    <s v="V"/>
    <s v=""/>
    <s v=""/>
    <s v="V"/>
    <n v="4"/>
    <s v="Organisationnel"/>
    <s v="Prévoir un ordre du jour pour permettre la préparation de la réunion par les équipes"/>
    <m/>
    <m/>
    <m/>
    <m/>
    <m/>
    <m/>
    <m/>
    <m/>
    <m/>
    <m/>
  </r>
  <r>
    <d v="2019-02-21T00:00:00"/>
    <x v="5"/>
    <x v="27"/>
    <s v="UT18 : Acquisition médiation"/>
    <x v="2"/>
    <s v="Extérieur"/>
    <s v="Visionnage en salles extérieures"/>
    <s v="Déplacements"/>
    <s v="Déplacement dans des salles à paris pour assister à des projections. Le soir hors horaires de travail. Risque en lien avec les déplacements. Environ 1x / sem."/>
    <s v="Transport en commun"/>
    <s v="S"/>
    <m/>
    <n v="4"/>
    <n v="4"/>
    <n v="1"/>
    <s v=""/>
    <s v="O"/>
    <s v=""/>
    <s v="O"/>
    <n v="2"/>
    <m/>
    <m/>
    <m/>
    <m/>
    <m/>
    <m/>
    <m/>
    <m/>
    <m/>
    <m/>
    <m/>
    <m/>
  </r>
  <r>
    <d v="2024-06-17T00:00:00"/>
    <x v="5"/>
    <x v="27"/>
    <s v="UT18 : Acquisition médiation"/>
    <x v="3"/>
    <s v="BPI"/>
    <s v="Désherbage"/>
    <s v="Manutention des collections"/>
    <s v="Désherbage des collections  : Manutention des livres : poussières, alternance des positions basses ou hautes, transport de chariots_x000a_Facteur aggravant : différence de niveau entre le sol et le montecharge du plateau =&gt; effort supplémentaire lors du déplacement de chariot - TMS"/>
    <s v="Utilisation du chariot service musique"/>
    <s v="A"/>
    <m/>
    <n v="7"/>
    <n v="2"/>
    <n v="2"/>
    <s v=""/>
    <s v="J"/>
    <s v=""/>
    <s v="J"/>
    <n v="3"/>
    <s v="Technique"/>
    <s v="Equiper le service d'un chariot dédié"/>
    <s v="Humain"/>
    <s v="S'assurer que tous les chargés collections ont suivi une formation Gestes et postures"/>
    <s v="Organisationnel"/>
    <s v="Planifier un dépoussiérage des collections / contrat de nettoyage"/>
    <m/>
    <m/>
    <m/>
    <m/>
    <m/>
    <m/>
  </r>
  <r>
    <d v="2024-06-17T00:00:00"/>
    <x v="5"/>
    <x v="27"/>
    <s v="UT18 : Acquisition médiation"/>
    <x v="13"/>
    <s v="Bureau"/>
    <s v="Visionnage"/>
    <s v="Ecran"/>
    <s v="Visionnage de films réguliers sur écran pour réaliser leur valorisation : perte de temps car problème technique sur la plateforme utilisés - y compris lors de visionnage en accès VPN"/>
    <s v="Casque audio ( peu utilisé)"/>
    <s v="A"/>
    <m/>
    <n v="1"/>
    <n v="2"/>
    <n v="2"/>
    <s v=""/>
    <s v="J"/>
    <s v=""/>
    <s v="J"/>
    <n v="3"/>
    <s v="Technique"/>
    <s v="Contacter le centre de support"/>
    <m/>
    <m/>
    <m/>
    <m/>
    <m/>
    <m/>
    <m/>
    <m/>
    <m/>
    <m/>
  </r>
  <r>
    <d v="2024-06-17T00:00:00"/>
    <x v="5"/>
    <x v="27"/>
    <s v="UT18 /UT19"/>
    <x v="5"/>
    <s v="Bureau"/>
    <s v="Travail de bureau"/>
    <s v="Nuisance sonore"/>
    <s v="Partage de bureau entre services : impact sonore lors de réception de prestataires ou lors de Visio"/>
    <s v="Casque antibruit_x000a_Télétravail "/>
    <s v="A"/>
    <m/>
    <n v="11"/>
    <n v="2"/>
    <n v="2"/>
    <s v=""/>
    <s v="J"/>
    <s v=""/>
    <s v="J"/>
    <n v="3"/>
    <s v="Organisationnel"/>
    <s v="Prévoir des phonebox, salles de réunion pour recevoir des prestataires (nuisance sonore pour les collègues)"/>
    <m/>
    <m/>
    <m/>
    <m/>
    <m/>
    <m/>
    <m/>
    <m/>
    <m/>
    <m/>
  </r>
  <r>
    <d v="2024-06-17T00:00:00"/>
    <x v="5"/>
    <x v="27"/>
    <s v="UT18 /UT19"/>
    <x v="8"/>
    <s v="Bureau"/>
    <s v="Travail de bureau"/>
    <s v="Eclairage faible selon poste de travail"/>
    <s v="Les bureaux non situés à côté des fenêtres sont peu éclairés malgré l'utilisation des lumières artificielles ( néons =&gt; fatigue visuelle)"/>
    <s v="Dotation de lampes de bureau supplémentaires"/>
    <s v="S"/>
    <m/>
    <n v="11"/>
    <n v="2"/>
    <n v="2"/>
    <s v=""/>
    <s v="J"/>
    <s v=""/>
    <s v="J"/>
    <n v="3"/>
    <m/>
    <m/>
    <m/>
    <m/>
    <m/>
    <m/>
    <m/>
    <m/>
    <m/>
    <m/>
    <m/>
    <m/>
  </r>
  <r>
    <d v="2024-06-17T00:00:00"/>
    <x v="5"/>
    <x v="27"/>
    <s v="UT18 /UT19"/>
    <x v="17"/>
    <s v="Bureau"/>
    <s v="Travail de bureau"/>
    <s v="Encombrement des bureaux, stockage en hauteur"/>
    <s v="Nombreux stockages au sein des bureaux et couloirs d'accès aux bureaux_x000a_Encombrement des bureaux"/>
    <s v="Armoires"/>
    <s v="A"/>
    <m/>
    <n v="11"/>
    <n v="3"/>
    <n v="2"/>
    <s v=""/>
    <s v="J"/>
    <s v=""/>
    <s v="J"/>
    <n v="3"/>
    <s v="Organisationnel"/>
    <s v="Rangement des bureaux, définir une zone de stockage des cartons nécessaires à l'activité"/>
    <m/>
    <m/>
    <m/>
    <m/>
    <m/>
    <m/>
    <m/>
    <m/>
    <m/>
    <m/>
  </r>
  <r>
    <d v="2024-06-17T00:00:00"/>
    <x v="5"/>
    <x v="27"/>
    <s v="UT18 /UT19"/>
    <x v="0"/>
    <s v="Bureau"/>
    <s v="Travail de bureau"/>
    <s v="Objectifs flous"/>
    <s v="Fortes autonomies des collaborateurs _x000a_Méconnaissance des attentes sur du moyen/long terme"/>
    <s v="Réunions de service 1 fois par trimestre_x000a_"/>
    <s v="A"/>
    <m/>
    <n v="11"/>
    <n v="3"/>
    <n v="2"/>
    <s v=""/>
    <s v="J"/>
    <s v=""/>
    <s v="J"/>
    <n v="3"/>
    <s v="Organisationnel"/>
    <s v="Organiser des réunions plus rapprochées"/>
    <m/>
    <m/>
    <m/>
    <m/>
    <m/>
    <m/>
    <m/>
    <m/>
    <m/>
    <m/>
  </r>
  <r>
    <d v="2024-06-17T00:00:00"/>
    <x v="5"/>
    <x v="27"/>
    <s v="UT18 /UT19"/>
    <x v="0"/>
    <s v="Bureau"/>
    <s v="Chef de service"/>
    <s v="Contrainte de rythme"/>
    <s v="Pas de remplacement des collaborateurs absents =&gt; charge de travail reportée sur le CDS_x000a_Charge de travail supplémentaire des équipes dans le cadre du désherbage =&gt; pression du temps en cas d'absence"/>
    <s v="Organisation au sein du département"/>
    <s v="S"/>
    <m/>
    <n v="1"/>
    <n v="2"/>
    <n v="1"/>
    <s v="V"/>
    <s v=""/>
    <s v=""/>
    <s v="V"/>
    <n v="4"/>
    <m/>
    <m/>
    <m/>
    <m/>
    <m/>
    <m/>
    <m/>
    <m/>
    <m/>
    <m/>
    <m/>
    <m/>
  </r>
  <r>
    <d v="2019-02-21T00:00:00"/>
    <x v="5"/>
    <x v="27"/>
    <s v="UT19 : Programmation culturelle"/>
    <x v="0"/>
    <s v="Bureaux 25 rue Renard"/>
    <s v="Programmation au centre"/>
    <s v="Surcharge de travail"/>
    <s v="Passage de 40 à 350 films par an_x000a_=&gt; impact Rythme de travail"/>
    <s v="Soutien du projet/ reconnaissance du travail"/>
    <s v="A"/>
    <m/>
    <n v="4"/>
    <n v="2"/>
    <n v="2"/>
    <s v=""/>
    <s v="J"/>
    <s v=""/>
    <s v="J"/>
    <n v="3"/>
    <s v="Humain"/>
    <s v="prévoir l'absence d'un programmateur en formant une personne  (stagiaire longue durée?)"/>
    <m/>
    <m/>
    <m/>
    <m/>
    <m/>
    <m/>
    <m/>
    <m/>
    <m/>
    <m/>
  </r>
  <r>
    <d v="2024-06-17T00:00:00"/>
    <x v="5"/>
    <x v="27"/>
    <s v="UT19 : Programmation culturelle"/>
    <x v="0"/>
    <s v="Bureau"/>
    <s v="Programmation au centre"/>
    <s v="Contrainte de rythme"/>
    <s v="Programmation/logistique : interface avec la Régie et d'autres intervenants extérieurs (utilisation téléphone personnel)_x000a_Plusieurs projets menés en parallèle qui peuvent amener à des pics d'activité  par période_x000a_Incertitude sur les missions dans le cadre du déménagement ( 3 lieux de programmation envisagés)"/>
    <s v="Utilisation des transports en commun_x000a_Organisation de Visio"/>
    <s v="A"/>
    <m/>
    <n v="1"/>
    <n v="2"/>
    <n v="2"/>
    <s v=""/>
    <s v="J"/>
    <s v=""/>
    <s v="J"/>
    <n v="3"/>
    <s v="Technique"/>
    <s v="Voir si possibilité d(acoir un téléphone professionnel"/>
    <s v="Organisationnel"/>
    <s v="Prévoir des phonebox, salles de réunion pour recevoir des prestataires (nuisance sonore pour les collègues)"/>
    <m/>
    <m/>
    <m/>
    <m/>
    <m/>
    <m/>
    <m/>
    <m/>
  </r>
  <r>
    <d v="2019-03-28T00:00:00"/>
    <x v="0"/>
    <x v="28"/>
    <s v="UT31 : Maintenance informatique"/>
    <x v="19"/>
    <s v="BPI, Caissons ordinateurs SP"/>
    <s v="Dépannage"/>
    <s v="Poussière "/>
    <s v="Accumulation de poussière dans les caissons. Forte exposition lors de l'ouverture des caissons pour le dépannage. Risque allergie, irritation des voies aériennes, asthme"/>
    <s v="Masque respiratoire à disposition_x000a_Vêtement de travail"/>
    <s v="A"/>
    <m/>
    <n v="8"/>
    <n v="1"/>
    <n v="2"/>
    <s v="V"/>
    <s v=""/>
    <s v=""/>
    <s v="V"/>
    <n v="4"/>
    <s v="Technique"/>
    <s v="Doter le personnel de vestiaires pour pouvoir se changer"/>
    <s v="Technique"/>
    <s v="Mettre à disposition des masques en SP ( mallettes d'intervention?)"/>
    <m/>
    <m/>
    <m/>
    <m/>
    <m/>
    <m/>
    <m/>
    <m/>
  </r>
  <r>
    <d v="2019-03-28T00:00:00"/>
    <x v="0"/>
    <x v="28"/>
    <s v="UT31 : Maintenance informatique"/>
    <x v="19"/>
    <s v="BPI, Atelier/SAS"/>
    <s v="Dépoussiérage matériel"/>
    <s v="Poussière "/>
    <s v="Utilisation de l'air comprimé pour souffler la poussière. Habituellement les agents se placent dans le SAS de réception. Inhalation. Risque allergie, irritation des voies aériennes, asthme_x000a_Activité rare"/>
    <s v="Vêtement de travail_x000a_Les nouveaux matériels sont moins sujets à ce type de tâche_x000a_Les travaux de rénovation de la BPI permettront de souffler à l'extérieur"/>
    <s v="A"/>
    <m/>
    <n v="8"/>
    <n v="3"/>
    <n v="1"/>
    <s v="V"/>
    <s v=""/>
    <s v=""/>
    <s v="V"/>
    <n v="4"/>
    <m/>
    <m/>
    <m/>
    <m/>
    <m/>
    <m/>
    <m/>
    <m/>
    <m/>
    <m/>
    <m/>
    <m/>
  </r>
  <r>
    <d v="2019-03-28T00:00:00"/>
    <x v="0"/>
    <x v="28"/>
    <s v="UT31 : Maintenance informatique"/>
    <x v="20"/>
    <s v="BPI, ordinateurs SP"/>
    <s v="Accès aux caissons d'ordinateur / passage de câbles / prises"/>
    <s v="Position accroupie ou à genou"/>
    <s v="Les caissons des ordinateurs / prises / câbles sont en dessous des tables. Ouverture par boulonnerie pour les caissons. Risques dus au positionnement penché de l'agent ou accroupi,  pouvant être lié à un port de charge. Douleurs au dos / genoux"/>
    <s v="Matériel de l'auto-formation positionné à hauteur d'homme  et étanche à la poussière _x000a_Planche repose genoux"/>
    <s v="A"/>
    <m/>
    <n v="8"/>
    <n v="2"/>
    <n v="3"/>
    <s v=""/>
    <s v="J"/>
    <s v=""/>
    <s v="J"/>
    <n v="3"/>
    <s v="Humain"/>
    <s v="Former le personnel aux techniques de port de charges inertes"/>
    <s v="Technique"/>
    <s v="Déployer les nouveaux caissons qui ont été demandés dans le cadre des travaux de rénovation de la Bibliothèque aux 2eme et 3eme étages"/>
    <s v="Organisationnel"/>
    <s v="Déménagement : Etudier l'aménagement des postes en intégrant les contraintes des services d'intervention "/>
    <m/>
    <m/>
    <m/>
    <m/>
    <m/>
    <m/>
  </r>
  <r>
    <d v="2019-03-28T00:00:00"/>
    <x v="0"/>
    <x v="28"/>
    <s v="UT31 : Maintenance informatique"/>
    <x v="3"/>
    <s v="BPI, Caissons ordinateurs SP"/>
    <s v="Ouverture caisson"/>
    <s v="tôle"/>
    <s v="Les caissons sont  en tôle. La tranche peut être piquante ou coupante. Risque piqûre/coupure aux mains/avant bras"/>
    <m/>
    <s v="NS"/>
    <m/>
    <n v="8"/>
    <n v="1"/>
    <n v="3"/>
    <s v="V"/>
    <s v=""/>
    <s v=""/>
    <s v="V"/>
    <n v="4"/>
    <s v="Technique"/>
    <s v="Lors du renouvellement des caissons, prendre en compte le risque de coupure dans le choix des matériaux"/>
    <s v="Technique"/>
    <s v="Equiper les équipes de gants de manutention adaptés au risque coupure"/>
    <m/>
    <m/>
    <m/>
    <m/>
    <m/>
    <m/>
    <m/>
    <m/>
  </r>
  <r>
    <d v="2019-03-28T00:00:00"/>
    <x v="0"/>
    <x v="28"/>
    <s v="UT31 : Maintenance informatique"/>
    <x v="14"/>
    <s v="BPI"/>
    <s v="Maintenance curative"/>
    <s v="Matériel électrique"/>
    <s v="Ré enclenchement des disjoncteurs après test réseau ou disjonctions intempestives. Branchement/maintenance de matériel informatique. Dépannage matériel vidéo ou informatique. "/>
    <s v="Le personnel du centre prend en charge les interventions électriques"/>
    <s v="S"/>
    <m/>
    <n v="8"/>
    <n v="4"/>
    <n v="1"/>
    <s v=""/>
    <s v="O"/>
    <s v=""/>
    <s v="O"/>
    <n v="2"/>
    <s v="Organisationnel"/>
    <s v="Mettre en place une gestion des formations obligatoires en sécurité"/>
    <m/>
    <m/>
    <m/>
    <m/>
    <m/>
    <m/>
    <m/>
    <m/>
    <m/>
    <m/>
  </r>
  <r>
    <d v="2019-03-28T00:00:00"/>
    <x v="0"/>
    <x v="28"/>
    <s v="UT31 : Maintenance informatique"/>
    <x v="3"/>
    <s v="BPI"/>
    <s v="déplacement / transfert de matériel"/>
    <s v="Manutention manuelle"/>
    <s v="Manipulation de tv/ordinateur/matériel informatique. Risque lié à la manutention, chute d'objet en cours de manipulation, chariot. Environ 4 T de matériel sont renouvelés / an"/>
    <s v="Chariot à roulettes _x000a_Ascenseur ou escalator pour se déplacer dans les étages"/>
    <s v="A"/>
    <m/>
    <n v="8"/>
    <n v="3"/>
    <n v="2"/>
    <s v=""/>
    <s v="J"/>
    <s v=""/>
    <s v="J"/>
    <n v="3"/>
    <s v="Technique"/>
    <s v="Demander des chaussures de sécurité à SOS équipements_x000a_+ sensibiliser les équipes"/>
    <s v="Organisationnel"/>
    <s v="Echanger avec le Centre sur les modalités d'accès au centre après 11h, afin de répondre aux besoins de l'activité"/>
    <s v="Technique"/>
    <s v="Avoir un chariot à roulettes plus grosses permettant de minimiser les efforts pour rouler sur les pavés_x000a_Chariot adapté au transport de matériel informatique"/>
    <s v="Technique"/>
    <s v="Permettre le blocage des portes automatiques en position ouverte  en déconnectant l'alarme temporairement pour faciliter la manutention"/>
    <s v="Technique"/>
    <s v="Faire appel au service de prévention et ergonome pour diag plus approfondi"/>
    <s v="Humain"/>
    <s v="Former les équipes aux gestes et postures"/>
  </r>
  <r>
    <d v="2019-03-28T00:00:00"/>
    <x v="0"/>
    <x v="28"/>
    <s v="UT31 : Maintenance informatique"/>
    <x v="4"/>
    <s v="BPI"/>
    <s v="Utilisation Plateforme élévatrice mobile de personnes?"/>
    <s v="hauteur"/>
    <s v="Utilisation d'une Plateforme élévatrice mobile de personnes pour intervention en partie haute de salle (plafond/antenne wifi). Risque chute de hauteur en cas de renversement"/>
    <s v="- formation CACES_x000a_- Casque_x000a_- Balisage au sol_x000a_- Vigie"/>
    <s v="A"/>
    <m/>
    <n v="1"/>
    <n v="4"/>
    <n v="1"/>
    <s v=""/>
    <s v="O"/>
    <s v=""/>
    <s v="O"/>
    <n v="2"/>
    <s v="Organisationnel"/>
    <s v="Délivrer une autorisation de conduite correspondante "/>
    <s v="Organisationnel"/>
    <s v="Gérer les formations obligatoires"/>
    <s v="Humain"/>
    <s v="Sensibiliser le personnel sur le port des EPI"/>
    <m/>
    <m/>
    <m/>
    <m/>
    <m/>
    <m/>
  </r>
  <r>
    <d v="2019-03-28T00:00:00"/>
    <x v="0"/>
    <x v="28"/>
    <s v="UT31 : Maintenance informatique"/>
    <x v="4"/>
    <s v="Atelier"/>
    <s v="Manipulation du compactus"/>
    <s v="Compactus"/>
    <s v="Manipulation du compactus à la main,  risque coincement de membre entre deux étagères._x000a_Difficulté de manipulation du fait du poids du compactus"/>
    <m/>
    <s v="S"/>
    <m/>
    <n v="8"/>
    <n v="3"/>
    <n v="1"/>
    <s v="V"/>
    <s v=""/>
    <s v=""/>
    <s v="V"/>
    <n v="4"/>
    <s v="Organisationnel"/>
    <s v="placer une signalétique pour avertir du risque"/>
    <s v="Humain"/>
    <s v="Rappeler l'interdiction de manipuler plusieurs rayonnages à la fois"/>
    <s v="Humain"/>
    <s v="Former les équipes aux gestes et postures"/>
    <m/>
    <m/>
    <m/>
    <m/>
    <m/>
    <m/>
  </r>
  <r>
    <d v="2019-03-28T00:00:00"/>
    <x v="0"/>
    <x v="28"/>
    <s v="UT31 : Maintenance informatique"/>
    <x v="2"/>
    <s v="local stockage, Plateau Centre"/>
    <s v="Maintenance"/>
    <s v="Encombrement"/>
    <s v="Le local est encombré "/>
    <m/>
    <s v="NS"/>
    <m/>
    <n v="8"/>
    <n v="2"/>
    <n v="2"/>
    <s v=""/>
    <s v="J"/>
    <s v=""/>
    <s v="J"/>
    <n v="3"/>
    <s v="Organisationnel"/>
    <s v="Profiter des travaux et du déménagement pour faire le tri."/>
    <m/>
    <m/>
    <m/>
    <m/>
    <m/>
    <m/>
    <m/>
    <m/>
    <m/>
    <m/>
  </r>
  <r>
    <d v="2019-03-28T00:00:00"/>
    <x v="0"/>
    <x v="28"/>
    <s v="UT31 : Maintenance informatique"/>
    <x v="0"/>
    <s v="BPI"/>
    <s v="Travail quotidien"/>
    <s v="Communication"/>
    <s v="Incompréhension des prises de décisions  de la Direction par l'équipe. Manque de lisibilité de la stratégie de dotation du matériel informatique qui peut être en contradiction avec les compétences du service_x000a_Objectifs flous "/>
    <s v="Nouveau Directeur de département et Chef de service =&gt; mise en place de réunion régulière"/>
    <s v="A"/>
    <m/>
    <n v="8"/>
    <n v="2"/>
    <n v="1"/>
    <s v="V"/>
    <s v=""/>
    <s v=""/>
    <s v="V"/>
    <n v="4"/>
    <s v="Organisationnel"/>
    <s v="Renforcer la communication auprès des équipes pour expliciter les choix qui sont faits."/>
    <m/>
    <m/>
    <m/>
    <m/>
    <m/>
    <m/>
    <m/>
    <m/>
    <m/>
    <m/>
  </r>
  <r>
    <d v="2019-03-28T00:00:00"/>
    <x v="0"/>
    <x v="28"/>
    <s v="UT31 : Maintenance informatique"/>
    <x v="4"/>
    <s v="BPI"/>
    <s v="Maintenance photocopieur"/>
    <s v="Photocopieur"/>
    <s v="Maintenance 1er niveau des photocopieurs : encre, bourrage… Risque brulure lors de l'intervention à l'intérieur de la machine."/>
    <s v="personnel formé lors de l'arrivée de nouveaux matériels"/>
    <s v="S"/>
    <m/>
    <n v="2"/>
    <n v="1"/>
    <n v="2"/>
    <s v="V"/>
    <s v=""/>
    <s v=""/>
    <s v="V"/>
    <n v="4"/>
    <m/>
    <m/>
    <m/>
    <m/>
    <m/>
    <m/>
    <m/>
    <m/>
    <m/>
    <m/>
    <m/>
    <m/>
  </r>
  <r>
    <d v="2019-03-28T00:00:00"/>
    <x v="0"/>
    <x v="28"/>
    <s v="UT31 : Maintenance informatique"/>
    <x v="13"/>
    <s v="Local serveur_x000a_Atelier"/>
    <s v="Maintenance"/>
    <s v="Travail isolé"/>
    <s v="les personnes peuvent être amenées à travailler seule_x000a_Facteur aggravant : l'environnement de la salle ( sans lumière naturelle, climatisation qui dysfonctionne)"/>
    <m/>
    <s v="NS"/>
    <m/>
    <n v="1"/>
    <n v="4"/>
    <n v="2"/>
    <s v=""/>
    <s v="O"/>
    <s v=""/>
    <s v="O"/>
    <n v="2"/>
    <s v="Technique"/>
    <s v="PTI"/>
    <s v="Technique"/>
    <s v="Contacter le service Bâtiment pour intervention"/>
    <m/>
    <m/>
    <m/>
    <m/>
    <m/>
    <m/>
    <m/>
    <m/>
  </r>
  <r>
    <d v="2024-06-25T00:00:00"/>
    <x v="0"/>
    <x v="28"/>
    <s v="UT31 : Maintenance informatique"/>
    <x v="13"/>
    <s v="BPI"/>
    <s v="Permanence le WE"/>
    <s v="Travail en effectif réduit =&gt; contrainte de rythme"/>
    <s v="Permanence d'un collaborateur informatique tous les WE. Planning tournant environ un WE sur 8. _x000a_Nombreux aller-retours entre les 2 sites le week-end"/>
    <s v="Téléphone fixe + professionnel disponible pour l'agent de permanence_x000a_2 agents présents le we ( avec le Centre Support)_x000a_"/>
    <s v="NS"/>
    <m/>
    <n v="7"/>
    <n v="3"/>
    <n v="1"/>
    <s v="V"/>
    <s v=""/>
    <s v=""/>
    <s v="V"/>
    <n v="4"/>
    <s v="Technique"/>
    <s v="PTI ( en cas de déplacement dans des zones isolées)"/>
    <m/>
    <m/>
    <m/>
    <m/>
    <m/>
    <m/>
    <m/>
    <m/>
    <m/>
    <m/>
  </r>
  <r>
    <d v="2024-06-25T00:00:00"/>
    <x v="0"/>
    <x v="28"/>
    <s v="UT31 : Maintenance informatique"/>
    <x v="17"/>
    <s v="BPI"/>
    <s v="Travail de bureau"/>
    <s v="Stockage en hauteur"/>
    <s v="Nombreux équipements informatiques stockés en hauteur =&gt; risque de chute d'objets"/>
    <s v="Armoires_x000a_"/>
    <s v="NS"/>
    <n v="7"/>
    <n v="7"/>
    <n v="2"/>
    <n v="1"/>
    <s v="V"/>
    <s v=""/>
    <s v=""/>
    <s v="V"/>
    <n v="4"/>
    <s v="Organisationnel"/>
    <s v="Tri et rangement du bureau"/>
    <m/>
    <m/>
    <m/>
    <m/>
    <m/>
    <m/>
    <m/>
    <m/>
    <m/>
    <m/>
  </r>
  <r>
    <d v="2024-06-25T00:00:00"/>
    <x v="0"/>
    <x v="28"/>
    <s v="UT31 : Maintenance informatique"/>
    <x v="0"/>
    <s v="Bureau"/>
    <s v="Chef de service"/>
    <s v="Violence interne"/>
    <s v="Conflit avec un membre de l'équipe : 2 crises violentes depuis la prise de poste (3ans) =&gt; crainte lors de contact avec le collaborateur concerné"/>
    <s v="Signalement réalisé_x000a_Service RH informé du sujet"/>
    <s v="NS"/>
    <m/>
    <n v="1"/>
    <n v="3"/>
    <n v="3"/>
    <s v=""/>
    <s v=""/>
    <s v="R"/>
    <s v="R"/>
    <n v="1"/>
    <s v="Organisationnel"/>
    <s v="Finaliser la procédure RH "/>
    <m/>
    <m/>
    <m/>
    <m/>
    <m/>
    <m/>
    <m/>
    <m/>
    <m/>
    <m/>
  </r>
  <r>
    <d v="2019-03-28T00:00:00"/>
    <x v="0"/>
    <x v="28"/>
    <s v="UT31 : Maintenance informatique"/>
    <x v="19"/>
    <s v="BPI"/>
    <s v="Maintenance photocopieur"/>
    <s v="Toner"/>
    <s v="Changement des cartouches de toner. Fuite de poudre possible lors du remplacement de la cartouche de poudre. Risque d'inhalation, irritation des voies respiratoires"/>
    <m/>
    <s v="A"/>
    <m/>
    <n v="2"/>
    <n v="2"/>
    <n v="2"/>
    <s v=""/>
    <s v="J"/>
    <s v=""/>
    <s v="J"/>
    <n v="3"/>
    <s v="Organisationnel"/>
    <s v="Récupérer les fiches de données de sécurité et identifier les préconisations de manipulation"/>
    <m/>
    <m/>
    <m/>
    <m/>
    <m/>
    <m/>
    <m/>
    <m/>
    <m/>
    <m/>
  </r>
  <r>
    <d v="2019-02-25T00:00:00"/>
    <x v="9"/>
    <x v="29"/>
    <s v="UT27 : acquisition médiation"/>
    <x v="3"/>
    <s v="BPI_x000a_Atelier"/>
    <s v="Transfert de documents"/>
    <s v="Matériel/document"/>
    <s v="Manipulation de matériels/documents lors de transfert du 25 rue Renard au Centre Pompidou et lors de la préparation des salles d'atelier. Risque blessure au dos/membres supérieurs_x000a_Manipulation de potelets"/>
    <s v="Valise à roulette/caddie du service Musique"/>
    <s v="S"/>
    <m/>
    <n v="10"/>
    <n v="2"/>
    <n v="2"/>
    <s v=""/>
    <s v="J"/>
    <s v=""/>
    <s v="J"/>
    <n v="3"/>
    <s v="Technique"/>
    <s v="Equiper le service de caddie/valise  afin de garantir sa disponibilité"/>
    <s v="Humain"/>
    <s v="Formation Gestes et postures"/>
    <m/>
    <m/>
    <m/>
    <m/>
    <m/>
    <m/>
    <m/>
    <m/>
  </r>
  <r>
    <d v="2019-02-25T00:00:00"/>
    <x v="9"/>
    <x v="29"/>
    <s v="UT27 : acquisition médiation"/>
    <x v="5"/>
    <s v="Bureau"/>
    <s v="Ecoute support audio"/>
    <s v="Casque audio"/>
    <s v="Ecoute des supports audio. Risque en cas d'écoute à un volume important. Risque de surdité"/>
    <s v="Casques audio de bonne qualité sans fil"/>
    <s v="S"/>
    <m/>
    <n v="10"/>
    <n v="3"/>
    <n v="1"/>
    <s v="V"/>
    <s v=""/>
    <s v=""/>
    <s v="V"/>
    <n v="4"/>
    <m/>
    <m/>
    <m/>
    <m/>
    <m/>
    <m/>
    <m/>
    <m/>
    <m/>
    <m/>
    <m/>
    <m/>
  </r>
  <r>
    <d v="2024-06-25T00:00:00"/>
    <x v="9"/>
    <x v="29"/>
    <s v="UT27 : acquisition médiation"/>
    <x v="0"/>
    <s v="BPI"/>
    <s v="Animation des ateliers"/>
    <s v="Autonomie dans la pédagogie"/>
    <s v="Animation d'ateliers divers d'apprentissage langues, français,.. : doute sur la pertinence de la méthodologie utilisée =&gt; crainte de ne pas faire correctement, exigences émotionnelles"/>
    <s v="Recherche d'exercices sur internet_x000a_Parcours d'intégration avec une phase d'observation en amont de tout animation"/>
    <s v="NS"/>
    <m/>
    <n v="10"/>
    <n v="2"/>
    <n v="2"/>
    <s v=""/>
    <s v="J"/>
    <s v=""/>
    <s v="J"/>
    <n v="3"/>
    <s v="Humain"/>
    <s v="Planifier des formations de formateur/pédagogie pour les collaborateurs en charge de ces ateliers"/>
    <m/>
    <m/>
    <m/>
    <m/>
    <m/>
    <m/>
    <m/>
    <m/>
    <m/>
    <m/>
  </r>
  <r>
    <d v="2024-06-25T00:00:00"/>
    <x v="9"/>
    <x v="29"/>
    <s v="UT27 : acquisition médiation"/>
    <x v="0"/>
    <s v="BPI"/>
    <s v="Animation des ateliers"/>
    <s v="Refus d'usagers car surnombre"/>
    <s v="Selon le nombre d'usagers présents ( lundi pas de réservation), refus de certains sujets =&gt; mécontentement des usagers, frustration des équipes…"/>
    <s v="Process de transfert des usagers vers le bureau Autoformation"/>
    <s v="S"/>
    <m/>
    <n v="10"/>
    <n v="2"/>
    <n v="2"/>
    <s v=""/>
    <s v="J"/>
    <s v=""/>
    <s v="J"/>
    <n v="3"/>
    <m/>
    <m/>
    <m/>
    <m/>
    <m/>
    <m/>
    <m/>
    <m/>
    <m/>
    <m/>
    <m/>
    <m/>
  </r>
  <r>
    <d v="2024-06-25T00:00:00"/>
    <x v="9"/>
    <x v="29"/>
    <s v="UT27 : acquisition médiation"/>
    <x v="0"/>
    <s v="BPI"/>
    <s v="Animation des ateliers"/>
    <s v="Projet Ateliers hors des murs"/>
    <s v="En prévision du déménagement, réflexion de réaliser les ateliers hors mûrs, recherche de locaux =&gt; retroplanning non réalisé qui généré de l'inquiétude pour les équipes, les priorités ne sont pas encore définies"/>
    <s v="Rédaction de fiches projet_x000a_réunion régulière 1 fois par mois_x000a_Ecoute Chef de service"/>
    <s v="A"/>
    <m/>
    <n v="10"/>
    <n v="2"/>
    <n v="1"/>
    <s v="V"/>
    <s v=""/>
    <s v=""/>
    <s v="V"/>
    <n v="4"/>
    <s v="Organisationnel"/>
    <s v="Communiquer sur la vision stratégique à long terme &quot;la BPI de demain&quot; pour orienter les choix réalisés par les équipes. "/>
    <m/>
    <m/>
    <m/>
    <m/>
    <m/>
    <m/>
    <m/>
    <m/>
    <m/>
    <m/>
  </r>
  <r>
    <d v="2024-06-25T00:00:00"/>
    <x v="9"/>
    <x v="29"/>
    <s v="UT27 : acquisition médiation"/>
    <x v="13"/>
    <s v="BPI"/>
    <s v="Médiation"/>
    <s v="Méconnaissance des attentes"/>
    <s v="Absence de cadrage des attentes BPI lors de l'animation des médiations_x000a_Missions qui peuvent être évolutives au cours du temps =&gt; zone de chevauchement de missions entre les services"/>
    <m/>
    <s v="A"/>
    <m/>
    <n v="10"/>
    <n v="2"/>
    <n v="1"/>
    <s v="V"/>
    <s v=""/>
    <s v=""/>
    <s v="V"/>
    <n v="4"/>
    <s v="Organisationnel"/>
    <s v="Réaliser et partager les études réalisées auprès des usagers des médiations Autoformation"/>
    <s v="Organisationnel"/>
    <s v="Communiquer sur les attentes de la Direction sur l'animation d'une médiation type &quot; procédure de cadrage&quot; et éclaircie les missions de chaque service pour éviter les frottements entre les services"/>
    <m/>
    <m/>
    <m/>
    <m/>
    <m/>
    <m/>
    <m/>
    <m/>
  </r>
  <r>
    <d v="2024-06-25T00:00:00"/>
    <x v="9"/>
    <x v="29"/>
    <s v="UT27 : acquisition médiation"/>
    <x v="13"/>
    <s v="BPI"/>
    <s v="Travail de bureau"/>
    <s v="Absence de collaborateurs"/>
    <s v="Absence ponctuelle de membres de l'équipe =&gt; désorganisation du service, démotivation des autres collègues, exigences émotionnelles …"/>
    <s v="Echange régulier au sein de l'équipe et le manager"/>
    <s v="S"/>
    <m/>
    <n v="10"/>
    <n v="2"/>
    <n v="2"/>
    <s v=""/>
    <s v="J"/>
    <s v=""/>
    <s v="J"/>
    <n v="3"/>
    <m/>
    <m/>
    <m/>
    <m/>
    <m/>
    <m/>
    <m/>
    <m/>
    <m/>
    <m/>
    <m/>
    <m/>
  </r>
  <r>
    <d v="2024-06-25T00:00:00"/>
    <x v="9"/>
    <x v="29"/>
    <s v="UT27 : acquisition médiation"/>
    <x v="0"/>
    <s v="BPI"/>
    <s v="Désélection"/>
    <s v="Surcharge de travail"/>
    <s v="Désélection initiée dans le cadre du déménagement qui généré une charge de travail_x000a_Mise en place d'un système de dons de collections =&gt; peu d'impact émotionnel"/>
    <s v="Planification de la désélection_x000a_Partage de budget au sein du service"/>
    <s v="S"/>
    <m/>
    <n v="10"/>
    <n v="2"/>
    <n v="1"/>
    <s v="V"/>
    <s v=""/>
    <s v=""/>
    <s v="V"/>
    <n v="4"/>
    <m/>
    <m/>
    <m/>
    <m/>
    <m/>
    <m/>
    <m/>
    <m/>
    <m/>
    <m/>
    <m/>
    <m/>
  </r>
  <r>
    <d v="2024-06-25T00:00:00"/>
    <x v="9"/>
    <x v="29"/>
    <s v="UT27 : acquisition médiation"/>
    <x v="6"/>
    <s v="Bureau"/>
    <s v="Travail de bureau"/>
    <s v="Encombrement au sol, présence de fils"/>
    <s v="Présence de fils électriques en dessous les postes de travail , stockage au sol de cartons,...=&gt; risque de chute _x000a_Notamment lors de l'activité de rondage sur table de travail : fils électriques traversent la zone de circulation"/>
    <m/>
    <s v="A"/>
    <m/>
    <n v="10"/>
    <n v="2"/>
    <n v="2"/>
    <s v=""/>
    <s v="J"/>
    <s v=""/>
    <s v="J"/>
    <n v="3"/>
    <s v="Technique"/>
    <s v="Mettre en place un système de passe-fils électriques"/>
    <s v="Organisationnel"/>
    <s v="Ranger le bureau et débarrasser les sols"/>
    <m/>
    <m/>
    <m/>
    <m/>
    <m/>
    <m/>
    <m/>
    <m/>
  </r>
  <r>
    <d v="2019-02-25T00:00:00"/>
    <x v="9"/>
    <x v="29"/>
    <s v="UT27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
    <s v="NS"/>
    <m/>
    <n v="10"/>
    <n v="1"/>
    <n v="3"/>
    <s v="V"/>
    <s v=""/>
    <s v=""/>
    <s v="V"/>
    <n v="4"/>
    <s v="Organisationnel"/>
    <s v="Revoir la procédure en concertation avec toutes les personnes concernées du département IMAGINER"/>
    <m/>
    <m/>
    <m/>
    <m/>
    <m/>
    <m/>
    <m/>
    <m/>
    <m/>
    <m/>
  </r>
  <r>
    <d v="2024-06-18T00:00:00"/>
    <x v="9"/>
    <x v="30"/>
    <s v="UT22 : Acquisition médiation"/>
    <x v="0"/>
    <s v="Bureaux  Plateau Centre Pompidou"/>
    <s v="Désélection"/>
    <s v="Autonomie dans les prises de décision"/>
    <s v="Désélection réalisée par les chargés de collection =&gt; responsabilité sur les choix réalisés_x000a_Impact émotionnel sur la fin de vie des livres (recyclage en pâte à papier ou vente par une société tiers)_x000a_Objectifs de la Direction portent sur un nombre de livres à retirer_x000a_"/>
    <s v="Possibilité de transmission des collections à une autre librairie_x000a_Plénière réalisée pour échanger avec les équipes"/>
    <s v="A"/>
    <m/>
    <n v="10"/>
    <n v="3"/>
    <n v="2"/>
    <s v=""/>
    <s v="J"/>
    <s v=""/>
    <s v="J"/>
    <n v="3"/>
    <s v="Organisationnel"/>
    <s v="Communiquer sur la vision stratégique à long terme &quot;la BPI de demain&quot; pour orienter les choix réalisés par les équipes. Utilisation du Recueil quotidien des consultations?"/>
    <s v="Organisationnel"/>
    <m/>
    <m/>
    <m/>
    <m/>
    <m/>
    <m/>
    <m/>
    <m/>
    <m/>
  </r>
  <r>
    <d v="2024-06-18T00:00:00"/>
    <x v="9"/>
    <x v="30"/>
    <s v="UT22 : Acquisition médiation"/>
    <x v="6"/>
    <s v="Bureaux  Plateau Centre Pompidou"/>
    <s v="Désélection/ recollement"/>
    <s v="Encombrement des alvéoles"/>
    <s v="Nombreux chariots stockés au sein des alvéoles en attente de traitement_x000a_Facteur aggravant : durant cette phase de désélection plus importante en prévision du déménagement"/>
    <s v="Chariots de rangement/ armoires"/>
    <s v="NS"/>
    <m/>
    <n v="10"/>
    <n v="3"/>
    <n v="2"/>
    <s v=""/>
    <s v="J"/>
    <s v=""/>
    <s v="J"/>
    <n v="3"/>
    <s v="Organisationnel"/>
    <s v="Etudier la possibilité d'avoir une zone dédiée pour le stockage temporaire des collections avant traitement"/>
    <s v="Technique"/>
    <s v="Planifier des contrôles réguliers des chariots et intervention pour  réparation"/>
    <m/>
    <m/>
    <m/>
    <m/>
    <m/>
    <m/>
    <m/>
    <m/>
  </r>
  <r>
    <d v="2024-06-18T00:00:00"/>
    <x v="9"/>
    <x v="30"/>
    <s v="UT22 : Acquisition médiation"/>
    <x v="19"/>
    <s v="Bureaux  Plateau Centre Pompidou"/>
    <s v="Désélection/ recollement"/>
    <s v="Poussière"/>
    <s v="Manipulation des livres durant la phase de désélection =&gt; poussières_x000a_"/>
    <s v="Gants_x000a_Contrat de nettoyage"/>
    <s v="A"/>
    <m/>
    <n v="10"/>
    <n v="2"/>
    <n v="2"/>
    <s v=""/>
    <s v="J"/>
    <s v=""/>
    <s v="J"/>
    <n v="3"/>
    <s v="Technique"/>
    <s v="Mettre des masques à disposition, GHA"/>
    <s v="Organisationnel"/>
    <s v="Etudier une extension du contrat de nettoyage pour intégrer une fréquence de dépoussiérage des collections"/>
    <m/>
    <m/>
    <m/>
    <m/>
    <m/>
    <m/>
    <m/>
    <m/>
  </r>
  <r>
    <d v="2024-06-18T00:00:00"/>
    <x v="9"/>
    <x v="30"/>
    <s v="UT22 : Acquisition médiation"/>
    <x v="0"/>
    <s v="Bureaux  Plateau Centre Pompidou"/>
    <s v="Désélection"/>
    <s v="Surcharge de travail"/>
    <s v="Surcharge de travail liée à la taille des collections du service =&gt; charge de travail importante avec le SP et Médiation_x000a_=&gt; pression de la Hiérarchie"/>
    <s v="Organisation des médiations à la main des équipes =&gt; diminution du nombre de médiations durant cette phase_x000a_"/>
    <s v="S"/>
    <m/>
    <n v="10"/>
    <n v="3"/>
    <n v="1"/>
    <s v="V"/>
    <s v=""/>
    <s v=""/>
    <s v="V"/>
    <n v="4"/>
    <m/>
    <m/>
    <m/>
    <m/>
    <m/>
    <m/>
    <m/>
    <m/>
    <m/>
    <m/>
    <m/>
    <m/>
  </r>
  <r>
    <d v="2024-06-18T00:00:00"/>
    <x v="9"/>
    <x v="30"/>
    <s v="UT22 : Acquisition médiation"/>
    <x v="0"/>
    <s v="Bureaux  Plateau Centre Pompidou"/>
    <s v="Travail de bureau"/>
    <s v="Relation avec la hiérarchie"/>
    <s v="Changement organisationnel au niveau de la hiérarchie n+1 et n+2 =&gt; difficulté relationnelle au sein de l'équipe avec la hiérarchie n+2, conflit en réunion plénière =&gt; épuisement, perte de motivation,.."/>
    <s v="Réunion d'équipe, entretien avec le hiérarchique "/>
    <s v="NS"/>
    <m/>
    <n v="10"/>
    <n v="3"/>
    <n v="2"/>
    <s v=""/>
    <s v="J"/>
    <s v=""/>
    <s v="J"/>
    <n v="3"/>
    <s v="Organisationnel"/>
    <s v="Renforcer la communication au sein du service- Equipe en reconstruction"/>
    <m/>
    <m/>
    <m/>
    <m/>
    <m/>
    <m/>
    <m/>
    <m/>
    <m/>
    <m/>
  </r>
  <r>
    <d v="2024-06-18T00:00:00"/>
    <x v="9"/>
    <x v="30"/>
    <s v="UT22 : Acquisition médiation"/>
    <x v="3"/>
    <s v="Bureaux  Plateau Centre Pompidou"/>
    <s v="Déballage commande/manipulation de livre/ désélection"/>
    <s v="Cartons/livres"/>
    <s v="Manipulation des livres. Risque de blessures dos/membres supérieurs._x000a_Livres art lourds à réorganiser_x000a_Position successive haute/basse selon étagère de rangement_x000a_Nombreux allers/retours réalisés"/>
    <s v="Chariot métallique à roulettes"/>
    <s v="A"/>
    <m/>
    <n v="10"/>
    <n v="3"/>
    <n v="1"/>
    <s v="V"/>
    <s v=""/>
    <s v=""/>
    <s v="V"/>
    <n v="4"/>
    <s v="Humain"/>
    <s v="Faire appel au service de prévention et ergonome pour diag plus approfondi"/>
    <s v="Humain"/>
    <s v="Formation Gestes et postures"/>
    <s v="Organisationnel"/>
    <s v="Sensibiliser les collaborateurs au nombre maximum de livres par chariot pour éviter les TMS , ainsi que sur la manipulation des chariots"/>
    <m/>
    <m/>
    <m/>
    <m/>
    <m/>
    <m/>
  </r>
  <r>
    <d v="2024-06-18T00:00:00"/>
    <x v="9"/>
    <x v="30"/>
    <s v="UT22 : Acquisition médiation"/>
    <x v="0"/>
    <s v="Bureaux  Plateau Centre Pompidou"/>
    <s v="Chef de service"/>
    <s v="Position managériale"/>
    <s v="Difficulté de positionnement entre la Direction et l'équipe : objectifs donnés par la Direction, incompréhension de l'équipe_x000a_Difficulté de réunir les équipes pour créer  le Collectif_x000a_Autonomie de l'équipe dans leurs missions"/>
    <s v="Communication individuelle "/>
    <s v="S"/>
    <m/>
    <n v="1"/>
    <n v="3"/>
    <n v="1"/>
    <s v="V"/>
    <s v=""/>
    <s v=""/>
    <s v="V"/>
    <n v="4"/>
    <s v="Organisationnel"/>
    <s v="Etudier la possibilité d'avoir un jour fixe de présence au bureau pour organiser les réunions"/>
    <m/>
    <m/>
    <m/>
    <m/>
    <m/>
    <m/>
    <m/>
    <m/>
    <m/>
    <m/>
  </r>
  <r>
    <d v="2024-06-18T00:00:00"/>
    <x v="4"/>
    <x v="5"/>
    <s v="UT00 : Commun"/>
    <x v="13"/>
    <s v="Bureaux  Plateau Centre Pompidou"/>
    <s v="Chef de service"/>
    <s v="Bureau au sein de l'alvéole"/>
    <s v="Echange avec les collaborateurs au sein de l'alvéole =&gt; manque de confidentialité selon les sujets abordés"/>
    <m/>
    <s v="A"/>
    <m/>
    <n v="30"/>
    <n v="3"/>
    <n v="2"/>
    <s v=""/>
    <s v="J"/>
    <s v=""/>
    <s v="J"/>
    <n v="3"/>
    <s v="Organisationnel"/>
    <s v="Prévoir pour le site des lumières et futur Centre Pompidou des salles de réunion et/ou phonebox"/>
    <m/>
    <m/>
    <m/>
    <m/>
    <m/>
    <m/>
    <m/>
    <m/>
    <m/>
    <m/>
  </r>
  <r>
    <d v="2019-03-28T00:00:00"/>
    <x v="9"/>
    <x v="30"/>
    <s v="UT22 : Acquisition médiation"/>
    <x v="8"/>
    <s v="Plateau du Centre"/>
    <s v="Travail de bureau"/>
    <s v="Lumière extérieure"/>
    <s v="2 bureaux sont en direction des baies. Eblouissement ou gêne oculaire"/>
    <s v="Réorganisation prévue dans le courant de l'année pour que l'un des bureaux soit utilisé par les vacataires qui ne sont pas à plein temps"/>
    <s v="NS"/>
    <m/>
    <n v="1"/>
    <n v="1"/>
    <n v="1"/>
    <s v="V"/>
    <s v=""/>
    <s v=""/>
    <s v="V"/>
    <n v="4"/>
    <m/>
    <m/>
    <m/>
    <m/>
    <m/>
    <m/>
    <m/>
    <m/>
    <m/>
    <m/>
    <m/>
    <m/>
  </r>
  <r>
    <d v="2024-05-30T00:00:00"/>
    <x v="6"/>
    <x v="31"/>
    <s v="UT10 : Lecture et Handicap"/>
    <x v="7"/>
    <s v="BPI"/>
    <s v="RDV usagers"/>
    <s v="Risques biologiques"/>
    <s v="Contact avec du public : risque contamination microbiologique ( maladie, manque d'hygiène, …)"/>
    <s v="Présence de gants, GHA, …"/>
    <s v="S"/>
    <n v="2"/>
    <n v="2"/>
    <n v="2"/>
    <n v="1"/>
    <s v="V"/>
    <s v=""/>
    <s v=""/>
    <s v="V"/>
    <n v="4"/>
    <m/>
    <m/>
    <m/>
    <m/>
    <m/>
    <m/>
    <m/>
    <m/>
    <m/>
    <m/>
    <m/>
    <m/>
  </r>
  <r>
    <d v="2024-05-30T00:00:00"/>
    <x v="6"/>
    <x v="31"/>
    <s v="UT10 : Lecture et Handicap"/>
    <x v="13"/>
    <s v="Bureau"/>
    <s v="RDV usagers"/>
    <s v="Présence régulière entre les deux sites- Impact déménagement"/>
    <s v="Inquiétude sur l'organisation du travail suite déménagement de la BPI aux Lumières : interrogation sur l'organisation du service"/>
    <m/>
    <s v="A"/>
    <m/>
    <n v="2"/>
    <n v="1"/>
    <n v="1"/>
    <s v="V"/>
    <s v=""/>
    <s v=""/>
    <s v="V"/>
    <n v="4"/>
    <s v="Organisationnel"/>
    <s v="Définir au sein du groupe projet Déménagement l'organisation des missions du service, lieu de travail"/>
    <m/>
    <m/>
    <m/>
    <m/>
    <m/>
    <m/>
    <m/>
    <m/>
    <m/>
    <m/>
  </r>
  <r>
    <d v="2024-05-30T00:00:00"/>
    <x v="6"/>
    <x v="31"/>
    <s v="UT10 : Lecture et Handicap"/>
    <x v="5"/>
    <s v="Bureau Responsable"/>
    <s v="Travail de bureau"/>
    <s v="Nuisance sonore provenant de l'extérieur"/>
    <s v="Bruit continu provenant de la ventilation cuisine en extérieure ( évolution du niveau sonore depuis quelques semaines)"/>
    <m/>
    <s v="NS"/>
    <n v="2"/>
    <n v="1"/>
    <n v="2"/>
    <n v="1"/>
    <s v="V"/>
    <s v=""/>
    <s v=""/>
    <s v="V"/>
    <n v="4"/>
    <s v="Technique"/>
    <s v="Informer le service équipements et bâtiments pour prise en charge de la situation"/>
    <m/>
    <m/>
    <m/>
    <m/>
    <m/>
    <m/>
    <m/>
    <m/>
    <m/>
    <m/>
  </r>
  <r>
    <d v="2024-05-30T00:00:00"/>
    <x v="6"/>
    <x v="31"/>
    <s v="UT10 : Lecture et Handicap"/>
    <x v="0"/>
    <s v="Bureau Responsable"/>
    <s v="Travail de bureau"/>
    <s v="Temps de travail"/>
    <s v="Charge opérationnelle importante  du fait de l'effectif réduit du service =&gt; nombreuses heures supplémentaires - Hors cadre BPI =&gt; perte des heures réalisées"/>
    <s v="Règlement intérieur"/>
    <s v="A"/>
    <n v="1"/>
    <n v="1"/>
    <n v="3"/>
    <n v="2"/>
    <s v=""/>
    <s v="J"/>
    <s v=""/>
    <s v="J"/>
    <n v="3"/>
    <s v="Organisationnel"/>
    <s v="Analyse du nombre d'heures réalisées par les équipes pour s'assurer du respect des heures de travail"/>
    <m/>
    <m/>
    <m/>
    <m/>
    <m/>
    <m/>
    <m/>
    <m/>
    <m/>
    <m/>
  </r>
  <r>
    <d v="2019-03-20T00:00:00"/>
    <x v="12"/>
    <x v="32"/>
    <s v="UT01 : Direction"/>
    <x v="0"/>
    <s v="BPI"/>
    <s v="Management"/>
    <s v="Conflit"/>
    <s v="Violence verbale, agressivité des collaborateurs lorsqu'ils expriment leurs propos."/>
    <s v="Entretiens individuels, collectifs, sujets à l'ODJ du CODIR si nécessaire_x000a_SRH_x000a_Procédure en cas de harcèlement"/>
    <s v="NS"/>
    <m/>
    <n v="12"/>
    <n v="2"/>
    <n v="2"/>
    <s v=""/>
    <s v="J"/>
    <s v=""/>
    <s v="J"/>
    <n v="3"/>
    <s v="Organisationnel"/>
    <s v="Mettre en place une charte de Convivialité au travail"/>
    <m/>
    <m/>
    <m/>
    <m/>
    <m/>
    <m/>
    <m/>
    <m/>
    <m/>
    <m/>
  </r>
  <r>
    <d v="2019-03-20T00:00:00"/>
    <x v="12"/>
    <x v="32"/>
    <s v="UT01 : Direction"/>
    <x v="0"/>
    <s v="BPI"/>
    <s v="Management"/>
    <s v="Surcharge de travail"/>
    <s v="La réponse dans les délais impartis et le nombre empêche de se concentrer sur les éléments du quotidien"/>
    <s v="Prise de décision en CODIR en collectif"/>
    <s v="NS"/>
    <m/>
    <n v="12"/>
    <n v="2"/>
    <n v="3"/>
    <s v=""/>
    <s v="J"/>
    <s v=""/>
    <s v="J"/>
    <n v="3"/>
    <s v="Organisationnel"/>
    <s v="Etablir une liste des demandes pour recueillir des éléments factuels et faire un retour à la tutelle"/>
    <m/>
    <m/>
    <m/>
    <m/>
    <m/>
    <m/>
    <m/>
    <m/>
    <m/>
    <m/>
  </r>
  <r>
    <d v="2019-03-20T00:00:00"/>
    <x v="12"/>
    <x v="32"/>
    <s v="UT01 : Direction"/>
    <x v="0"/>
    <s v="BPI"/>
    <s v="Management"/>
    <s v="Demandes répétées de la tutelle"/>
    <s v="Les demandes de la tutelle ne font l'objet d'aucun retour"/>
    <m/>
    <s v="NS"/>
    <m/>
    <n v="12"/>
    <n v="2"/>
    <n v="1"/>
    <s v="V"/>
    <s v=""/>
    <s v=""/>
    <s v="V"/>
    <n v="4"/>
    <s v="Organisationnel"/>
    <s v="Se servir du travail effectué pour l'utiliser en interne"/>
    <m/>
    <m/>
    <m/>
    <m/>
    <m/>
    <m/>
    <m/>
    <m/>
    <m/>
    <m/>
  </r>
  <r>
    <d v="2024-05-30T00:00:00"/>
    <x v="1"/>
    <x v="32"/>
    <s v="UT01 : Direction"/>
    <x v="0"/>
    <s v="BPI"/>
    <s v="Chef de service"/>
    <s v="Rapports sociaux au travail"/>
    <s v="Management complexe : difficulté de faire adhérer aux projets  les Chefs de service"/>
    <m/>
    <s v="A"/>
    <m/>
    <n v="12"/>
    <n v="2"/>
    <n v="2"/>
    <s v=""/>
    <s v="J"/>
    <s v=""/>
    <s v="J"/>
    <n v="3"/>
    <s v="Humain"/>
    <s v="Formation management des Directeurs"/>
    <m/>
    <m/>
    <m/>
    <m/>
    <m/>
    <m/>
    <m/>
    <m/>
    <m/>
    <m/>
  </r>
  <r>
    <d v="2024-05-30T00:00:00"/>
    <x v="13"/>
    <x v="33"/>
    <s v="UT 45- Coordination bâtimentaire et logistique"/>
    <x v="0"/>
    <s v="Bureau"/>
    <s v="Contraintes de rythme"/>
    <s v="Sollicitation des experts par service "/>
    <s v="Sollicitation supplémentaire d'experts dans le cadre de groupe de travail  - missions complémentaires aux activités du quotidien"/>
    <s v="Autonomie des groupes sur le rythme des réunions"/>
    <s v="S"/>
    <m/>
    <n v="4"/>
    <n v="2"/>
    <n v="1"/>
    <s v="V"/>
    <s v=""/>
    <s v=""/>
    <s v="V"/>
    <n v="4"/>
    <s v="Organisationnel"/>
    <s v="Etudier la charge portant sur les experts par rapport à la charge liée aux missions quotidiennes"/>
    <m/>
    <m/>
    <m/>
    <m/>
    <m/>
    <m/>
    <m/>
    <m/>
    <m/>
    <m/>
  </r>
  <r>
    <d v="2024-05-30T00:00:00"/>
    <x v="13"/>
    <x v="33"/>
    <s v="UT 45- Coordination bâtimentaire et logistique"/>
    <x v="0"/>
    <s v="Bureau"/>
    <s v="Relations avec les collègues"/>
    <s v="Relations au sein de la BPI "/>
    <s v="Tension sur le plateau lors des interventions de l'équipe projet ou lors des plénières : échanges oraux virulents =&gt; inquiétude lors d'échanges planifiés"/>
    <m/>
    <s v="A"/>
    <m/>
    <n v="4"/>
    <n v="2"/>
    <n v="2"/>
    <s v=""/>
    <s v="J"/>
    <s v=""/>
    <s v="J"/>
    <n v="3"/>
    <s v="Organisationnel"/>
    <s v="Mettre en place une charte de Convivialité au travail"/>
    <m/>
    <m/>
    <m/>
    <m/>
    <m/>
    <m/>
    <m/>
    <m/>
    <m/>
    <m/>
  </r>
  <r>
    <d v="2024-05-30T00:00:00"/>
    <x v="13"/>
    <x v="33"/>
    <s v="UT 45- Coordination bâtimentaire et logistique"/>
    <x v="3"/>
    <s v="BPI"/>
    <s v="Collecte"/>
    <s v="Port de charge/ manutention successive"/>
    <s v="Aide à la désélection des équipes du plateau : récupération des livres sur étagère, mise en carto,; stockage sur chariot, déplacement du chariot"/>
    <s v="Chariot de transport"/>
    <s v="A"/>
    <m/>
    <n v="2"/>
    <n v="2"/>
    <n v="1"/>
    <s v="V"/>
    <s v=""/>
    <s v=""/>
    <s v="V"/>
    <n v="4"/>
    <s v="Technique"/>
    <s v="Mise en place de marche pied ou escabeau adapté"/>
    <s v="Humain"/>
    <s v="Formation Gestes et postures des salariés concernés"/>
    <m/>
    <m/>
    <m/>
    <m/>
    <m/>
    <m/>
    <m/>
    <m/>
  </r>
  <r>
    <d v="2024-05-30T00:00:00"/>
    <x v="13"/>
    <x v="33"/>
    <s v="UT 45- Coordination bâtimentaire et logistique"/>
    <x v="18"/>
    <s v="BPI"/>
    <s v="Collecte"/>
    <s v="Poussière lors des phases de désherbage"/>
    <s v="Désélection : Poussières dans l'air suite à la manipulation des livres "/>
    <s v="gants, masques, aspirateur_x000a_Contrat avec société de nettoyage"/>
    <s v="S"/>
    <m/>
    <n v="2"/>
    <n v="2"/>
    <n v="1"/>
    <s v="V"/>
    <s v=""/>
    <s v=""/>
    <s v="V"/>
    <n v="4"/>
    <m/>
    <m/>
    <m/>
    <m/>
    <m/>
    <m/>
    <m/>
    <m/>
    <m/>
    <m/>
    <m/>
    <m/>
  </r>
  <r>
    <d v="2024-05-30T00:00:00"/>
    <x v="13"/>
    <x v="33"/>
    <s v="UT 45- Coordination bâtimentaire et logistique"/>
    <x v="2"/>
    <s v="Les lumières"/>
    <s v="Intervention sur chantier"/>
    <s v="Coactivité durant la phase de travaux du site des Lumières"/>
    <s v="Expert technique en charge du suivi des travaux : intervention régulière sur site des Lumières durant la phase de travaux"/>
    <s v="Plan de prévention réalisé sur le site_x000a_Consignes EPI"/>
    <s v="S"/>
    <m/>
    <n v="1"/>
    <n v="2"/>
    <n v="1"/>
    <s v="V"/>
    <s v=""/>
    <s v=""/>
    <s v="V"/>
    <n v="4"/>
    <s v="Technique"/>
    <s v="Evaluation et dotation des EPI nécessaires - à disposition sur le site des Lumières"/>
    <m/>
    <m/>
    <m/>
    <m/>
    <m/>
    <m/>
    <m/>
    <m/>
    <m/>
    <m/>
  </r>
  <r>
    <d v="2019-03-20T00:00:00"/>
    <x v="14"/>
    <x v="34"/>
    <s v="UT02 : Secrétariat / Communication interne"/>
    <x v="13"/>
    <s v="Bureau 204"/>
    <s v="Réception, expédition du courrier, enregistrement dans MULTIGEST"/>
    <s v="Répétition"/>
    <s v="Les enregistrements et scan pour tout courrier entrant ou sortant est chronophage. Peut prendre jusqu'à une matinée par jour"/>
    <m/>
    <s v="A"/>
    <m/>
    <n v="2"/>
    <n v="2"/>
    <n v="1"/>
    <s v="V"/>
    <s v=""/>
    <s v=""/>
    <s v="V"/>
    <n v="4"/>
    <s v="Technique"/>
    <s v="Voir la possibilité de faciliter le travail par des améliorations type saisie semi automatiques ou automatiques + menus déroulants comme proposé par le secrétariat."/>
    <m/>
    <m/>
    <m/>
    <m/>
    <m/>
    <m/>
    <m/>
    <m/>
    <m/>
    <m/>
  </r>
  <r>
    <d v="2024-05-30T00:00:00"/>
    <x v="14"/>
    <x v="34"/>
    <s v="UT02 : Secrétariat / Communication interne"/>
    <x v="6"/>
    <s v="Bureau 204"/>
    <s v="Travail de bureau"/>
    <s v="Sol : sol irrégulier"/>
    <s v="Moquette au sol détériorée : risque de chute lors de déplacement"/>
    <s v="Service dédié &quot;Service équipements et bâtiments&quot;"/>
    <s v="NS"/>
    <n v="5"/>
    <n v="2"/>
    <n v="2"/>
    <n v="1"/>
    <s v="V"/>
    <s v=""/>
    <s v=""/>
    <s v="V"/>
    <n v="4"/>
    <s v="Technique"/>
    <s v="Informer le service équipements et bâtiment pour intervention"/>
    <m/>
    <m/>
    <m/>
    <m/>
    <m/>
    <m/>
    <m/>
    <m/>
    <m/>
    <m/>
  </r>
  <r>
    <d v="2024-05-30T00:00:00"/>
    <x v="14"/>
    <x v="34"/>
    <s v="UT02 : Secrétariat / Communication interne"/>
    <x v="0"/>
    <s v="Bureau Responsable"/>
    <s v="Travail de bureau"/>
    <s v="Objectifs flous"/>
    <s v="Autonomie totale dans les missions portées, les informations nécessaires à animer une communication interne ne sont pas partagées  =&gt; recherches d'informations pour fonctionner_x000a_Pas de plan de communication défini"/>
    <s v="Réunion régulière avec la Hiérarchie"/>
    <s v="A"/>
    <m/>
    <n v="1"/>
    <n v="2"/>
    <n v="1"/>
    <s v="V"/>
    <s v=""/>
    <s v=""/>
    <s v="V"/>
    <n v="4"/>
    <s v="Organisationnel"/>
    <s v="Définir un plan de communication sur l'année notamment avec le projet déménagement"/>
    <s v="Organisationnel"/>
    <s v="Créer un système de remontée d'informations des autres services  pour faciliter la communication interne"/>
    <m/>
    <m/>
    <m/>
    <m/>
    <m/>
    <m/>
    <m/>
    <m/>
  </r>
  <r>
    <d v="2019-03-20T00:00:00"/>
    <x v="14"/>
    <x v="34"/>
    <s v="UT02 : Secrétariat / Communication interne"/>
    <x v="14"/>
    <s v="Bureau 204"/>
    <s v="Travail de bureau"/>
    <s v="Décharge électrostatique"/>
    <s v="Un des postes est exposé à l'électricité statique"/>
    <m/>
    <s v="NS"/>
    <m/>
    <n v="1"/>
    <n v="1"/>
    <n v="3"/>
    <s v="V"/>
    <s v=""/>
    <s v=""/>
    <s v="V"/>
    <n v="4"/>
    <s v="Organisationnel"/>
    <s v="Changer de bureau"/>
    <s v="Technique"/>
    <s v="Si le changement n'est pas satisfaisant, voir pour un tapis anti électricité statique"/>
    <m/>
    <m/>
    <m/>
    <m/>
    <m/>
    <m/>
    <m/>
    <m/>
  </r>
  <r>
    <d v="2019-02-25T00:00:00"/>
    <x v="14"/>
    <x v="34"/>
    <s v="UT03 : Archive"/>
    <x v="3"/>
    <s v="Bureaux 25 rue Renard"/>
    <s v="Archivage"/>
    <s v="Papier/carton"/>
    <s v="Manipulation de papiers, montage de cartons, risque de coupure"/>
    <m/>
    <s v="A"/>
    <m/>
    <n v="1"/>
    <n v="1"/>
    <n v="2"/>
    <s v="V"/>
    <s v=""/>
    <s v=""/>
    <s v="V"/>
    <n v="4"/>
    <s v="Technique"/>
    <s v="Porter des gants anti-coupure"/>
    <m/>
    <m/>
    <m/>
    <m/>
    <m/>
    <m/>
    <m/>
    <m/>
    <m/>
    <m/>
  </r>
  <r>
    <d v="2019-02-25T00:00:00"/>
    <x v="14"/>
    <x v="34"/>
    <s v="UT03 : Archive"/>
    <x v="19"/>
    <s v="Bureaux 25 rue Renard"/>
    <s v="Archivage"/>
    <s v="Poussière"/>
    <s v="Présence de poussière sur les documents lors du reconditionnement et du tri. 30% de l'activité"/>
    <s v="Masque respiratoire_x000a_Vêtement de travail"/>
    <s v="A"/>
    <m/>
    <n v="1"/>
    <n v="2"/>
    <n v="1"/>
    <s v="V"/>
    <s v=""/>
    <s v=""/>
    <s v="V"/>
    <n v="4"/>
    <s v="Technique"/>
    <s v="Vérifier l'intervention de la société extérieure_x000a_Renforcement de la prestation de nettoyage dans le bureau"/>
    <m/>
    <m/>
    <m/>
    <m/>
    <m/>
    <m/>
    <m/>
    <m/>
    <m/>
    <m/>
  </r>
  <r>
    <d v="2019-02-25T00:00:00"/>
    <x v="14"/>
    <x v="34"/>
    <s v="UT03 : Archive"/>
    <x v="13"/>
    <s v="BPI"/>
    <s v="Archivage"/>
    <s v="Manque de place"/>
    <s v="Le compactus de gauche est cassé et la place va venir à manquer "/>
    <m/>
    <s v="S"/>
    <m/>
    <n v="1"/>
    <n v="1"/>
    <n v="1"/>
    <s v="V"/>
    <s v=""/>
    <s v=""/>
    <s v="V"/>
    <n v="4"/>
    <m/>
    <m/>
    <m/>
    <m/>
    <m/>
    <m/>
    <m/>
    <m/>
    <m/>
    <m/>
    <m/>
    <m/>
  </r>
  <r>
    <d v="2019-02-25T00:00:00"/>
    <x v="14"/>
    <x v="34"/>
    <s v="UT03 : Archive"/>
    <x v="3"/>
    <s v="Bureaux 25 rue Renard"/>
    <s v="Archivage"/>
    <s v="Papier/carton"/>
    <s v="Manipulation des cartons d'archives et des boites. Manipulation limité à la constitution des archives"/>
    <s v="Formation Gestes et Postures à disposition _x000a_Travail sur table à hauteur d'homme_x000a_Intervention du service équipement pour récupération et transport des cartons au local archive"/>
    <s v="S"/>
    <m/>
    <n v="1"/>
    <n v="2"/>
    <n v="1"/>
    <s v="V"/>
    <s v=""/>
    <s v=""/>
    <s v="V"/>
    <n v="4"/>
    <s v="Technique"/>
    <m/>
    <m/>
    <m/>
    <m/>
    <m/>
    <m/>
    <m/>
    <m/>
    <m/>
    <m/>
    <m/>
  </r>
  <r>
    <d v="2019-02-25T00:00:00"/>
    <x v="14"/>
    <x v="34"/>
    <s v="UT03 : Archive"/>
    <x v="13"/>
    <s v="BPI"/>
    <s v="Archivage"/>
    <s v="Travail isolé"/>
    <s v="Recherches dans le local archive. Local dans sous sol du centre. Isolé. Risque de non intervention des secours en cas de besoin"/>
    <s v="Téléphone fixe à disposition dans le local_x000a_Information en amont au secrétariat au départ et au retour du local archive"/>
    <s v="A"/>
    <m/>
    <n v="1"/>
    <n v="4"/>
    <n v="1"/>
    <s v=""/>
    <s v="O"/>
    <s v=""/>
    <s v="O"/>
    <n v="2"/>
    <s v="Technique"/>
    <s v="PTI"/>
    <m/>
    <m/>
    <m/>
    <m/>
    <m/>
    <m/>
    <m/>
    <m/>
    <m/>
    <m/>
  </r>
  <r>
    <d v="2019-02-25T00:00:00"/>
    <x v="14"/>
    <x v="34"/>
    <s v="UT02 : Secrétariat / Communication interne"/>
    <x v="3"/>
    <s v="BPI"/>
    <s v="Réception du courrier"/>
    <s v="Caisse courrier"/>
    <s v="Manutention des caisses plastiques de courriers. Entre 1 à 3 caisses par réception chaque jour. Navette de courrier au Ministère."/>
    <s v="Caisse plastique environ 30L avec poignée_x000a_Chariot à roulettes_x000a_Equipe équipement bâtiment à disposition si besoin_x000a_Formation Gestes et Postures à disposition_x000a_Valise à roulettes_x000a_Porte doucement"/>
    <s v="S"/>
    <m/>
    <n v="2"/>
    <n v="2"/>
    <n v="1"/>
    <s v="V"/>
    <s v=""/>
    <s v=""/>
    <s v="V"/>
    <n v="4"/>
    <s v="Technique"/>
    <s v="Doter le personnel de chaussures de sécurité"/>
    <m/>
    <m/>
    <m/>
    <m/>
    <m/>
    <m/>
    <m/>
    <m/>
    <m/>
    <m/>
  </r>
  <r>
    <d v="2019-02-25T00:00:00"/>
    <x v="14"/>
    <x v="34"/>
    <s v="UT02 : Secrétariat / Communication interne"/>
    <x v="2"/>
    <s v="Extérieur"/>
    <s v="Déplacement au ministère"/>
    <s v="Déplacements"/>
    <s v="Déplacements pour navette courrier au ministère, risque lié aux déplacements"/>
    <s v="- Emprunt métro"/>
    <s v="A"/>
    <m/>
    <n v="2"/>
    <n v="4"/>
    <n v="1"/>
    <s v=""/>
    <s v="O"/>
    <s v=""/>
    <s v="O"/>
    <n v="2"/>
    <m/>
    <m/>
    <m/>
    <m/>
    <m/>
    <m/>
    <m/>
    <m/>
    <m/>
    <m/>
    <m/>
    <m/>
  </r>
  <r>
    <d v="2019-02-25T00:00:00"/>
    <x v="14"/>
    <x v="34"/>
    <s v="UT02 : Secrétariat / Communication interne"/>
    <x v="11"/>
    <s v="Bureau"/>
    <s v="Affranchissement / Pesée courrier"/>
    <s v="Piétinement"/>
    <s v="Piétinement pendant les phases d'affranchissement et de pesée du courrier. Environ 1h à 2h/ jr. Nécessité d'alimenter les machines/balances à la main. Risque fatigue"/>
    <s v="Matériel sur table"/>
    <s v="S"/>
    <m/>
    <n v="2"/>
    <n v="1"/>
    <n v="2"/>
    <s v="V"/>
    <s v=""/>
    <s v=""/>
    <s v="V"/>
    <n v="4"/>
    <m/>
    <m/>
    <m/>
    <m/>
    <m/>
    <m/>
    <m/>
    <m/>
    <m/>
    <m/>
    <m/>
    <m/>
  </r>
  <r>
    <d v="2019-02-25T00:00:00"/>
    <x v="14"/>
    <x v="34"/>
    <s v="UT02 : Secrétariat / Communication interne"/>
    <x v="3"/>
    <s v="BPI"/>
    <s v="Livraison ramettes de papier photocopieur"/>
    <s v="Ramettes de papier"/>
    <s v="Livraison et stockage de ramettes de papier et autres consommables"/>
    <s v="Chariot à roulettes_x000a_Diable, Valise à roulette"/>
    <s v="S"/>
    <m/>
    <n v="2"/>
    <n v="2"/>
    <n v="1"/>
    <s v="V"/>
    <s v=""/>
    <s v=""/>
    <s v="V"/>
    <n v="4"/>
    <m/>
    <m/>
    <m/>
    <m/>
    <m/>
    <m/>
    <m/>
    <m/>
    <m/>
    <m/>
    <m/>
    <m/>
  </r>
  <r>
    <d v="2019-02-25T00:00:00"/>
    <x v="14"/>
    <x v="34"/>
    <s v="UT02 : Secrétariat / Communication interne"/>
    <x v="6"/>
    <s v="BPI/Centre"/>
    <s v="Livraison courrier"/>
    <s v="Déplacements"/>
    <s v="Déplacement dans les étages et entre les étages. Déplacement dans le Centre =&gt; Risque de chute"/>
    <m/>
    <s v="S"/>
    <m/>
    <n v="2"/>
    <n v="1"/>
    <n v="1"/>
    <s v="V"/>
    <s v=""/>
    <s v=""/>
    <s v="V"/>
    <n v="4"/>
    <s v="Organisationnel"/>
    <s v="Ranger les espaces"/>
    <m/>
    <m/>
    <m/>
    <m/>
    <m/>
    <m/>
    <m/>
    <m/>
    <m/>
    <m/>
  </r>
  <r>
    <d v="2019-02-25T00:00:00"/>
    <x v="14"/>
    <x v="34"/>
    <s v="UT02 : Secrétariat / Communication interne"/>
    <x v="17"/>
    <s v="BPI, 3ème étage"/>
    <s v="Stockage"/>
    <s v="Stockage"/>
    <s v="Stockage de consommable (enveloppes…) au dessus des armoires. Risque de chute d'objet."/>
    <m/>
    <s v="A"/>
    <m/>
    <n v="2"/>
    <n v="1"/>
    <n v="1"/>
    <s v="V"/>
    <s v=""/>
    <s v=""/>
    <s v="V"/>
    <n v="4"/>
    <s v="Technique"/>
    <s v="Débarrasser les dessus d'armoires"/>
    <m/>
    <m/>
    <m/>
    <m/>
    <m/>
    <m/>
    <m/>
    <m/>
    <m/>
    <m/>
  </r>
  <r>
    <d v="2019-02-25T00:00:00"/>
    <x v="14"/>
    <x v="34"/>
    <s v="UT02 : Secrétariat / Communication interne"/>
    <x v="4"/>
    <s v="Bureau"/>
    <s v="Ouverture cartons"/>
    <s v="Cutter"/>
    <s v="Ouverture des cartons avec un cutter, risque coupure aux mains et tronc"/>
    <m/>
    <s v="A"/>
    <m/>
    <n v="2"/>
    <n v="2"/>
    <n v="1"/>
    <s v="V"/>
    <s v=""/>
    <s v=""/>
    <s v="V"/>
    <n v="4"/>
    <s v="Technique"/>
    <s v="Doter le personnel de cutters à lames rétractables automatiques"/>
    <s v="Organisationnel"/>
    <s v="Introduire l'utilisation de carton à ouverture facile dans le cahier des charges"/>
    <m/>
    <m/>
    <m/>
    <m/>
    <m/>
    <m/>
    <m/>
    <m/>
  </r>
  <r>
    <d v="2024-05-30T00:00:00"/>
    <x v="14"/>
    <x v="34"/>
    <s v="UT02 : Secrétariat / Communication interne"/>
    <x v="0"/>
    <s v="Bureau"/>
    <s v="Secrétariat"/>
    <s v="Contraintes de rythme"/>
    <s v="Missions de secrétariat émanent de deux Directions ( Direction et Délégation à la communication interne) =&gt; Superposition de tâches , pics d'activité par période ( notamment en septembre)"/>
    <s v="Partage des tâches entre les deux personnes affectées à cette Direction _x000a_Objectifs clairs- Fiches de poste"/>
    <s v="S"/>
    <m/>
    <n v="2"/>
    <n v="2"/>
    <n v="1"/>
    <s v="V"/>
    <s v=""/>
    <s v=""/>
    <s v="V"/>
    <n v="4"/>
    <m/>
    <m/>
    <m/>
    <m/>
    <m/>
    <m/>
    <m/>
    <m/>
    <m/>
    <m/>
    <m/>
    <m/>
  </r>
  <r>
    <d v="2024-05-30T00:00:00"/>
    <x v="14"/>
    <x v="34"/>
    <s v="UT03 : Archive"/>
    <x v="0"/>
    <s v="Bureaux 25 rue Renard"/>
    <s v="Archivage"/>
    <s v="Rapports sociaux au travail"/>
    <s v="Collaboratrice seule à cette fonction, dans son bureau et à mi-temps thérapeutique actuellement =&gt; difficulté de créer des relations avec les collègues"/>
    <s v="Renfort d'1 personne sur 1 an est planifié"/>
    <s v="A"/>
    <n v="1"/>
    <n v="1"/>
    <n v="3"/>
    <n v="2"/>
    <s v=""/>
    <s v="J"/>
    <s v=""/>
    <s v="J"/>
    <n v="3"/>
    <s v="Organisationnel"/>
    <s v="Adapter le planning des réunions de service pour regrouper l'intégralité de la Délégation Communication interne, aux archives et mécénat"/>
    <m/>
    <m/>
    <m/>
    <m/>
    <m/>
    <m/>
    <m/>
    <m/>
    <m/>
    <m/>
  </r>
  <r>
    <d v="2024-05-30T00:00:00"/>
    <x v="14"/>
    <x v="34"/>
    <s v="UT03 : Archive"/>
    <x v="0"/>
    <s v="Bureaux 25 rue Renard"/>
    <s v="Archivage"/>
    <s v="Objectifs flous"/>
    <s v="Collaboratrice en mi-temps thérapeutique actuellement =&gt; difficulté à participer aux réunions de service =&gt; méconnaissance des enjeux du service"/>
    <s v="/"/>
    <s v="NS"/>
    <m/>
    <n v="1"/>
    <n v="3"/>
    <n v="2"/>
    <s v=""/>
    <s v="J"/>
    <s v=""/>
    <s v="J"/>
    <n v="3"/>
    <s v="Organisationnel"/>
    <s v="Adapter le planning des réunions de service pour regrouper l'intégralité de la Délégation Communication interne, aux archives et mécénat"/>
    <m/>
    <m/>
    <m/>
    <m/>
    <m/>
    <m/>
    <m/>
    <m/>
    <m/>
    <m/>
  </r>
  <r>
    <d v="2019-03-28T00:00:00"/>
    <x v="14"/>
    <x v="35"/>
    <s v="UT04 : Délégation à la politique documentaire"/>
    <x v="0"/>
    <s v="Réunion"/>
    <s v="Gestion des orientations"/>
    <s v="Contact collègue"/>
    <s v="Orientation des choix des politiques documentaires. Equipe pas toujours soutenue par les DD et les CS. Incompréhension ou mécontentement possible des gestionnaires de collection sur les choix et les objectifs fixés. _x000a_Désherbage fait sur la période de fin d'année pour rentrer dans les objectifs avec impact sur les services techniques."/>
    <s v="Personnel expérimenté_x000a_Autonomie suffisante_x000a_Outil de gestion de l'activité_x000a_Positionnement en délégation apportant légitimé à l'action"/>
    <s v="S"/>
    <m/>
    <n v="2"/>
    <n v="2"/>
    <n v="2"/>
    <s v=""/>
    <s v="J"/>
    <s v=""/>
    <s v="J"/>
    <n v="3"/>
    <s v="Organisationnel"/>
    <s v="Trouver des objectifs autres que quantitatifs pour un lissage plus régulier dans le temps"/>
    <m/>
    <m/>
    <m/>
    <m/>
    <m/>
    <m/>
    <m/>
    <m/>
    <m/>
    <m/>
  </r>
  <r>
    <d v="2019-03-28T00:00:00"/>
    <x v="14"/>
    <x v="35"/>
    <s v="UT04 : Délégation à la politique documentaire"/>
    <x v="0"/>
    <s v="BPI"/>
    <s v="Travail de bureau"/>
    <s v="Charge d'activité"/>
    <s v="Surcharge d'activité  impliquant la nécessité de travailler en dehors du bureau. Risque fatigue nerveuse. Facteur Risques Psycho Sociaux ._x000a_Charge de travail augmentée du fait de la désélection"/>
    <m/>
    <s v="A"/>
    <m/>
    <n v="2"/>
    <n v="2"/>
    <n v="1"/>
    <s v="V"/>
    <s v=""/>
    <s v=""/>
    <s v="V"/>
    <n v="4"/>
    <m/>
    <m/>
    <m/>
    <m/>
    <m/>
    <m/>
    <m/>
    <m/>
    <m/>
    <m/>
    <m/>
    <m/>
  </r>
  <r>
    <d v="2024-05-30T00:00:00"/>
    <x v="14"/>
    <x v="35"/>
    <s v="UT04 : Délégation à la politique documentaire"/>
    <x v="5"/>
    <s v="Bureau"/>
    <s v="Travail de bureau"/>
    <s v="Nuisance sonore provenant de l'extérieur"/>
    <s v="Nuisance sonore lors d'évènements sur la place (rue saint Merri)"/>
    <s v="Casque antibruit à disposition _x000a_Ventilateur fourni si nécessité de fermer la fenêtre"/>
    <s v="S"/>
    <m/>
    <n v="2"/>
    <n v="2"/>
    <n v="1"/>
    <s v="V"/>
    <s v=""/>
    <s v=""/>
    <s v="V"/>
    <n v="4"/>
    <m/>
    <m/>
    <m/>
    <m/>
    <m/>
    <m/>
    <m/>
    <m/>
    <m/>
    <m/>
    <m/>
    <m/>
  </r>
  <r>
    <d v="2024-05-30T00:00:00"/>
    <x v="4"/>
    <x v="5"/>
    <s v="UT00 : Commun"/>
    <x v="19"/>
    <s v="Bureau"/>
    <s v="Travail de bureau"/>
    <s v="Pollution"/>
    <s v="Présence de poussières importantes à proximité des surfaces-fenêtres, noircissures fenêtres"/>
    <s v="Contrat avec société de nettoyage"/>
    <s v="A"/>
    <m/>
    <n v="2"/>
    <n v="2"/>
    <n v="1"/>
    <s v="V"/>
    <s v=""/>
    <s v=""/>
    <s v="V"/>
    <n v="4"/>
    <s v="Organisationnel"/>
    <s v="Faire un point sur le contrat de nettoyage- demander un passage spécifique dans le bureau"/>
    <s v="Technique"/>
    <s v="Informer le centre Pompidou pour prise en compte de cette situation lors des travaux prévus en 2030"/>
    <m/>
    <m/>
    <m/>
    <m/>
    <m/>
    <m/>
    <m/>
    <m/>
  </r>
  <r>
    <d v="2024-05-30T00:00:00"/>
    <x v="14"/>
    <x v="35"/>
    <s v="UT04 : Délégation à la politique documentaire"/>
    <x v="3"/>
    <s v="Plateau"/>
    <s v="Désherbage"/>
    <s v="Manutention des livres pour retrait"/>
    <s v="Laure : Manutention régulière de livres dans le cadre du  désherbage (intensité augmentée) =&gt; position debout prolongée - mouvements haut / bas"/>
    <m/>
    <s v="NS"/>
    <m/>
    <n v="1"/>
    <n v="2"/>
    <n v="2"/>
    <s v=""/>
    <s v="J"/>
    <s v=""/>
    <s v="J"/>
    <n v="3"/>
    <s v="Humain"/>
    <s v="Formation Gestes et posture à planifier"/>
    <m/>
    <m/>
    <m/>
    <m/>
    <m/>
    <m/>
    <m/>
    <m/>
    <m/>
    <m/>
  </r>
  <r>
    <d v="2019-03-01T00:00:00"/>
    <x v="14"/>
    <x v="36"/>
    <s v="UT05 : Coopération"/>
    <x v="2"/>
    <s v="Extérieur"/>
    <s v="Déplacements extérieurs"/>
    <s v="Déplacements"/>
    <s v="Missions extérieures pour participation à des réunions ou autres manifestations. Risque lié aux déplacements"/>
    <s v="Utilisation de transports en commun_x000a_Service  logistique à disposition pour les réservations_x000a_Ordre de mission ponctuel_x000a_Souplesse dans les horaires de travail_x000a_Mise à disposition de véhicules internes"/>
    <s v="S"/>
    <m/>
    <n v="5"/>
    <n v="4"/>
    <n v="1"/>
    <s v=""/>
    <s v="O"/>
    <s v=""/>
    <s v="O"/>
    <n v="2"/>
    <m/>
    <m/>
    <m/>
    <m/>
    <m/>
    <m/>
    <m/>
    <m/>
    <m/>
    <m/>
    <m/>
    <m/>
  </r>
  <r>
    <d v="2019-03-01T00:00:00"/>
    <x v="14"/>
    <x v="36"/>
    <s v="UT05 : Coopération"/>
    <x v="0"/>
    <s v="Bureaux Coopération, 25 rue Renard"/>
    <s v="Travail de bureau"/>
    <s v="Disposition des bureau"/>
    <s v="Bureau passant "/>
    <s v="Les services en cohabitation ont changés depuis 2014 (cinémathèque et Lecture et handicap). Il n'y a plus d'accès à la salle de formation"/>
    <s v="NS"/>
    <m/>
    <n v="5"/>
    <n v="2"/>
    <n v="1"/>
    <s v="V"/>
    <s v=""/>
    <s v=""/>
    <s v="V"/>
    <n v="4"/>
    <m/>
    <m/>
    <m/>
    <m/>
    <m/>
    <m/>
    <m/>
    <m/>
    <m/>
    <m/>
    <m/>
    <m/>
  </r>
  <r>
    <d v="2019-03-01T00:00:00"/>
    <x v="14"/>
    <x v="36"/>
    <s v="UT05 : Coopération"/>
    <x v="8"/>
    <s v="Bureaux Coopération, 25 rue Renard"/>
    <s v="Travail de bureau"/>
    <s v="Néons"/>
    <s v="éclairage faible des néons"/>
    <m/>
    <s v="NS"/>
    <m/>
    <n v="5"/>
    <n v="1"/>
    <n v="2"/>
    <s v="V"/>
    <s v=""/>
    <s v=""/>
    <s v="V"/>
    <n v="4"/>
    <s v="Technique"/>
    <s v="Changer les néons par des LEDS "/>
    <m/>
    <m/>
    <m/>
    <m/>
    <m/>
    <m/>
    <m/>
    <m/>
    <m/>
    <m/>
  </r>
  <r>
    <d v="2019-03-01T00:00:00"/>
    <x v="14"/>
    <x v="36"/>
    <s v="UT05 : Coopération"/>
    <x v="3"/>
    <s v="BPI"/>
    <s v="Mise en place des stands"/>
    <s v="Manutention manuelle"/>
    <s v="Le bureau équipements n'a plus le temps d'intervenir pour les demandes"/>
    <s v="A revoir avec Serv équipement"/>
    <s v="NS"/>
    <m/>
    <n v="5"/>
    <n v="2"/>
    <n v="2"/>
    <s v=""/>
    <s v="J"/>
    <s v=""/>
    <s v="J"/>
    <n v="3"/>
    <s v="Technique"/>
    <s v="mettre à disposition des chaussures de sécurité et des gants de manutention"/>
    <s v="Organisationnel"/>
    <s v="Faire un point sur les demandes des différents services pour envisager une augmentation du nombre de personnes au service équipement "/>
    <m/>
    <m/>
    <m/>
    <m/>
    <m/>
    <m/>
    <m/>
    <m/>
  </r>
  <r>
    <d v="2024-05-30T00:00:00"/>
    <x v="14"/>
    <x v="36"/>
    <s v="UT05 : Coopération"/>
    <x v="6"/>
    <s v="Bureau"/>
    <s v="Travail de bureau"/>
    <s v="Sol : sol irrégulier"/>
    <s v="Moquette au sol détériorée : risque de chute lors de déplacement"/>
    <m/>
    <s v="NS"/>
    <m/>
    <n v="5"/>
    <n v="2"/>
    <n v="2"/>
    <s v=""/>
    <s v="J"/>
    <s v=""/>
    <s v="J"/>
    <n v="3"/>
    <s v="Technique"/>
    <s v="Informer le service équipements et bâtiment pour intervention"/>
    <m/>
    <m/>
    <m/>
    <m/>
    <m/>
    <m/>
    <m/>
    <m/>
    <m/>
    <m/>
  </r>
  <r>
    <d v="2024-05-30T00:00:00"/>
    <x v="14"/>
    <x v="36"/>
    <s v="UT05 : Coopération"/>
    <x v="5"/>
    <s v="Bureau"/>
    <s v="Travail de bureau"/>
    <s v="Nuisance sonore provenant de l'extérieur"/>
    <s v="Nuisance sonore lors d'évènements sur la place (rue saint Merri)"/>
    <s v="Dotation de casque antibruit si besoin_x000a_Mise à disposition de ventilateur si nécessite de fermer les fenêtres"/>
    <s v="S"/>
    <m/>
    <n v="4"/>
    <n v="2"/>
    <n v="1"/>
    <s v="V"/>
    <s v=""/>
    <s v=""/>
    <s v="V"/>
    <n v="4"/>
    <m/>
    <m/>
    <m/>
    <m/>
    <m/>
    <m/>
    <m/>
    <m/>
    <m/>
    <m/>
    <m/>
    <m/>
  </r>
  <r>
    <d v="2024-05-30T00:00:00"/>
    <x v="14"/>
    <x v="36"/>
    <s v="UT05 : Coopération"/>
    <x v="0"/>
    <s v="Bureau"/>
    <s v="Travail de bureau"/>
    <s v="Objectifs flous"/>
    <s v="Poste de secrétaire administratif : modification organisationnelle des missions liées au poste de travail =&gt; moins de clarté dans les missions, objectifs flous_x000a_=&gt; impact sur le fonctionnement du service"/>
    <s v="Entretiens réalisés avec la Responsable du service _x000a_Sollicitation du service RH"/>
    <s v="A"/>
    <m/>
    <n v="1"/>
    <n v="3"/>
    <n v="2"/>
    <s v=""/>
    <s v="J"/>
    <s v=""/>
    <s v="J"/>
    <n v="3"/>
    <s v="Humain"/>
    <s v="Mise en perspective des attentes du collaborateur et les besoins du service"/>
    <m/>
    <m/>
    <m/>
    <m/>
    <m/>
    <m/>
    <m/>
    <m/>
    <m/>
    <m/>
  </r>
  <r>
    <d v="2024-05-30T00:00:00"/>
    <x v="14"/>
    <x v="36"/>
    <s v="UT05 : Coopération"/>
    <x v="0"/>
    <s v="Bureau"/>
    <s v="Chef de service"/>
    <s v="Management complexe"/>
    <s v="Responsable de service : management complexe avec le collaborateur au poste de Secrétaire administratif =&gt; impact émotionnel et organisationnel"/>
    <s v="Entretiens réalisés avec la Responsable du service _x000a_Sollicitation du service RH"/>
    <s v="A"/>
    <m/>
    <n v="1"/>
    <n v="3"/>
    <n v="2"/>
    <s v=""/>
    <s v="J"/>
    <s v=""/>
    <s v="J"/>
    <n v="3"/>
    <s v="Humain"/>
    <s v="Formation management à envisager"/>
    <m/>
    <m/>
    <m/>
    <m/>
    <m/>
    <m/>
    <m/>
    <m/>
    <m/>
    <m/>
  </r>
  <r>
    <d v="2024-05-30T00:00:00"/>
    <x v="14"/>
    <x v="36"/>
    <s v="UT05 : Coopération"/>
    <x v="0"/>
    <s v="Bureau"/>
    <s v="Chef de service"/>
    <s v="Rythme de travail"/>
    <s v="Responsable de service : rythme de travail soutenu - charge liée au poste/ management_x000a_priorisation des sujets non réalisée"/>
    <s v="Echange avec le ministère pour faire évoluer les missions afin de demander un poste supplémentaire"/>
    <s v="S"/>
    <m/>
    <n v="1"/>
    <n v="2"/>
    <n v="1"/>
    <s v="V"/>
    <s v=""/>
    <s v=""/>
    <s v="V"/>
    <n v="4"/>
    <m/>
    <m/>
    <m/>
    <m/>
    <m/>
    <m/>
    <m/>
    <m/>
    <m/>
    <m/>
    <m/>
    <m/>
  </r>
  <r>
    <d v="2019-04-19T00:00:00"/>
    <x v="12"/>
    <x v="37"/>
    <s v="UT56 : coordination Centre - BPI"/>
    <x v="0"/>
    <s v="Bureaux  Plateau Centre Pompidou"/>
    <s v="Travaux de rénovation"/>
    <s v="absence de coordination"/>
    <s v="Les travaux vont débuter"/>
    <m/>
    <s v="NS"/>
    <m/>
    <n v="80"/>
    <n v="2"/>
    <n v="3"/>
    <s v=""/>
    <s v="J"/>
    <s v=""/>
    <s v="J"/>
    <n v="3"/>
    <s v="Humain"/>
    <s v="Mettre une coordination entre OPIC et la BPI"/>
    <m/>
    <m/>
    <m/>
    <m/>
    <m/>
    <m/>
    <m/>
    <m/>
    <m/>
    <m/>
  </r>
  <r>
    <d v="2019-03-26T00:00:00"/>
    <x v="4"/>
    <x v="5"/>
    <s v="UT00 : Commun"/>
    <x v="21"/>
    <s v="25 rue du Renard"/>
    <s v="Pause"/>
    <s v="vétusté "/>
    <s v="les locaux et les sanitaires sont vétustes_x000a_Problème d'infiltration dans de nombreux bureaux"/>
    <s v="demande auprès du centre"/>
    <s v="A"/>
    <m/>
    <n v="10"/>
    <n v="1"/>
    <n v="4"/>
    <s v="V"/>
    <s v=""/>
    <s v=""/>
    <s v="V"/>
    <n v="4"/>
    <s v="Humain"/>
    <s v="Négocier avec le centre la rénovation des lieux"/>
    <s v="Organisationnel"/>
    <s v="Demander à ce que l'entretien des toilettes soit plus fréquent"/>
    <m/>
    <m/>
    <m/>
    <m/>
    <m/>
    <m/>
    <m/>
    <m/>
  </r>
  <r>
    <d v="2019-03-26T00:00:00"/>
    <x v="4"/>
    <x v="5"/>
    <s v="UT00 : Commun"/>
    <x v="10"/>
    <s v="Bureaux  Plateau Centre Pompidou"/>
    <s v="Travail de bureau"/>
    <s v="Climatisation local"/>
    <s v="Bouches d'air climatisé au dessus de certains bureaux. Brassage de l'air insuffisant. Risque sécheresse oculaire / rhume. Inertie du système de chauffage/climatisation, réaction à + 24h, engendrant des incohérences de pilotage de température "/>
    <s v="Mise en place de pompes à chaleur_x000a_"/>
    <s v="NS"/>
    <m/>
    <n v="80"/>
    <n v="2"/>
    <n v="4"/>
    <s v=""/>
    <s v="J"/>
    <s v=""/>
    <s v="J"/>
    <n v="3"/>
    <s v="Humain"/>
    <s v="Rappeler les procédures : appel 4001"/>
    <m/>
    <m/>
    <m/>
    <m/>
    <m/>
    <m/>
    <m/>
    <m/>
    <m/>
    <m/>
  </r>
  <r>
    <d v="2019-03-26T00:00:00"/>
    <x v="4"/>
    <x v="5"/>
    <s v="UT00 : Commun"/>
    <x v="5"/>
    <s v="Bureaux  Plateau Centre Pompidou"/>
    <s v="Travail de bureau"/>
    <s v="Open -space"/>
    <s v="Open-space aménagés par alvéoles de 3 à 8/10 personnes. Cloisons formées par des étagères d'environ 1m50. Ambiance générale bruyante. Risque fatigue nerveuse et auditive, difficulté de concentration pour les personnes qui doivent faire de la rédaction. Usure professionnelle._x000a_Absence de salle de réunion "/>
    <s v="Séparation en alvéoles._x000a_Personnel en SP ou récupération permet de ne pas avoir 100% des effectifs présents (sauf mardi jour de fermeture au public)_x000a_Utilisation des casque audio pour minimiser l'exposition aux bruits ambiants"/>
    <s v="NS"/>
    <m/>
    <n v="80"/>
    <n v="2"/>
    <n v="4"/>
    <s v=""/>
    <s v="J"/>
    <s v=""/>
    <s v="J"/>
    <n v="3"/>
    <s v="Technique"/>
    <s v="Prévoir lors d'un réaménagement un bureau, salle de réunion, bulles permettant les échanges nécessitant de la discrétion"/>
    <s v="Technique"/>
    <s v="Mettre à disposition des casques antibruit "/>
    <m/>
    <m/>
    <m/>
    <m/>
    <m/>
    <m/>
    <m/>
    <m/>
  </r>
  <r>
    <d v="2024-06-04T00:00:00"/>
    <x v="4"/>
    <x v="5"/>
    <s v="UT00 : Commun"/>
    <x v="6"/>
    <s v="Bureaux  Plateau Centre Pompidou"/>
    <s v="Circulation Accès Plateau"/>
    <s v="Portes automatiques accès Plateau"/>
    <s v="Fermeture automatique des portes permettant l'accès au plateau =&gt; risque coincement écrasement"/>
    <s v="Accès sécurisé avec Badge"/>
    <s v="A"/>
    <m/>
    <n v="80"/>
    <n v="3"/>
    <n v="2"/>
    <s v=""/>
    <s v="J"/>
    <s v=""/>
    <s v="J"/>
    <n v="3"/>
    <s v="Technique"/>
    <s v="Mettre en place un capteur de présence/cellule pour éviter la fermeture lors du passage de plusieurs personnes en simultanée"/>
    <m/>
    <m/>
    <m/>
    <m/>
    <m/>
    <m/>
    <m/>
    <m/>
    <m/>
    <m/>
  </r>
  <r>
    <d v="2024-06-10T00:00:00"/>
    <x v="4"/>
    <x v="5"/>
    <s v="UT00 : Commun"/>
    <x v="18"/>
    <s v="Plateau Centre / Bureaux au 25 rue renard"/>
    <s v="Travail de bureau"/>
    <s v="Nuisibles"/>
    <s v="Présence de nuisibles au sein des locaux : souris, cafards (25 rue du renard- 4eme et 5eme étage fortement impactés)"/>
    <s v="Système d'appats avec prestataire en contrat_x000a_Intervention dès detection"/>
    <s v="S"/>
    <m/>
    <n v="223"/>
    <n v="2"/>
    <n v="2"/>
    <s v=""/>
    <s v="J"/>
    <s v=""/>
    <s v="J"/>
    <n v="3"/>
    <m/>
    <m/>
    <m/>
    <m/>
    <m/>
    <m/>
    <m/>
    <m/>
    <m/>
    <m/>
    <m/>
    <m/>
  </r>
  <r>
    <d v="2019-03-26T00:00:00"/>
    <x v="4"/>
    <x v="5"/>
    <s v="UT00 : Commun"/>
    <x v="5"/>
    <s v="Bureaux  Plateau Centre Pompidou"/>
    <s v="Travail de bureau"/>
    <s v="Annonces"/>
    <s v="Les annonces sont beaucoup trop fortes"/>
    <m/>
    <s v="NS"/>
    <m/>
    <n v="80"/>
    <n v="1"/>
    <n v="3"/>
    <s v="V"/>
    <s v=""/>
    <s v=""/>
    <s v="V"/>
    <n v="4"/>
    <s v="Humain"/>
    <s v="Relancer le centre suite demande faite dans registre hygiène et sécurité"/>
    <m/>
    <m/>
    <m/>
    <m/>
    <m/>
    <m/>
    <m/>
    <m/>
    <m/>
    <m/>
  </r>
  <r>
    <d v="2019-03-26T00:00:00"/>
    <x v="4"/>
    <x v="5"/>
    <s v="UT00 : Commun"/>
    <x v="1"/>
    <s v="Plateau Centre / Bureaux au 25 rue renard"/>
    <s v="Travail de bureau"/>
    <s v="Matériel électrique"/>
    <s v=" Utilisation quasi systématique de multiprises dans les bureaux. Risque de départ de feu._x000a_Présence chauffages électriques d'appoint, ventilateur, bouilloires dans les bureaux."/>
    <s v="Vérification électrique effectuée le 18/04/2018 par l'Apave"/>
    <s v="A"/>
    <m/>
    <n v="221"/>
    <n v="4"/>
    <n v="2"/>
    <s v=""/>
    <s v="O"/>
    <s v=""/>
    <s v="O"/>
    <n v="2"/>
    <s v="Technique"/>
    <s v="Aménager des prises de courant en fonction des besoins selon les normes en vigueur"/>
    <s v="Technique"/>
    <s v="Rappeler les règles d'utilisation des matériels électriques"/>
    <s v="Organisationnel"/>
    <s v="Mettre en place une visite par le BDS"/>
    <m/>
    <m/>
    <m/>
    <m/>
    <m/>
    <m/>
  </r>
  <r>
    <d v="2019-03-26T00:00:00"/>
    <x v="4"/>
    <x v="5"/>
    <s v="UT00 : Commun"/>
    <x v="22"/>
    <s v="BPI "/>
    <s v="Accident/Malaise"/>
    <s v="Méconnaissance de procédure"/>
    <s v="Méconnaissance par la majorité des collaborateurs de la réaction à tenir face à une situation d'urgence médicale."/>
    <s v="Procédure_x000a_Etiquettes autocollantes avec numéros d'urgences sur les combinés téléphoniques_x000a_Formation SST_x000a_Formation sécurité effectuée"/>
    <s v="A"/>
    <m/>
    <n v="221"/>
    <n v="3"/>
    <n v="2"/>
    <s v=""/>
    <s v="J"/>
    <s v=""/>
    <s v="J"/>
    <n v="3"/>
    <s v="Technique"/>
    <s v="Interdire l'usage de trousse de secours/produits pharmaceutiques/médicaments"/>
    <s v="Humain"/>
    <s v="Rappeler et clarifier la procédure de réaction face aux urgences (qui?, pompiers internes?/externes?...)"/>
    <m/>
    <m/>
    <m/>
    <m/>
    <m/>
    <m/>
    <m/>
    <m/>
  </r>
  <r>
    <d v="2024-06-10T00:00:00"/>
    <x v="4"/>
    <x v="5"/>
    <s v="UT00 : Commun"/>
    <x v="6"/>
    <s v="25 rue du Renard"/>
    <s v="Badgeage"/>
    <s v="Déplacement dans les escaliers"/>
    <s v="Badgeuse non disponible aux différents étages du 25 rue du renard, obligation de badger au RDC =&gt; déplacement supplémentaire A/R à la pause déjeuner_x000a_Situation aggravante en cas de handicap ou maladie déclarée"/>
    <m/>
    <s v="NS"/>
    <m/>
    <n v="140"/>
    <n v="1"/>
    <n v="3"/>
    <s v="V"/>
    <s v=""/>
    <s v=""/>
    <s v="V"/>
    <n v="4"/>
    <s v="Organisationnel"/>
    <s v="Possibilité de badger sur badgeuse ou en sur logiciel de badgeage utilisé en télétravail pour les équipes (à minima les collaborateurs  en situation de handicap ou maladie déclarée)"/>
    <m/>
    <m/>
    <m/>
    <m/>
    <m/>
    <m/>
    <m/>
    <m/>
    <m/>
    <m/>
  </r>
  <r>
    <d v="2024-06-10T00:00:00"/>
    <x v="4"/>
    <x v="5"/>
    <s v="UT00 : Commun"/>
    <x v="0"/>
    <s v="25 rue du Renard"/>
    <s v="Circulation"/>
    <s v="Ascenseur"/>
    <s v="Dysfonctionnement régulier de l'ascenseur  ( le plus petit) =&gt; collaborateurs bloqués"/>
    <s v="Intervention du centre pompidou"/>
    <s v="NS"/>
    <m/>
    <n v="223"/>
    <n v="2"/>
    <n v="2"/>
    <s v=""/>
    <s v="J"/>
    <s v=""/>
    <s v="J"/>
    <n v="3"/>
    <s v="Organisationnel"/>
    <s v="Demander une identification de l'ascenseur HS  pour informer les utilisateurs"/>
    <m/>
    <m/>
    <m/>
    <m/>
    <m/>
    <m/>
    <m/>
    <m/>
    <m/>
    <m/>
  </r>
  <r>
    <d v="2024-06-10T00:00:00"/>
    <x v="4"/>
    <x v="5"/>
    <s v="UT00 : Commun"/>
    <x v="18"/>
    <s v="25 rue du Renard"/>
    <s v="Travail"/>
    <s v="Fontaine à eau"/>
    <s v="Consommation d'eau potentiellement contaminée _x000a_Absence d'identification de la date du dernier passage prestataire"/>
    <s v="Contrat avec prestataire pour assurer la désinfection régulière de la fontaine à eau"/>
    <s v="A"/>
    <m/>
    <n v="223"/>
    <n v="2"/>
    <n v="1"/>
    <s v="V"/>
    <s v=""/>
    <s v=""/>
    <s v="V"/>
    <n v="4"/>
    <s v="Organisationnel"/>
    <s v="Identifier la date de la dernière désinfection"/>
    <m/>
    <m/>
    <m/>
    <m/>
    <m/>
    <m/>
    <m/>
    <m/>
    <m/>
    <m/>
  </r>
  <r>
    <d v="2019-03-26T00:00:00"/>
    <x v="4"/>
    <x v="5"/>
    <s v="UT00 : Commun"/>
    <x v="10"/>
    <s v="Bureaux 25 rue Renard"/>
    <s v="Travail pendant l'été"/>
    <s v="Chaleur"/>
    <s v="Bureaux chauds pendant l'été. Fenêtres vétustes et non étanches. Les bureaux côté rue Renard et Place Stravinsky ne peuvent ouvrir les fenêtres (bruit circulation ou artistes). Risque déshydratation, malaise. "/>
    <s v="Salle de réunion 315 climatisée_x000a_Fontaine à eau dans tous les étages_x000a_Stores aux fenêtres_x000a_Ventilateurs dans les bureaux_x000a_Réfrigérateurs aux 2eme et 3eme_x000a_Si température supérieure à 33°, possibilité de partir une heure + tôt_x000a_6 baies de fenêtres ont été changées entre les 5eme et 6eme étage_x000a_Le centre a planifié des travaux "/>
    <s v="NS"/>
    <m/>
    <n v="140"/>
    <n v="2"/>
    <n v="3"/>
    <s v=""/>
    <s v="J"/>
    <s v=""/>
    <s v="J"/>
    <n v="3"/>
    <s v="Technique"/>
    <s v="Suivre l'état d'avancement du plan des travaux promis par le Centre"/>
    <s v="Technique"/>
    <s v="Demander remplacement des fenêtres défectueuses en urgence"/>
    <m/>
    <m/>
    <m/>
    <m/>
    <m/>
    <m/>
    <m/>
    <m/>
  </r>
  <r>
    <d v="2019-03-26T00:00:00"/>
    <x v="4"/>
    <x v="5"/>
    <s v="UT00 : Commun"/>
    <x v="0"/>
    <s v="BPI et Bureaux 25 rue Renard"/>
    <s v="Pause repas"/>
    <s v="Prise de repas sur bureau"/>
    <s v="Prise des repas sur bureau.  (Code du travail : R4228-22)_x000a_Capacité des salles de pause ne permet pas d'accueillir l'ensemble des équipes"/>
    <s v="Existence de cantinières (salle dotée de petites tables, d'un point d'eau et d'un réfrigérateur) d'environ 4 places assises au 25 et 6 places assises au centre_x000a_Possibilité de déjeuner la cantine -hôtel de ville"/>
    <s v="NS"/>
    <m/>
    <n v="140"/>
    <n v="1"/>
    <n v="4"/>
    <s v="V"/>
    <s v=""/>
    <s v=""/>
    <s v="V"/>
    <n v="4"/>
    <s v="Organisationnel"/>
    <s v="Prévoir un nouvel espace avec les travaux de réhabilitation du centre / NOUVELLE TISANERIE"/>
    <m/>
    <m/>
    <m/>
    <m/>
    <m/>
    <m/>
    <m/>
    <m/>
    <m/>
    <m/>
  </r>
  <r>
    <d v="2019-03-26T00:00:00"/>
    <x v="4"/>
    <x v="5"/>
    <s v="UT00 : Commun"/>
    <x v="5"/>
    <s v="Bureaux 25 rue Renard"/>
    <s v="Travail de bureau"/>
    <s v="Open -space"/>
    <s v="Beaucoup de bureaux en open-space. Difficulté de concentration. Fatigue nerveuse/auditive._x000a_Peu de salle de réunion"/>
    <m/>
    <s v="NS"/>
    <m/>
    <n v="140"/>
    <n v="2"/>
    <n v="4"/>
    <s v=""/>
    <s v="J"/>
    <s v=""/>
    <s v="J"/>
    <n v="3"/>
    <s v="Organisationnel"/>
    <s v="Faire appel aux services du centre pour une étude plus générale de conception des lieux de travail : zone bulle?"/>
    <m/>
    <m/>
    <m/>
    <m/>
    <m/>
    <m/>
    <m/>
    <m/>
    <m/>
    <m/>
  </r>
  <r>
    <d v="2019-03-26T00:00:00"/>
    <x v="4"/>
    <x v="5"/>
    <s v="UT00 : Commun"/>
    <x v="1"/>
    <s v="Plateau Centre/Sanitaires"/>
    <s v="Bureau"/>
    <s v="Absence de signal lumineux"/>
    <s v="Les personnes sourdes ne peuvent pas entendre l'alarme incendie"/>
    <m/>
    <s v="NS"/>
    <n v="222"/>
    <n v="2"/>
    <n v="4"/>
    <n v="2"/>
    <s v=""/>
    <s v="O"/>
    <s v=""/>
    <s v="O"/>
    <n v="2"/>
    <s v="Technique"/>
    <s v="Demander au centre de poser une alarme lumineuse"/>
    <m/>
    <m/>
    <m/>
    <m/>
    <m/>
    <m/>
    <m/>
    <m/>
    <m/>
    <m/>
  </r>
  <r>
    <d v="2019-03-26T00:00:00"/>
    <x v="4"/>
    <x v="5"/>
    <s v="UT00 : Commun"/>
    <x v="1"/>
    <s v="Bureaux 25 rue Renard"/>
    <s v="Guide File Serre file"/>
    <s v="Incendie"/>
    <s v="Méconnaissance des consignes en cas de départ de feu et notamment des rôles spécifiques Guide-fil/Serre-file de certains bureaux Service Public"/>
    <s v="- Procédure existante et actualisée_x000a_- formations effectuées par les assistantes de prévention"/>
    <s v="NS"/>
    <m/>
    <n v="80"/>
    <n v="4"/>
    <n v="1"/>
    <s v=""/>
    <s v="O"/>
    <s v=""/>
    <s v="O"/>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s v="Organisationnel"/>
    <s v="Mettre en place  des exercices d'évacuation "/>
    <m/>
    <m/>
    <m/>
    <m/>
  </r>
  <r>
    <d v="2019-03-20T00:00:00"/>
    <x v="14"/>
    <x v="5"/>
    <s v="UT00 : Commun"/>
    <x v="12"/>
    <s v="Bureaux 25 rue Renard"/>
    <s v="Travail de bureau"/>
    <s v="Pollution "/>
    <s v="Pollution liée à la circulation dans la rue du renard"/>
    <m/>
    <s v="NS"/>
    <m/>
    <n v="3"/>
    <n v="2"/>
    <n v="3"/>
    <s v=""/>
    <s v="J"/>
    <s v=""/>
    <s v="J"/>
    <n v="3"/>
    <s v="Technique"/>
    <s v="Mesurer le taux de pollution (Mairie de Paris)"/>
    <m/>
    <m/>
    <m/>
    <m/>
    <m/>
    <m/>
    <m/>
    <m/>
    <m/>
    <m/>
  </r>
  <r>
    <d v="2019-03-26T00:00:00"/>
    <x v="4"/>
    <x v="5"/>
    <s v="UT00 : Commun"/>
    <x v="6"/>
    <s v="Escalier BPI 25 rue Renard"/>
    <s v="Déplacement dans les étages"/>
    <s v="Escaliers"/>
    <s v="Les escaliers desservant les étages des bureaux de la BPI ne possèdent qu'une seule main courante ( à droite en montant). Pas de possibilité de se tenir à une rampe lorsque que l'on est côté mur. Risque de chute dans les escaliers_x000a_La demande de rampe côté extérieure a été faite et le retour du centre est négative sur la possibilité de la mettre en place_x000a_Facteur aggravant : infiltration d'eau dans escaliers du 6eme étage =&gt; risque de chute en cas de présence d'eau_x000a_=&gt; irrégularité des marches (dégradation du fait de la présence d'eau)"/>
    <s v="2 ascenseurs desservant tous les étages de la BPI"/>
    <s v="NS"/>
    <m/>
    <n v="80"/>
    <n v="3"/>
    <n v="2"/>
    <s v=""/>
    <s v="J"/>
    <s v=""/>
    <s v="J"/>
    <n v="3"/>
    <s v="Technique"/>
    <s v="Demander la justification de la non mise en place de la rampe côté extérieure"/>
    <s v="Technique"/>
    <s v="Identifier les zones accidentogènes et demander au centre Pompidou et demander al remise en conformité"/>
    <m/>
    <m/>
    <m/>
    <m/>
    <m/>
    <m/>
    <m/>
    <m/>
  </r>
  <r>
    <d v="2019-03-26T00:00:00"/>
    <x v="4"/>
    <x v="5"/>
    <s v="UT00 : Commun"/>
    <x v="6"/>
    <s v="Bureaux  Plateau Centre Pompidou"/>
    <s v="Déplacement dans les alvéoles entre les bureaux"/>
    <s v="Trous dans le sol_x000a_Moquettes dégradées"/>
    <s v="Trous dans le sol (passage câble) et fils électriques du matériel bureautique. Risque chute autour des bureaux"/>
    <m/>
    <s v="NS"/>
    <m/>
    <n v="80"/>
    <n v="2"/>
    <n v="2"/>
    <s v=""/>
    <s v="J"/>
    <s v=""/>
    <s v="J"/>
    <n v="3"/>
    <s v="Technique"/>
    <s v="Alerter le 4001 par le biais de la direction BPI"/>
    <m/>
    <m/>
    <m/>
    <m/>
    <m/>
    <m/>
    <m/>
    <m/>
    <m/>
    <m/>
  </r>
  <r>
    <d v="2019-03-26T00:00:00"/>
    <x v="4"/>
    <x v="5"/>
    <s v="UT00 : Commun"/>
    <x v="21"/>
    <s v="Bureaux  Plateau Centre Pompidou"/>
    <s v="Travail proche plateau"/>
    <s v="Sanitaires"/>
    <s v="Disponibilité insuffisante de WC pour les agents qui travaillent sur le plateau. (2wc hommes+2wc femmes)_x000a_Cabinets utilisés par : agents plateau (env.80pers) + vacataires (env. 20pers) + agents de service public + personnel de sécurité (env. 2pers) + personnel de ménage_x000a_Rappel du Code du travail : R4228-10_x000a_&quot;Il existe au moins un cabinet d'aisance et un urinoir pour vingt hommes et deux cabinets pour vingt femmes&quot;"/>
    <m/>
    <s v="NS"/>
    <m/>
    <n v="80"/>
    <n v="2"/>
    <n v="3"/>
    <s v=""/>
    <s v="J"/>
    <s v=""/>
    <s v="J"/>
    <n v="3"/>
    <s v="Organisationnel"/>
    <s v="Faire une demande auprès du centre pour augmentation la pression des chasses d'eau"/>
    <s v="Organisationnel"/>
    <s v="Demander à ce que l'entretien des toilettes soit plus fréquent"/>
    <m/>
    <m/>
    <m/>
    <m/>
    <m/>
    <m/>
    <m/>
    <m/>
  </r>
  <r>
    <d v="2019-03-26T00:00:00"/>
    <x v="4"/>
    <x v="5"/>
    <s v="UT00 : Commun"/>
    <x v="7"/>
    <s v="Bureaux 25 rue Renard"/>
    <s v="Travail de bureau"/>
    <s v="Portes palières "/>
    <s v="Les portes palières ferment mal. Intrusion d'individus dans les étages_x000a_Les portes du 2 et du 3eme étage ont été changées"/>
    <s v="Demande faite auprès du centre pour changer les autres palières"/>
    <s v="NS"/>
    <m/>
    <n v="140"/>
    <n v="2"/>
    <n v="2"/>
    <s v=""/>
    <s v="J"/>
    <s v=""/>
    <s v="J"/>
    <n v="3"/>
    <s v="Organisationnel"/>
    <s v="Faire un inventaire des caissons qui ne ferment pas à clés "/>
    <s v="Technique"/>
    <s v="Mettre à disposition des caissons sécurisés pour ceux qui n'en ont pas"/>
    <m/>
    <m/>
    <m/>
    <m/>
    <m/>
    <m/>
    <m/>
    <m/>
  </r>
  <r>
    <d v="2019-03-26T00:00:00"/>
    <x v="4"/>
    <x v="5"/>
    <s v="UT00 : Commun"/>
    <x v="8"/>
    <s v="Bureaux 25 rue Renard"/>
    <s v="Travail de bureau"/>
    <s v="Lumière"/>
    <s v="Source lumineuse composée de fluos + entrées de lumière naturelle dans pratiquement tous les bureaux. La lumière des néons fatigue/gène les agents. Risque fatigue visuelle"/>
    <s v="Lumière de bureau additionnelle à disposition (lampe individuelle et ou halogène)"/>
    <s v="NS"/>
    <m/>
    <n v="140"/>
    <n v="1"/>
    <n v="1"/>
    <s v="V"/>
    <s v=""/>
    <s v=""/>
    <s v="V"/>
    <n v="4"/>
    <s v="Technique"/>
    <s v="Demander le remplacement des néons existants par des LEDS"/>
    <m/>
    <m/>
    <m/>
    <m/>
    <m/>
    <m/>
    <m/>
    <m/>
    <m/>
    <m/>
  </r>
  <r>
    <d v="2019-03-26T00:00:00"/>
    <x v="4"/>
    <x v="5"/>
    <s v="UT00 : Commun"/>
    <x v="8"/>
    <s v="Bureaux  Plateau Centre Pompidou"/>
    <s v="Travail bureau"/>
    <s v="Lumière"/>
    <s v="Baies vitrées ouest : génèrent beaucoup de luminosité auprès des bureaux le long de la baie. Risque fatigue visuelle / éblouissement"/>
    <s v="Mesures de luminosité effectuées : seuil dépassé_x000a_Modification à venir dans le cadre des travaux de rénovation"/>
    <s v="A"/>
    <m/>
    <n v="15"/>
    <n v="1"/>
    <n v="2"/>
    <s v="V"/>
    <s v=""/>
    <s v=""/>
    <s v="V"/>
    <n v="4"/>
    <s v="Technique"/>
    <s v="Mettre un filtre UV"/>
    <m/>
    <m/>
    <m/>
    <m/>
    <m/>
    <m/>
    <m/>
    <m/>
    <m/>
    <m/>
  </r>
  <r>
    <d v="2019-03-26T00:00:00"/>
    <x v="4"/>
    <x v="5"/>
    <s v="UT00 : Commun"/>
    <x v="18"/>
    <s v="BPI"/>
    <s v="Travail de bureau"/>
    <s v="Poussière"/>
    <s v="Présence de poussière. Moquette au sol. Risque de développement allergie/sensibilité à la poussière"/>
    <s v="Nettoyage du mobilier lorsqu'il est débarrassé_x000a_Aspiration des moquettes régulièrement_x000a_Nouveau contrat négocié"/>
    <s v="NS"/>
    <m/>
    <n v="221"/>
    <n v="2"/>
    <n v="2"/>
    <s v=""/>
    <s v="J"/>
    <s v=""/>
    <s v="J"/>
    <n v="3"/>
    <s v="Organisationnel"/>
    <s v="Rappeler les conditions  d'intervention de l'entreprise de nettoyage_x000a_Evaluer le respect du contrat de nettoyage"/>
    <m/>
    <m/>
    <m/>
    <m/>
    <m/>
    <m/>
    <m/>
    <m/>
    <m/>
    <m/>
  </r>
  <r>
    <d v="2019-03-26T00:00:00"/>
    <x v="4"/>
    <x v="5"/>
    <s v="UT00 : Commun"/>
    <x v="6"/>
    <s v="Plateau Centre, sanitaires"/>
    <s v="Accès sanitaires"/>
    <s v="Sol mouillé"/>
    <s v="Lors du nettoyage ou en cas d'eau ayant coulée au sol, le sol devient glissant. Risque de chute"/>
    <s v="L'agent de nettoyage lors du nettoyage humide positionne son chariot devant la porte pour empêcher l'accès"/>
    <s v="A"/>
    <m/>
    <n v="80"/>
    <n v="1"/>
    <n v="2"/>
    <s v="V"/>
    <s v=""/>
    <s v=""/>
    <s v="V"/>
    <n v="4"/>
    <m/>
    <m/>
    <m/>
    <m/>
    <m/>
    <m/>
    <m/>
    <m/>
    <m/>
    <m/>
    <m/>
    <m/>
  </r>
  <r>
    <d v="2019-03-26T00:00:00"/>
    <x v="4"/>
    <x v="5"/>
    <s v="UT00 : Commun"/>
    <x v="2"/>
    <s v="Rue du Cloitre Saint-Merri"/>
    <s v="Déplacement au Centre Pompidou et bureaux du 25 rue Renard"/>
    <s v="Circulation de véhicules/travaux/déchargements"/>
    <s v="Circulation à pied entre le Centre Pompidou et les bureaux du 25 rue Renard. Traversée de la rue peu passante Cloitre Saint-Merri. Présence possible de camions qui déchargent leurs livraisons, voitures qui se garent, travaux en cours. Risque majoré pour le personnel malvoyant_x000a_Facteur supplementaire 2024 : stationnement de vélos à proximité du PMU =&gt; réduction de la zone de passage des collaborateurs"/>
    <s v="Balisage avec des barrières spécifiques, de la rubalise et des consignes de passage._x000a_Bande guidage au sol le long du centre _x000a_Déménagement du service Handicap au 25 rue du renard prévu en 2019_x000a_"/>
    <s v="NS"/>
    <m/>
    <n v="221"/>
    <n v="4"/>
    <n v="3"/>
    <s v=""/>
    <s v=""/>
    <s v="R"/>
    <s v="R"/>
    <n v="1"/>
    <s v="Technique"/>
    <s v="Aménager une bande de guidage au sol qui soit toujours dégagée entre le 25 rue Renard et le Centre Pompidou"/>
    <s v="Technique"/>
    <s v="Sécuriser le barriérage lors des opérations de chargements/déchargements (plain en partie basse, détectable avec une canne) sans passage inter-barrière"/>
    <m/>
    <m/>
    <m/>
    <m/>
    <m/>
    <m/>
    <m/>
    <m/>
  </r>
  <r>
    <d v="2019-03-26T00:00:00"/>
    <x v="4"/>
    <x v="5"/>
    <s v="UT00 : Commun"/>
    <x v="1"/>
    <s v="BPI"/>
    <s v="Evacuation départ de feu"/>
    <s v="Objets/matériels stockés"/>
    <s v="Matériels et objets stockés devant les portes de secours"/>
    <m/>
    <s v="NS"/>
    <m/>
    <n v="20"/>
    <n v="4"/>
    <n v="1"/>
    <s v=""/>
    <s v="O"/>
    <s v=""/>
    <s v="O"/>
    <n v="2"/>
    <s v="Humain"/>
    <s v="Rappeler l'interdiction d'encombrer les portes"/>
    <s v="Technique"/>
    <s v="Trouver des lieux de stockage"/>
    <m/>
    <m/>
    <m/>
    <m/>
    <m/>
    <m/>
    <m/>
    <m/>
  </r>
  <r>
    <d v="2019-03-26T00:00:00"/>
    <x v="4"/>
    <x v="5"/>
    <s v="UT00 : Commun"/>
    <x v="2"/>
    <s v="Centre Pompidou, couloirs sous-sols"/>
    <s v="Déplacement dans les sous-sols"/>
    <s v="Circulation engins"/>
    <s v="Circulation d'engins et piétons dans les sous-sols . Cheminements piétons et engins non séparés. Risque heurt engin/piéton. Risque majoré aux intersections et portes accès piétons"/>
    <m/>
    <s v="A"/>
    <m/>
    <n v="20"/>
    <n v="4"/>
    <n v="1"/>
    <s v=""/>
    <s v="O"/>
    <s v=""/>
    <s v="O"/>
    <n v="2"/>
    <s v="Technique"/>
    <s v="Demander au centre de Définir des cheminements piétons et cheminements engins. Séparer au maximum les flux. Les baliser par de la signalétique horizontale"/>
    <m/>
    <m/>
    <m/>
    <m/>
    <m/>
    <m/>
    <m/>
    <m/>
    <m/>
    <m/>
  </r>
  <r>
    <d v="2019-06-03T00:00:00"/>
    <x v="4"/>
    <x v="5"/>
    <s v="UT00 : Commun"/>
    <x v="19"/>
    <s v="25 rue renard"/>
    <s v="Travail au poste"/>
    <s v="Rayonnement électromagnétiques"/>
    <s v="Travail dans les bureaux 25 rue renard. Agents exposés à des rayonnements (Electromagnétiques et Champs électriques). Analyse réalisée par l'APAVE 05/09/2018. Fiche n°12 du rapport. Lieux des points de mesure : Salle serveur 5ème étage, bureau 608, 605, 706, 709B._x000a_Résultats Induction magnétique : respect des  valeurs déclenchant l’action et respect du niveau de référence : Mesures  ≤ 0.11 micro Tesla (soit 0.11% par rapport au niveau de référence pour les travailleurs à risques et 0.01 % de la valeur déclenchant l'action pour les travailleurs)._x000a_Champs électriques : respect des  valeurs déclenchant l’action et respect du niveau de référence : Mesures  ≤ 7.05 V/m  (soit 0.1% par rapport au niveau de référence pour les travailleurs à risques et 0.00 % de la valeur déclenchant l'action pour les travailleurs._x000a_"/>
    <m/>
    <s v="S"/>
    <m/>
    <n v="221"/>
    <n v="1"/>
    <n v="1"/>
    <s v="V"/>
    <s v=""/>
    <s v=""/>
    <s v="V"/>
    <n v="4"/>
    <m/>
    <m/>
    <m/>
    <m/>
    <m/>
    <m/>
    <m/>
    <m/>
    <m/>
    <m/>
    <m/>
    <m/>
  </r>
  <r>
    <d v="2024-06-10T00:00:00"/>
    <x v="4"/>
    <x v="5"/>
    <s v="UT41 : Accueil du public"/>
    <x v="18"/>
    <s v="BPI "/>
    <s v="Service Public"/>
    <s v="Punaise de lit"/>
    <s v="Détection sur 2024 de présence de punaises de lit au sein de différents secteurs de la BPI : local exposition, musique,.. =&gt; risque hygiène"/>
    <s v="Process d'alerte du Responsable Service publique_x000a_Isolement de la zone et intervention d'une société spécialisée"/>
    <s v="A"/>
    <m/>
    <n v="172"/>
    <n v="2"/>
    <n v="2"/>
    <s v=""/>
    <s v="J"/>
    <s v=""/>
    <s v="J"/>
    <n v="3"/>
    <s v="Organisationnel"/>
    <s v="Définir un process  type &quot;gestion de crise&quot; précisant le délai entre l'information et l'isolement de la zone, les consignes à respecter par les équipes pour garantir leur sécurité mais également celui des usagers"/>
    <m/>
    <m/>
    <m/>
    <m/>
    <m/>
    <m/>
    <m/>
    <m/>
    <m/>
    <m/>
  </r>
  <r>
    <d v="2024-06-10T00:00:00"/>
    <x v="4"/>
    <x v="5"/>
    <s v="UT41 : Accueil du public"/>
    <x v="18"/>
    <s v="BPI "/>
    <s v="Service Public"/>
    <s v="Objets trouvés"/>
    <s v="Les objets trouvés sont rapportés par les usagers au niveau des différents bureaux, stockés dans un casier puis déposés en fin de journée au bureau IG =&gt; risques biologiques "/>
    <s v="Procédure d'isolement des objets trouvés_x000a_Présence de produits détergents et papiers essuie-tout sur l'ensemble des bureaux (Vigilance : Produits périmés en date de nov. 23)"/>
    <s v="A"/>
    <m/>
    <n v="172"/>
    <n v="2"/>
    <n v="2"/>
    <s v=""/>
    <s v="J"/>
    <s v=""/>
    <s v="J"/>
    <n v="3"/>
    <s v="Humain"/>
    <s v="Rappeler aux agents SP le fait de déposer l'ensemble des objets trouvés au bureau IG en fin de journée"/>
    <s v="Humain"/>
    <s v="Mettre à disposition des gants et GHA au niveau de l'ensemble des bureaux "/>
    <s v="Organisationnel"/>
    <s v="Remplacer les produits périmés"/>
    <m/>
    <m/>
    <m/>
    <m/>
    <m/>
    <m/>
  </r>
  <r>
    <d v="2024-06-10T00:00:00"/>
    <x v="4"/>
    <x v="5"/>
    <s v="UT41 : Accueil du public"/>
    <x v="19"/>
    <s v="BPI - Bureau autoformation"/>
    <s v="Service Public"/>
    <s v="Produits chimiques"/>
    <s v="Présence de produits chimiques stockés dans les armoires : produits étiquetés ( alcool à bruler, alcool ménager, produit détergent, décolle étiquette) ou non ( ex: GHA?) =&gt; risque brûlure, déversement accidentel,…Compatibilité des produits non évalués, absence de FT ou FDS à disposition"/>
    <m/>
    <s v="NS"/>
    <m/>
    <n v="172"/>
    <n v="3"/>
    <n v="1"/>
    <s v="V"/>
    <s v=""/>
    <s v=""/>
    <s v="V"/>
    <n v="4"/>
    <s v="Organisationnel"/>
    <s v="Evaluer la nécessité de stocker ces produits au sein du bureau. Sécuriser l'armoire de stockage en fonction"/>
    <s v="Humain"/>
    <s v="Sensibiliser l'ensemble des équipes sur le stockage de produits chimiques"/>
    <m/>
    <m/>
    <m/>
    <m/>
    <m/>
    <m/>
    <m/>
    <m/>
  </r>
  <r>
    <d v="2024-06-10T00:00:00"/>
    <x v="4"/>
    <x v="5"/>
    <s v="UT41 : Accueil du public"/>
    <x v="6"/>
    <s v="BPI"/>
    <s v="Service Public"/>
    <s v="Estrade bureau"/>
    <s v="Présence de marche pour accéder aux différents bureaux =&gt; risque de chute de hauteur_x000a_Présence de moquettes au niveau des estrades =&gt; difficulté d'avancer ou reculer les chaises =&gt; risque de chute, TMS"/>
    <s v="Sensibilisation des équipes_x000a_Postes de travail utilisés éloignés pour éviter la chute lors du recul de la chaise"/>
    <s v="A"/>
    <m/>
    <n v="172"/>
    <n v="2"/>
    <n v="1"/>
    <s v="V"/>
    <s v=""/>
    <s v=""/>
    <s v="V"/>
    <n v="4"/>
    <s v="Technique"/>
    <s v="Organiser un contrôle du fonctionnement des chaises en prévision du déménagement/ remplacement selon état ( datent de 2018 pour la plupart)"/>
    <m/>
    <m/>
    <m/>
    <m/>
    <m/>
    <m/>
    <m/>
    <m/>
    <m/>
    <m/>
  </r>
  <r>
    <d v="2024-06-10T00:00:00"/>
    <x v="4"/>
    <x v="5"/>
    <s v="UT41 : Accueil du public"/>
    <x v="5"/>
    <s v="BPI"/>
    <s v="Service Public"/>
    <s v="Bureaux IG et Autoformation"/>
    <s v="Nuisance sonore provenant de l'accueil, des sanitaires, de la cafétéria"/>
    <m/>
    <s v="S"/>
    <m/>
    <n v="172"/>
    <n v="2"/>
    <n v="2"/>
    <s v=""/>
    <s v="J"/>
    <s v=""/>
    <s v="J"/>
    <n v="3"/>
    <m/>
    <m/>
    <m/>
    <m/>
    <m/>
    <m/>
    <m/>
    <m/>
    <m/>
    <m/>
    <m/>
    <m/>
  </r>
  <r>
    <d v="2024-06-10T00:00:00"/>
    <x v="4"/>
    <x v="5"/>
    <s v="UT41 : Accueil du public"/>
    <x v="6"/>
    <s v="BPI"/>
    <s v="Service Public"/>
    <s v="Fils électriques au poste de travail"/>
    <s v="Présence de fils électriques en dessous les postes de travail =&gt; risque de chute "/>
    <s v="Sensibilisation des équipes"/>
    <s v="NS"/>
    <m/>
    <n v="172"/>
    <n v="2"/>
    <n v="2"/>
    <s v=""/>
    <s v="J"/>
    <s v=""/>
    <s v="J"/>
    <n v="3"/>
    <s v="Technique"/>
    <s v="Etudier la possibilité de relever l'ensemble des fils et câbles électriques ( passes fils au niveau des bureaux)"/>
    <m/>
    <m/>
    <m/>
    <m/>
    <m/>
    <m/>
    <m/>
    <m/>
    <m/>
    <m/>
  </r>
  <r>
    <d v="2024-06-10T00:00:00"/>
    <x v="4"/>
    <x v="5"/>
    <s v="UT41 : Accueil du public"/>
    <x v="13"/>
    <s v="BPI"/>
    <s v="Service Public"/>
    <s v="Coordination de la mission SP"/>
    <s v="Les réunions de coordination de bureau ne sont plus organisées au fait des échanges virulents =&gt; difficulté de remonter les dysfonctionnements rencontrés ou besoins"/>
    <s v="Cahier SP "/>
    <s v="A"/>
    <m/>
    <n v="172"/>
    <n v="2"/>
    <n v="1"/>
    <s v="V"/>
    <s v=""/>
    <s v=""/>
    <s v="V"/>
    <n v="4"/>
    <s v="Organisationnel"/>
    <s v="Créer une adresse email de remontées des informations si reprise des réunions non envisageables"/>
    <m/>
    <m/>
    <m/>
    <m/>
    <m/>
    <m/>
    <m/>
    <m/>
    <m/>
    <m/>
  </r>
  <r>
    <d v="2024-06-10T00:00:00"/>
    <x v="4"/>
    <x v="5"/>
    <s v="UT41 : Accueil du public"/>
    <x v="10"/>
    <s v="BPI"/>
    <s v="Service Public"/>
    <s v="Bouches d'aération"/>
    <s v="Certains bureaux se situent sous  les bouches d'aération =&gt; froid"/>
    <s v="Réglage possible sur demande_x000a_"/>
    <s v="S"/>
    <m/>
    <n v="172"/>
    <n v="2"/>
    <n v="1"/>
    <s v="V"/>
    <s v=""/>
    <s v=""/>
    <s v="V"/>
    <n v="4"/>
    <m/>
    <m/>
    <m/>
    <m/>
    <m/>
    <m/>
    <m/>
    <m/>
    <m/>
    <m/>
    <m/>
    <m/>
  </r>
  <r>
    <d v="2024-06-10T00:00:00"/>
    <x v="4"/>
    <x v="5"/>
    <s v="UT41 : Accueil du public"/>
    <x v="11"/>
    <s v="BPI"/>
    <s v="Service Public"/>
    <s v="Ecran ordinateur"/>
    <s v="Les écrans disponibles sont de taille inférieure aux écrans de bureau, difficulté selon travail réalisé =&gt; fatigue visuelle_x000a_Hauteur écran non réglable par l'utilisateur"/>
    <m/>
    <s v="A"/>
    <m/>
    <n v="172"/>
    <n v="2"/>
    <n v="2"/>
    <s v=""/>
    <s v="J"/>
    <s v=""/>
    <s v="J"/>
    <n v="3"/>
    <s v="Technique"/>
    <s v="Remplacer le parc informatique présent en SP par des écrans changés au 25 rue du renard?"/>
    <m/>
    <m/>
    <m/>
    <m/>
    <m/>
    <m/>
    <m/>
    <m/>
    <m/>
    <m/>
  </r>
  <r>
    <d v="2024-06-10T00:00:00"/>
    <x v="4"/>
    <x v="5"/>
    <s v="UT41 : Accueil du public"/>
    <x v="11"/>
    <s v="BPI"/>
    <s v="Service Public"/>
    <s v="Chaise"/>
    <s v="Les chaises mises à disposition au sein des bureaux sont plus ou moins vétustes selon bureau : fonctionnement des roulettes, dossier, qualité de l'assise_x000a_Mise en service en 2019 pour la plupart des chaises"/>
    <s v="Process SOS équipements"/>
    <s v="A"/>
    <n v="172"/>
    <n v="172"/>
    <n v="2"/>
    <n v="2"/>
    <s v=""/>
    <s v="J"/>
    <s v=""/>
    <s v="J"/>
    <n v="3"/>
    <s v="Organisationnel"/>
    <s v="Planifier un contrôle régulier des chaises : fréquence de contrôle à définir - Isolement et changement selon constat"/>
    <s v="Technique"/>
    <s v="Mettre à disposition des repose-pieds "/>
    <m/>
    <m/>
    <m/>
    <m/>
    <m/>
    <m/>
    <m/>
    <m/>
  </r>
  <r>
    <d v="2024-06-10T00:00:00"/>
    <x v="4"/>
    <x v="5"/>
    <s v="UT41 : Accueil du public"/>
    <x v="18"/>
    <s v="BPI"/>
    <s v="Service Public"/>
    <s v="Poussière des ouvrages"/>
    <s v="Lors de demande d'usagers, les agents manipulent les ouvrages qui sont remplis de poussières =&gt; allergies, mains sales"/>
    <s v="Contrat de nettoyage ( hors dépoussiérage)"/>
    <s v="A"/>
    <m/>
    <n v="172"/>
    <n v="2"/>
    <n v="1"/>
    <s v="V"/>
    <s v=""/>
    <s v=""/>
    <s v="V"/>
    <n v="4"/>
    <s v="Organisationnel"/>
    <s v="Intégrer un contrat de dépoussiérage à fréquence définie des livres ( 2*/an?)"/>
    <s v="Technique"/>
    <s v="Prévoir, des gants,  des lingettes ou GHA à disposition pour se nettoyer les mains"/>
    <m/>
    <m/>
    <m/>
    <m/>
    <m/>
    <m/>
    <m/>
    <m/>
  </r>
  <r>
    <d v="2024-06-10T00:00:00"/>
    <x v="4"/>
    <x v="5"/>
    <s v="UT41 : Accueil du public"/>
    <x v="0"/>
    <s v="BPI"/>
    <s v="Service Public"/>
    <s v="Contraintes de rythme"/>
    <s v="La fréquentation de la BPI varie selon les périodes et les jours de la semaine =&gt; les équipes alternent des périodes de rythme intense ( fatigue) et de période très calme ( ennui)_x000a_Impact changement de planning =&gt; fatigue physique"/>
    <s v="Possibilité pour les titulaires de travailler durant les heures de SP"/>
    <s v="S"/>
    <m/>
    <n v="50"/>
    <n v="2"/>
    <n v="2"/>
    <s v=""/>
    <s v="J"/>
    <s v=""/>
    <s v="J"/>
    <n v="3"/>
    <m/>
    <m/>
    <m/>
    <m/>
    <m/>
    <m/>
    <m/>
    <m/>
    <m/>
    <m/>
    <m/>
    <m/>
  </r>
  <r>
    <d v="2024-06-10T00:00:00"/>
    <x v="4"/>
    <x v="5"/>
    <s v="UT41 : Accueil du public"/>
    <x v="0"/>
    <s v="BPI"/>
    <s v="Service Public"/>
    <s v="Contraintes de rythme"/>
    <s v="Organisation des pauses : 30 min pour le déjeuner le week-end et 10/15 min en semaine_x000a_Difficulté selon fréquentation et nombre d'agents au bureau pour se rendre aux sanitaires_x000a_Travail en rythmé décalé selon plages SP_x000a_Impact changement de planning =&gt; fatigue physique"/>
    <s v="Possibilité pour les titulaires de travailler durant les heures de SP_x000a_Appel au Responsable SP afin d'être remplacé si besoin d'une pause_x000a_Planning adaptable par les équipes- horaire décalé apprécié par les équipes"/>
    <s v="S"/>
    <m/>
    <n v="172"/>
    <n v="2"/>
    <n v="2"/>
    <s v=""/>
    <s v="J"/>
    <s v=""/>
    <s v="J"/>
    <n v="3"/>
    <m/>
    <m/>
    <m/>
    <m/>
    <m/>
    <m/>
    <m/>
    <m/>
    <m/>
    <m/>
    <m/>
    <m/>
  </r>
  <r>
    <d v="2024-06-10T00:00:00"/>
    <x v="4"/>
    <x v="5"/>
    <s v="UT41 : Accueil du public"/>
    <x v="0"/>
    <s v="BPI"/>
    <s v="Service Public"/>
    <s v="Contraintes de rythme- Vacataires"/>
    <s v="Les vacataires sont affectés aux différents bureaux selon un planning et formation mais peuvent être déplacés sur un nouveau bureau en cas d'absence de titulaires =&gt; absence de connaissance du bureau d'affectation, stress de ne pas savoir répondre par rapport aux usagers"/>
    <s v="Parcours de formation des vacataires_x000a_Renfort de médiateur lors de la période de bac"/>
    <s v="A"/>
    <m/>
    <s v="?"/>
    <n v="2"/>
    <n v="2"/>
    <s v=""/>
    <s v="J"/>
    <s v=""/>
    <s v="J"/>
    <n v="3"/>
    <s v="Humain"/>
    <s v="Etudier la possibilité d'établir une grille de polyvalence pour les vacataires afin d'identifier les compétences de chacun par bureau"/>
    <m/>
    <m/>
    <m/>
    <m/>
    <m/>
    <m/>
    <m/>
    <m/>
    <m/>
    <m/>
  </r>
  <r>
    <d v="2024-06-10T00:00:00"/>
    <x v="4"/>
    <x v="5"/>
    <s v="UT41 : Accueil du public"/>
    <x v="10"/>
    <s v="BPI- Bureau Histoire Géographie"/>
    <s v="Service Public"/>
    <s v="Porte coulissante coursive"/>
    <s v="L'ouverture régulière de la porte coulissante située en face du bureau génère un courant d'air =&gt; froid, maladie"/>
    <m/>
    <s v="A"/>
    <m/>
    <n v="172"/>
    <n v="2"/>
    <n v="1"/>
    <s v="V"/>
    <s v=""/>
    <s v=""/>
    <s v="V"/>
    <n v="4"/>
    <s v="Organisationnel"/>
    <s v="Possibilité de déplacer le bureau vers la gauche ce qui permettrait de gagner en viabilité de la partie gauche de la bibliothèque non visible du bureau"/>
    <m/>
    <m/>
    <m/>
    <m/>
    <m/>
    <m/>
    <m/>
    <m/>
    <m/>
    <m/>
  </r>
  <r>
    <d v="2024-06-10T00:00:00"/>
    <x v="4"/>
    <x v="5"/>
    <s v="UT41 : Accueil du public"/>
    <x v="5"/>
    <s v="BPI- Bureau Presse niv1"/>
    <s v="Service Public"/>
    <s v="Escalateur"/>
    <s v="Le bureau est situé à proximité de l'escalateur =&gt; bruit en continu de l'équipement  mais également des usagers "/>
    <s v="Rappel régulier réalisé par les équipes"/>
    <s v="S"/>
    <m/>
    <n v="172"/>
    <n v="2"/>
    <n v="1"/>
    <s v="V"/>
    <s v=""/>
    <s v=""/>
    <s v="V"/>
    <n v="4"/>
    <m/>
    <m/>
    <m/>
    <m/>
    <m/>
    <m/>
    <m/>
    <m/>
    <m/>
    <m/>
    <m/>
    <m/>
  </r>
  <r>
    <d v="2024-06-10T00:00:00"/>
    <x v="4"/>
    <x v="5"/>
    <s v="UT41 : Accueil du public"/>
    <x v="8"/>
    <s v="BPI"/>
    <s v="Service Public"/>
    <s v="Manque de lumière"/>
    <s v="Les bureaux selon leur positionnement sont plus ou moins éclairés avec lumière naturelle =&gt; fatigue visuelle"/>
    <s v="Led avec possibilité de régler la luminosité sur demande"/>
    <s v="S"/>
    <m/>
    <n v="172"/>
    <n v="1"/>
    <n v="2"/>
    <s v="V"/>
    <s v=""/>
    <s v=""/>
    <s v="V"/>
    <n v="4"/>
    <m/>
    <m/>
    <m/>
    <m/>
    <m/>
    <m/>
    <m/>
    <m/>
    <m/>
    <m/>
    <m/>
    <m/>
  </r>
  <r>
    <d v="2024-06-10T00:00:00"/>
    <x v="4"/>
    <x v="5"/>
    <s v="UT41 : Accueil du public"/>
    <x v="6"/>
    <s v="BPI- Bureau Niveau 3"/>
    <s v="Service Public"/>
    <s v="Coursive"/>
    <s v="Accès régulier à la coursive par les usagers, porte qui claque, risque de chute liée à l'humidité lors des aller/retours usagers, encombrement de la coursive"/>
    <s v="Rondes du service sécurité"/>
    <s v="A"/>
    <m/>
    <n v="172"/>
    <n v="2"/>
    <n v="2"/>
    <s v=""/>
    <s v="J"/>
    <s v=""/>
    <s v="J"/>
    <n v="3"/>
    <s v="Technique"/>
    <s v="Garde-corps bas en cas de mouvement de foules =&gt; voir si possibilité de rehausser le garde corps"/>
    <m/>
    <m/>
    <m/>
    <m/>
    <m/>
    <m/>
    <m/>
    <m/>
    <m/>
    <m/>
  </r>
  <r>
    <d v="2024-06-10T00:00:00"/>
    <x v="4"/>
    <x v="5"/>
    <s v="UT41 : Accueil du public"/>
    <x v="2"/>
    <s v="BPI- Bureau Niveau 3"/>
    <s v="Service Public"/>
    <s v="Escalateur"/>
    <s v="Les agents circulent sur les 3 niveaux, empruntent les escalateurs =&gt; risque de chute_x000a_Rambardes basses en cas de conflits =&gt; risque chute_x000a_Les usagers lancent des objets par-dessus les rambardes ou dans les escalateurs =&gt; blessures, coupures, contusions,.."/>
    <s v="Rondes du service sécurité_x000a_Rambardes conformes à la reglementation : 1 m minimum"/>
    <s v="NS"/>
    <m/>
    <n v="172"/>
    <n v="2"/>
    <n v="2"/>
    <s v=""/>
    <s v="J"/>
    <s v=""/>
    <s v="J"/>
    <n v="3"/>
    <s v="Technique"/>
    <s v="Etudier la possibilité de mettre un système de barrière/vitre réhaussé pour éviter que des objets soient lancés par des usagers (remplacement des garde-corps)"/>
    <m/>
    <m/>
    <m/>
    <m/>
    <m/>
    <m/>
    <m/>
    <m/>
    <m/>
    <m/>
  </r>
  <r>
    <d v="2024-06-10T00:00:00"/>
    <x v="4"/>
    <x v="5"/>
    <s v="UT42 : Responsable du service public"/>
    <x v="5"/>
    <s v="BPI"/>
    <s v="Service Public"/>
    <s v="Environnement bruyant "/>
    <s v="Nuisance sonore provenant de l'accueil, des sanitaires, de la cafétéria"/>
    <s v="Infrastructure_x000a_Bureau situé à proximité des services de sécurité"/>
    <s v="A"/>
    <m/>
    <n v="20"/>
    <n v="2"/>
    <n v="2"/>
    <s v=""/>
    <s v="J"/>
    <s v=""/>
    <s v="J"/>
    <n v="3"/>
    <s v="Technique"/>
    <s v="Etudier la possibilité de créer un plafond pour réduire les nuisances sonores"/>
    <m/>
    <m/>
    <m/>
    <m/>
    <m/>
    <m/>
    <m/>
    <m/>
    <m/>
    <m/>
  </r>
  <r>
    <d v="2024-06-10T00:00:00"/>
    <x v="4"/>
    <x v="5"/>
    <s v="UT42 : Responsable du service public"/>
    <x v="10"/>
    <s v="BPI"/>
    <s v="Service Public"/>
    <s v="Courant d'air"/>
    <s v="Bureau situé à l'entrée de la BPI =&gt; courant d'air"/>
    <s v="Chauffage"/>
    <s v="S"/>
    <n v="20"/>
    <n v="20"/>
    <n v="2"/>
    <n v="2"/>
    <s v=""/>
    <s v="J"/>
    <s v=""/>
    <s v="J"/>
    <n v="3"/>
    <m/>
    <m/>
    <m/>
    <m/>
    <m/>
    <m/>
    <m/>
    <m/>
    <m/>
    <m/>
    <m/>
    <m/>
  </r>
  <r>
    <d v="2024-06-10T00:00:00"/>
    <x v="4"/>
    <x v="5"/>
    <s v="UT42 : Responsable du service public"/>
    <x v="6"/>
    <s v="BPI"/>
    <s v="Service Public"/>
    <s v="Fils électriques au poste de travail"/>
    <s v="Présence de câbles, fils électriques au sol =&gt; risque de chute_x000a_Chaises à roulettes en contact  avec les fils"/>
    <s v="Chauffage"/>
    <s v="NS"/>
    <m/>
    <n v="20"/>
    <n v="2"/>
    <n v="2"/>
    <s v=""/>
    <s v="J"/>
    <s v=""/>
    <s v="J"/>
    <n v="3"/>
    <s v="Technique"/>
    <s v="Etudier la possibilité de mettre des passe-fils au niveau des bureaux pour éviter les fils au sol"/>
    <m/>
    <m/>
    <m/>
    <m/>
    <m/>
    <m/>
    <m/>
    <m/>
    <m/>
    <m/>
  </r>
  <r>
    <d v="2024-06-10T00:00:00"/>
    <x v="4"/>
    <x v="5"/>
    <s v="UT42 : Responsable du service public"/>
    <x v="18"/>
    <s v="BPI"/>
    <s v="Service Public"/>
    <s v="Nettoyage du bureau"/>
    <s v="Le bureau est à accès limité. Le nettoyage du bureau et du matériel informatique semble insuffisant"/>
    <s v="Contrat de nettoyage "/>
    <s v="A"/>
    <m/>
    <n v="20"/>
    <n v="2"/>
    <n v="1"/>
    <s v="V"/>
    <s v=""/>
    <s v=""/>
    <s v="V"/>
    <n v="4"/>
    <s v="Organisationnel"/>
    <s v="Vérifier l'intégration du bureau dans le contrat de nettoyage - Faire un rappel à la société de nettoyage le cas échéant"/>
    <m/>
    <m/>
    <m/>
    <m/>
    <m/>
    <m/>
    <m/>
    <m/>
    <m/>
    <m/>
  </r>
  <r>
    <d v="2024-06-10T00:00:00"/>
    <x v="4"/>
    <x v="5"/>
    <s v="UT42 : Responsable du service public"/>
    <x v="14"/>
    <s v="BPI"/>
    <s v="Service Public"/>
    <s v="Borne informatique/ Boitier électrique"/>
    <s v="Champs électromagnétiques ? Vérifier le rapport APAVE"/>
    <s v="Contrat de nettoyage "/>
    <s v="S"/>
    <n v="20"/>
    <n v="20"/>
    <n v="2"/>
    <n v="1"/>
    <s v="V"/>
    <s v=""/>
    <s v=""/>
    <s v="V"/>
    <n v="4"/>
    <m/>
    <m/>
    <m/>
    <m/>
    <m/>
    <m/>
    <m/>
    <m/>
    <m/>
    <m/>
    <m/>
    <m/>
  </r>
  <r>
    <d v="2024-06-10T00:00:00"/>
    <x v="4"/>
    <x v="5"/>
    <s v="UT42 : Responsable du service public"/>
    <x v="7"/>
    <s v="BPI"/>
    <s v="Service Public"/>
    <s v="Coffre fort"/>
    <s v="Le coffre fort contenant les objets précieux est situé dans le bureau des Responsables du service public"/>
    <s v="Société de sécurité à proximité_x000a_Bureau accessible après passage au  niveau du bureau IG"/>
    <s v="A"/>
    <m/>
    <n v="20"/>
    <n v="3"/>
    <n v="1"/>
    <s v="V"/>
    <s v=""/>
    <s v=""/>
    <s v="V"/>
    <n v="4"/>
    <s v="Humain"/>
    <s v="Faire un rappel à l'ensemble des RSP sur le fait de ne pas laisser la clé sur le coffre fort"/>
    <s v="Technique"/>
    <s v="Déplacer la boite à clé derrière le bureau plutôt qu'à l'entrée du bureau"/>
    <m/>
    <m/>
    <m/>
    <m/>
    <m/>
    <m/>
    <m/>
    <m/>
  </r>
  <r>
    <d v="2024-06-10T00:00:00"/>
    <x v="4"/>
    <x v="5"/>
    <s v="UT42 : Responsable du service public"/>
    <x v="0"/>
    <s v="BPI"/>
    <s v="Service Public"/>
    <s v="Responsabilité répartition des postes"/>
    <s v="Avant l'ouverture de la BPI, le RSP fait le tour des bureaux pour s'assurer que l'ensemble des agents publics sont à leur poste de travail, réorganisation en fonction avant l'ouverture =&gt; nombreux déplacements, gestion du temps"/>
    <s v="Téléphone portable pour contacter l'ensemble des bureaux afin de réorganiser les missions_x000a_Planning journalier des 3 plages"/>
    <s v="S"/>
    <m/>
    <n v="20"/>
    <n v="2"/>
    <n v="2"/>
    <s v=""/>
    <s v="J"/>
    <s v=""/>
    <s v="J"/>
    <n v="3"/>
    <m/>
    <m/>
    <m/>
    <m/>
    <m/>
    <m/>
    <m/>
    <m/>
    <m/>
    <m/>
    <m/>
    <m/>
  </r>
  <r>
    <d v="2024-06-10T00:00:00"/>
    <x v="4"/>
    <x v="5"/>
    <s v="UT42 : Responsable du service public"/>
    <x v="0"/>
    <s v="BPI"/>
    <s v="Service Public"/>
    <s v="Public difficile"/>
    <s v="Contact avec Public potentiellement agressif, voire violent. Risque agression verbale, menace ou agression physique. "/>
    <s v="Service Sécurité disponible en cas de besoin au rez-de-chaussée_x000a_Rondes régulières des agents de sûreté_x000a_Médiateurs présent en période pré-bac_x000a_Bouton alerte discrète sous les bureaux SP (tests réguliers)_x000a_Portique détection objets métalliques à l'entrée_x000a_Limite du nombre d'entrant à 2150. Limité à 1800 pers. en période d'affluence pré Bac._x000a_Cahier des responsables de Service (main courante des évènements)_x000a_Port du badge Direction_x000a_Vademecum à disposition dans le bureau responsable SP_x000a_Formation gestion des conflits suivie par la majorité des responsables SP _x000a_Mise en place d'un groupe d'échanges (coordination) 1 fois tous les mois 1/2_x000a_Analyse du contenu du cahier responsable de SP par Dir des publics _x000a_Procédure définie en cas d'agression et de nécessité de dépôt de plainte. Notamment l'accompagnement systématique du collaborateur par la BPI au commissariat."/>
    <s v="A"/>
    <m/>
    <n v="20"/>
    <n v="2"/>
    <n v="3"/>
    <s v=""/>
    <s v="J"/>
    <s v=""/>
    <s v="J"/>
    <n v="3"/>
    <s v="Humain"/>
    <s v="Planifier des formations initiales et régulières pour tout Responsable SP  :_x000a_- Gestion des conflits _x000a_- Gestion des personnes avec fragilité psychiatrique_x000a_-  Gestes de premier secours"/>
    <s v="Humain"/>
    <s v="Proposer aux collaborateurs ayant subi une agression un soutien psychologique - suivi dans le temps à mettre en place"/>
    <m/>
    <m/>
    <m/>
    <m/>
    <m/>
    <m/>
    <m/>
    <m/>
  </r>
  <r>
    <d v="2024-06-10T00:00:00"/>
    <x v="4"/>
    <x v="5"/>
    <s v="UT42 : Responsable du service public"/>
    <x v="0"/>
    <s v="BPI"/>
    <s v="Service Public"/>
    <s v="Contrainte de rythme"/>
    <s v="Sollicitations nombreuses au cours de la plage RSP, physique engagé, nombreux aller-retours, pression et autonomie dans les décisions =&gt; fatigue"/>
    <s v="Possibilité d'organiser ses jours de récupération en fonction de ses missions Service publique"/>
    <s v="S"/>
    <m/>
    <n v="20"/>
    <n v="2"/>
    <n v="2"/>
    <s v=""/>
    <s v="J"/>
    <s v=""/>
    <s v="J"/>
    <n v="3"/>
    <m/>
    <m/>
    <m/>
    <m/>
    <m/>
    <m/>
    <m/>
    <m/>
    <m/>
    <m/>
    <m/>
    <m/>
  </r>
  <r>
    <d v="2024-06-10T00:00:00"/>
    <x v="4"/>
    <x v="5"/>
    <s v="UT42 : Responsable du service public"/>
    <x v="0"/>
    <s v="BPI"/>
    <s v="Service Public"/>
    <s v="Autonomie dans les prises de décision"/>
    <s v="Le responsable service Public est sollicité pour prendre l'ensemble des décisions nécessaires en fonctionnement de la BPI durant son service public =&gt; pression, responsabilité des décisions prises"/>
    <s v="Délégation de la Direction sur la base du règlement intérieur"/>
    <s v="S"/>
    <m/>
    <n v="20"/>
    <n v="2"/>
    <n v="2"/>
    <s v=""/>
    <s v="J"/>
    <s v=""/>
    <s v="J"/>
    <n v="3"/>
    <m/>
    <m/>
    <m/>
    <m/>
    <m/>
    <m/>
    <m/>
    <m/>
    <m/>
    <m/>
    <m/>
    <m/>
  </r>
  <r>
    <d v="2019-06-03T00:00:00"/>
    <x v="4"/>
    <x v="5"/>
    <s v="UT00 : Commun"/>
    <x v="19"/>
    <s v="Centre Pompidou"/>
    <s v="Service public"/>
    <s v="Rayonnement électromagnétiques"/>
    <s v="Travail au sein de la Bibliothèque, étage 2 et 3 du Centre Pompidou. Agents exposés à des rayonnements (Electromagnétiques et Champs électriques). Analyse réalisée par l'APAVE 05/09/2018. Fiches n° 4 et 05 du rapport. Lieux des points de mesure : divers sur les plateaux (détaillé dans le rapport de l'APAVE_x000a_Résultats Induction magnétique : respect des  valeurs déclenchant l’action et respect du niveau de référence : Mesures  ≤ 0.1 micro Tesla (soit 0.10% par rapport au niveau de référence pour les travailleurs à risques et 0.01 % de la valeur déclenchant l'action pour les travailleurs)._x000a_Champs électriques : respect des  valeurs déclenchant l’action et respect du niveau de référence : Mesures  ≤ 11.9 V/m  (soit 0.2% par rapport au niveau de référence pour les travailleurs à risques et 0.1 % de la valeur déclenchant l'action pour les travailleurs._x000a_"/>
    <m/>
    <s v="S"/>
    <m/>
    <n v="221"/>
    <n v="1"/>
    <n v="1"/>
    <s v="V"/>
    <s v=""/>
    <s v=""/>
    <s v="V"/>
    <n v="4"/>
    <m/>
    <m/>
    <m/>
    <m/>
    <m/>
    <m/>
    <m/>
    <m/>
    <m/>
    <m/>
    <m/>
    <m/>
  </r>
  <r>
    <d v="2019-06-03T00:00:00"/>
    <x v="4"/>
    <x v="5"/>
    <s v="UT00 : Commun"/>
    <x v="19"/>
    <s v="25 rue renard"/>
    <s v="Travail au poste"/>
    <s v="Champs électromagnétiques in situ"/>
    <s v="Travail dans les bureaux 25 rue renard. Agents exposés à des champs électromagnétiques provenant de sources externes (Télévision, radio FM, téléphonie mobile, Wi-Fi…). Analyse réalisée par l'APAVE 05/09/2018. Lieux des points de mesure : Bureau 709B devant une fenêtre donnant sur des antennes de téléphonie mobile._x000a__x000a_Champs électriques : Mesure moyenne spatiale résultante  = 0.93 V/m.  Niveau de champ électrique extrapolé = 1.7 V/m  (soit très inférieur aux  limites d'exposition par service)_x000a_    =&gt; niveau du signal inférieur au niveau de référence (valeur limite) associé à sa fréquence_x000a_    =&gt;  cumul des champs respectant les équations basse fréquence du décret (Densité de courant induit et effets de stimulation électrique pour f&lt;10MHz)_x000a_    =&gt;  cumul des champs respectant les équations haute fréquence du décret (Effet thermique pour : f &gt; 100kHz)_x000a_    = Respect des Indicateurs 2G/3G &amp; 2G/3G/4G de la Charte de la Ville de Paris (calcul_x000a_hors portée d'accréditation)"/>
    <m/>
    <s v="S"/>
    <m/>
    <n v="221"/>
    <n v="1"/>
    <n v="1"/>
    <s v="V"/>
    <s v=""/>
    <s v=""/>
    <s v="V"/>
    <n v="4"/>
    <m/>
    <m/>
    <m/>
    <m/>
    <m/>
    <m/>
    <m/>
    <m/>
    <m/>
    <m/>
    <m/>
    <m/>
  </r>
  <r>
    <d v="2024-06-04T00:00:00"/>
    <x v="4"/>
    <x v="5"/>
    <s v="UT 44- EAC et autres ateliers"/>
    <x v="0"/>
    <s v="BPI"/>
    <s v="Organisation des ateliers"/>
    <s v="Contact avec les usagers ou intervenants - sollicitation "/>
    <s v="Echanges par emails ou téléphones avec les usagers/ Intervenants : le système de gestion des emails fait apparaitre l'adresse email professionnel avec nom des collaborateurs BPI, utilisation de son téléphone pour l'organisation des ateliers =&gt; sollicitation ultérieure auprès des équipes dépassant le cadre professionnel, stress quand sollicitation poussée malgré refus des équipes principalement féminines"/>
    <s v="Téléphone fixe_x000a_Adresse de contact générique (mais pas pour la réponse)"/>
    <s v="A"/>
    <m/>
    <n v="50"/>
    <n v="2"/>
    <n v="2"/>
    <s v=""/>
    <s v="J"/>
    <s v=""/>
    <s v="J"/>
    <n v="3"/>
    <s v="Organisationnel"/>
    <s v="Programmer la boite emails pour que la réponse apportée aux usagers ou intervenants ne mentionne que l'adresse email générique et non collaborateur"/>
    <s v="Technique"/>
    <s v="Mettre à disposition des téléphones portables pour l'équipes AEC et Ateliers"/>
    <m/>
    <m/>
    <m/>
    <m/>
    <m/>
    <m/>
    <m/>
    <m/>
  </r>
  <r>
    <d v="2024-06-04T00:00:00"/>
    <x v="4"/>
    <x v="5"/>
    <s v="UT 44- EAC et autres ateliers"/>
    <x v="18"/>
    <s v="BPI"/>
    <s v="Organisation des ateliers"/>
    <s v="Contact avec les usagers ou intervenants- risque biologique"/>
    <s v="Lors des ateliers, contact physique avec les usagers, parfois manipulation d'équipements personnels ( comme le téléphone,..) =&gt; risque de contamination biologique"/>
    <m/>
    <s v="A"/>
    <m/>
    <n v="50"/>
    <n v="2"/>
    <n v="2"/>
    <s v=""/>
    <s v="J"/>
    <s v=""/>
    <s v="J"/>
    <n v="3"/>
    <s v="Technique"/>
    <s v="Mettre à disposition dans les salles des lingettes, GHA, des lingettes spécifiques équipements informatiques,…"/>
    <m/>
    <m/>
    <m/>
    <m/>
    <m/>
    <m/>
    <m/>
    <m/>
    <m/>
    <m/>
  </r>
  <r>
    <d v="2024-06-04T00:00:00"/>
    <x v="4"/>
    <x v="5"/>
    <s v="UT 44- EAC et autres ateliers"/>
    <x v="0"/>
    <s v="BPI"/>
    <s v="Organisation des ateliers"/>
    <s v="Contact avec les usagers ou intervenants- violence"/>
    <s v="Lors des ateliers, contact physique avec les usagers =&gt; risque agression physique ou verbale ( notamment en cas de problème psychiatrique d'usagers)"/>
    <s v="Porte laissée ouverte ou ateliers réalisés au centre de la BPI_x000a_Service sécurité présent_x000a_Présence d'un Responsable Service Public"/>
    <s v="S"/>
    <m/>
    <n v="50"/>
    <n v="2"/>
    <n v="1"/>
    <s v="V"/>
    <s v=""/>
    <s v=""/>
    <s v="V"/>
    <n v="4"/>
    <s v="Humain"/>
    <s v="Formation Gestion des conflits à intégrer pour toute personne en charge de l'animation des ateliers"/>
    <s v="Humain"/>
    <s v="Formation pédagogie à étudier pour les animateurs des ateliers"/>
    <m/>
    <m/>
    <m/>
    <m/>
    <m/>
    <m/>
    <m/>
    <m/>
  </r>
  <r>
    <d v="2024-06-04T00:00:00"/>
    <x v="4"/>
    <x v="5"/>
    <s v="UT 44- EAC et autres ateliers"/>
    <x v="3"/>
    <s v="BPI"/>
    <s v="Organisation des ateliers"/>
    <s v="Aménagement des salles/ remise en état en fin d'ateliers"/>
    <s v="Installation/ organisation/ remise en état  des salles réservées aux ateliers selon le thème :  manipulation des tables, chaises, matériels informatiques, instruments de musique si nécessaire, potelets =&gt; port de charge, risque de pincement, TMS, écrasement"/>
    <s v="Chaises avec roues, basculables_x000a_Possibilité de solliciter le service Régie si disponible"/>
    <s v="A"/>
    <m/>
    <n v="50"/>
    <n v="2"/>
    <n v="2"/>
    <s v=""/>
    <s v="J"/>
    <s v=""/>
    <s v="J"/>
    <n v="3"/>
    <s v="Organisationnel"/>
    <s v="Etudier si possibilité d'organiser les 3 salles selon des aménagement différents pour diminuer les manipulations (aménagements les plus utilisés par chacun)"/>
    <s v="Technique"/>
    <s v="Investir dans un chariot/ équipement adapté au transport d'équipements informatiques"/>
    <m/>
    <m/>
    <m/>
    <m/>
    <m/>
    <m/>
    <m/>
    <m/>
  </r>
  <r>
    <d v="2024-06-04T00:00:00"/>
    <x v="4"/>
    <x v="5"/>
    <s v="UT 44- EAC et autres ateliers"/>
    <x v="10"/>
    <s v="BPI"/>
    <s v="Animation des ateliers"/>
    <s v="Température au sein des salles d'ateliers"/>
    <s v="Les températures des salles ou de la BPI sont variables selon les salles, zones =&gt; maladie, TMS, …_x000a_ex : ateliers 2 et  3 froids"/>
    <s v="Chaises avec roues, basculables_x000a_Possibilité de solliciter le service Régie si disponible"/>
    <s v="A"/>
    <m/>
    <n v="50"/>
    <n v="2"/>
    <n v="2"/>
    <s v=""/>
    <s v="J"/>
    <s v=""/>
    <s v="J"/>
    <n v="3"/>
    <s v="Technique"/>
    <s v="Solliciter le service &quot;Gestion et maintenance des équipements&quot; si possibilité d'intervenir pour réglage et prise en compte de la situation en prévision des futurs travaux"/>
    <m/>
    <m/>
    <m/>
    <m/>
    <m/>
    <m/>
    <m/>
    <m/>
    <m/>
    <m/>
  </r>
  <r>
    <d v="2024-06-04T00:00:00"/>
    <x v="4"/>
    <x v="5"/>
    <s v="UT 44- EAC et autres ateliers"/>
    <x v="5"/>
    <s v="BPI"/>
    <s v="Animation des ateliers"/>
    <s v="Environnement bruyant lors de l'animation des ateliers"/>
    <s v="Zones, salles mal insonorisées lors de l'animation des ateliers =&gt; fatigue en fin de journée, "/>
    <m/>
    <s v="A"/>
    <m/>
    <n v="50"/>
    <n v="2"/>
    <n v="2"/>
    <s v=""/>
    <s v="J"/>
    <s v=""/>
    <s v="J"/>
    <n v="3"/>
    <s v="Technique"/>
    <s v="Solliciter le service &quot;Gestion et maintenance des équipements&quot; si possibilité d'intervenir pour réglage et prise en compte de la situation en prévision des futurs travaux"/>
    <m/>
    <m/>
    <m/>
    <m/>
    <m/>
    <m/>
    <m/>
    <m/>
    <m/>
    <m/>
  </r>
  <r>
    <d v="2024-06-04T00:00:00"/>
    <x v="4"/>
    <x v="5"/>
    <s v="UT 44- EAC et autres ateliers"/>
    <x v="6"/>
    <s v="BPI"/>
    <s v="Animation des ateliers"/>
    <s v="Câbles électriques"/>
    <s v="Présence de câbles électriques au sol au sein de l'atelier 3 =&gt; chute de plain-pied"/>
    <m/>
    <s v="A"/>
    <m/>
    <n v="50"/>
    <n v="2"/>
    <n v="2"/>
    <s v=""/>
    <s v="J"/>
    <s v=""/>
    <s v="J"/>
    <n v="3"/>
    <s v="Technique"/>
    <s v="Solliciter le service &quot;Gestion et maintenance des équipements&quot; pour relever les câbles au niveau des bureaux : système de passe-câbles"/>
    <m/>
    <m/>
    <m/>
    <m/>
    <m/>
    <m/>
    <m/>
    <m/>
    <m/>
    <m/>
  </r>
  <r>
    <d v="2024-06-04T00:00:00"/>
    <x v="4"/>
    <x v="5"/>
    <s v="UT 44- EAC et autres ateliers"/>
    <x v="0"/>
    <s v="BPI"/>
    <s v="Animation des ateliers"/>
    <s v="Contraintes de rythme"/>
    <s v="organisation de travail : les activités médiation ne sont pas intégrées aux missions de Service Public =&gt; enchainement des missions Médiation et SP =&gt; pas de pause déjeuner, journée de 10h, temps de repos obligatoire non respecté parfois"/>
    <s v="Organisation du travail en autonomie pour les horaires d travail hors planning SP/ médiation_x000a_Planning défini en amont_x000a_"/>
    <s v="A"/>
    <m/>
    <n v="50"/>
    <n v="3"/>
    <n v="2"/>
    <s v=""/>
    <s v="J"/>
    <s v=""/>
    <s v="J"/>
    <n v="3"/>
    <s v="Organisationnel"/>
    <s v="Faire une étude des horaires de travail pour s'assurer de la conformité réglementaire des collaborateurs réalisant des missions SP et Médiations"/>
    <m/>
    <m/>
    <m/>
    <m/>
    <m/>
    <m/>
    <m/>
    <m/>
    <m/>
    <m/>
  </r>
  <r>
    <d v="2019-03-26T00:00:00"/>
    <x v="15"/>
    <x v="38"/>
    <s v="UT40 : Gestion comptable"/>
    <x v="17"/>
    <s v="Bureau Agence comptable"/>
    <s v="Travail de bureau"/>
    <s v="Matériels / cartons d'archives"/>
    <s v="Stockage d'archives au dessus des armoires "/>
    <m/>
    <s v="A"/>
    <m/>
    <n v="3"/>
    <n v="1"/>
    <n v="1"/>
    <s v="V"/>
    <s v=""/>
    <s v=""/>
    <s v="V"/>
    <n v="4"/>
    <s v="Technique"/>
    <s v="Mettre à disposition des armoires complémentaires "/>
    <s v="Organisationnel"/>
    <s v="Repenser les modalités de l'archivage ( entrepôt de stockage?)"/>
    <m/>
    <m/>
    <m/>
    <m/>
    <m/>
    <m/>
    <m/>
    <m/>
  </r>
  <r>
    <d v="2019-03-26T00:00:00"/>
    <x v="15"/>
    <x v="38"/>
    <s v="UT40 : Gestion comptable"/>
    <x v="0"/>
    <s v="Bureau Agence comptable"/>
    <s v="Travail fin de mois"/>
    <s v="Pic d'activité"/>
    <s v="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
    <s v="Développement de la polyvalence dans l'équipe_x000a_Réunion d'équipe tous les 2 mois_x000a_Réunions informelles dans l'équipe_x000a_Prise de congés limitée durant les pics d'activité_x000a_Communication auprès des services de la BPI pour consommer leur budget de manière linéaire_x000a__x000a_"/>
    <s v="S"/>
    <m/>
    <n v="3"/>
    <n v="1"/>
    <n v="1"/>
    <s v="V"/>
    <s v=""/>
    <s v=""/>
    <s v="V"/>
    <n v="4"/>
    <s v="Humain"/>
    <s v="Faire un rappel à l'ensemble des services sur l'important de remonter les DP régulièrement"/>
    <s v="Organisationnel"/>
    <s v="Etudier un cadencement des retours service DP"/>
    <m/>
    <m/>
    <m/>
    <m/>
    <m/>
    <m/>
    <m/>
    <m/>
  </r>
  <r>
    <d v="2019-03-26T00:00:00"/>
    <x v="15"/>
    <x v="38"/>
    <s v="UT40 : Gestion comptable"/>
    <x v="9"/>
    <s v="Bureau Agence comptable"/>
    <s v="Travail de bureau"/>
    <s v="Ordinateur"/>
    <s v="Travail sur écran impliquant une posture fixe pendant 90% du temps de travail. Risque  Troubles Musculo Squelettiques_x000a_Situation spécifique : certificat médical pour demande d'un fauteuil ergonomique"/>
    <s v="Ecrans plats_x000a_Repose pieds à disposition_x000a_Coussins repose poignet clavier et souris à disposition_x000a_Fauteuil de bureau 5 roulettes avec dossier réglable et accoudoirs à disposition_x000a_Formation gestes et postures à disposition "/>
    <s v="S"/>
    <m/>
    <n v="3"/>
    <n v="3"/>
    <n v="1"/>
    <s v="V"/>
    <s v=""/>
    <s v=""/>
    <s v="V"/>
    <n v="4"/>
    <s v="Organisationnel"/>
    <s v="Formaliser une consigne de positionnement lors du travail sur écran- accessible sur réseau d'entreprise, communiqué lors de l'intégration de nouveaux collaborateurs"/>
    <s v="Organisationnel"/>
    <s v="Simplifier le process de dotation d'équipements des collaborateurs avec certificat médical"/>
    <m/>
    <m/>
    <m/>
    <m/>
    <m/>
    <m/>
    <m/>
    <m/>
  </r>
  <r>
    <d v="2024-07-02T00:00:00"/>
    <x v="10"/>
    <x v="23"/>
    <s v="UT39 : Gestion de proximité des ressources humaines"/>
    <x v="13"/>
    <s v=" Bureau 25 rue Renard"/>
    <s v="Réunion d'équipe, formation"/>
    <s v="Visio"/>
    <s v="de nombreuses formations ou réunions en visio =&gt; impact dans la qualité des échanges entre collègues_x000a_Difficulté à organiser des échanges réguliers avec les équipes du fait des jours de télétravail alternées pour assurer la présence des équipes RH"/>
    <s v="Equipements informatiques_x000a_Planning d'équipe"/>
    <s v="A"/>
    <m/>
    <n v="9"/>
    <n v="2"/>
    <n v="1"/>
    <s v="V"/>
    <s v=""/>
    <s v=""/>
    <s v="V"/>
    <n v="4"/>
    <s v="Organisationnel"/>
    <s v="Définir les réunions/formations qui peuvent se réaliser en Visio et celles nécessitant une présence physique"/>
    <s v="Organisationnel"/>
    <s v="Identifier avec l'équipe les jours de présence collectivement sur sites "/>
    <m/>
    <m/>
    <m/>
    <m/>
    <m/>
    <m/>
    <m/>
    <m/>
  </r>
  <r>
    <d v="2024-07-02T00:00:00"/>
    <x v="10"/>
    <x v="23"/>
    <s v="UT39 : Gestion de proximité des ressources humaines"/>
    <x v="0"/>
    <s v="Bureau Gestionnaire de paie, Bureau 25 rue Renard"/>
    <s v="Dossier RH"/>
    <s v="Exigences émotionnelles"/>
    <s v="Dossiers à traiter en urgence selon les situations : dossiers qui peuvent porter sur des situations personnelles compliquées"/>
    <s v="Formation des équipes_x000a_Réunion de service"/>
    <s v="A"/>
    <m/>
    <n v="9"/>
    <n v="3"/>
    <n v="2"/>
    <s v=""/>
    <s v="J"/>
    <s v=""/>
    <s v="J"/>
    <n v="3"/>
    <s v="Organisationnel"/>
    <s v="Proposer des permanences Conseiller familial, vie professionnel aux équipes"/>
    <m/>
    <m/>
    <m/>
    <m/>
    <m/>
    <m/>
    <m/>
    <m/>
    <m/>
    <m/>
  </r>
  <r>
    <d v="2024-07-02T00:00:00"/>
    <x v="4"/>
    <x v="5"/>
    <s v="UT00 : Commun"/>
    <x v="5"/>
    <s v=" Bureau 25 rue Renard"/>
    <s v="Travail au bureau"/>
    <s v="Bruit"/>
    <s v="Bruit provenant des évènements sur la piazza : musique forte en continue =&gt; fatigue, difficulté de concentration_x000a_Nuisance supplémentaire selon le positionnement du bureau et l'étage au sein du bâtiment"/>
    <s v="Fermeture des fenêtres mais bruit persistant"/>
    <s v="NS"/>
    <m/>
    <n v="223"/>
    <n v="3"/>
    <n v="2"/>
    <s v=""/>
    <s v="J"/>
    <s v=""/>
    <s v="J"/>
    <n v="3"/>
    <s v="Technique"/>
    <s v="Fournir des casques antibruit"/>
    <m/>
    <m/>
    <m/>
    <m/>
    <m/>
    <m/>
    <m/>
    <m/>
    <m/>
    <m/>
  </r>
  <r>
    <d v="2024-07-02T00:00:00"/>
    <x v="10"/>
    <x v="23"/>
    <s v="UT39 : Gestion de proximité des ressources humaines"/>
    <x v="6"/>
    <s v="Bureau Gestionnaire de paie, Bureau 25 rue Renard"/>
    <s v="Travail au bureau"/>
    <s v="Sol endommagé"/>
    <s v="Le sol du 3eme étage est détérioré ( béton fragilisé) , usure de  la moquette =&gt; risque de chute, entorse, fracture"/>
    <s v="Information des équipes bâtiment du centre Pompidou =&gt; pas d'intervention réalisée"/>
    <s v="NS"/>
    <m/>
    <n v="9"/>
    <n v="3"/>
    <n v="3"/>
    <s v=""/>
    <s v=""/>
    <s v="R"/>
    <s v="R"/>
    <n v="1"/>
    <s v="Organisationnel"/>
    <s v="Solliciter les équipes bâtiment de nouveau pour remise en état du sol"/>
    <m/>
    <m/>
    <m/>
    <m/>
    <m/>
    <m/>
    <m/>
    <m/>
    <m/>
    <m/>
  </r>
  <r>
    <d v="2019-03-26T00:00:00"/>
    <x v="15"/>
    <x v="38"/>
    <s v="UT40 : Gestion comptable"/>
    <x v="0"/>
    <s v="Bureau Agence comptable"/>
    <s v="Travail quotidien"/>
    <s v="Responsabilité individuelle de l'Agent Comptable"/>
    <s v="L'agent comptable engage sa responsabilité individuelle en cas de problème dans la justesse du travail de l'équipe - validation facture des autres services. Risque anxiété._x000a_ Facteur Risques Psycho Sociaux _x000a_Stress lors de la communication des tickets resto  - risque d'erreur important ( malfaçon fournisseur régulière)"/>
    <s v="Relation de confiance instaurée dans l'équipe_x000a_Réunion d'équipe tous les 2 mois_x000a_Réunions informelles dans l'équipe_x000a__x000a_"/>
    <s v="S"/>
    <m/>
    <n v="3"/>
    <n v="1"/>
    <n v="2"/>
    <s v="V"/>
    <s v=""/>
    <s v=""/>
    <s v="V"/>
    <n v="4"/>
    <s v="Organisationnel"/>
    <s v="Revoir le process de suivi du fournisseur de ticket resto_x000a_OU changer de prestataire le cas échéant"/>
    <s v="Humain"/>
    <s v="Faire un rappel sur les règles de validation des factures (Procédure à formaliser?)"/>
    <m/>
    <m/>
    <m/>
    <m/>
    <m/>
    <m/>
    <m/>
    <m/>
  </r>
  <r>
    <d v="2019-03-26T00:00:00"/>
    <x v="15"/>
    <x v="38"/>
    <s v="UT40 : Gestion comptable"/>
    <x v="6"/>
    <m/>
    <s v="Archivage"/>
    <s v="Hauteur"/>
    <s v="Manipulation des cartons d'archives et des boites. Utilisation de moyens de fortune pour accéder aux parties hautes d'armoires"/>
    <s v="Tous les déplacements des cartons du bureau   vers le &quot;bureau archives&quot; sont réalisés par l'équipe Equipement Bâtiment"/>
    <s v="S"/>
    <m/>
    <n v="3"/>
    <n v="2"/>
    <n v="1"/>
    <s v="V"/>
    <s v=""/>
    <s v=""/>
    <s v="V"/>
    <n v="4"/>
    <m/>
    <m/>
    <m/>
    <m/>
    <m/>
    <m/>
    <m/>
    <m/>
    <m/>
    <m/>
    <m/>
    <m/>
  </r>
  <r>
    <d v="2019-03-26T00:00:00"/>
    <x v="15"/>
    <x v="38"/>
    <s v="UT40 : Gestion comptable"/>
    <x v="7"/>
    <s v="Bureau Agence comptable"/>
    <s v="Stockage des deniers, valeurs actives et inactives de la BPI "/>
    <s v="agression"/>
    <s v="Risque en cas d'agression pour le contenu des armoires"/>
    <s v="Coffre blindé"/>
    <s v="S"/>
    <m/>
    <n v="3"/>
    <n v="2"/>
    <n v="1"/>
    <s v="V"/>
    <s v=""/>
    <s v=""/>
    <s v="V"/>
    <n v="4"/>
    <m/>
    <m/>
    <m/>
    <m/>
    <m/>
    <m/>
    <m/>
    <m/>
    <m/>
    <m/>
    <m/>
    <m/>
  </r>
  <r>
    <d v="2019-03-26T00:00:00"/>
    <x v="15"/>
    <x v="38"/>
    <s v="UT40 : Gestion comptable"/>
    <x v="7"/>
    <s v="Extérieur"/>
    <s v="Trajet BPI Trésor public"/>
    <s v="Agression"/>
    <s v="Déplacement des liquidités au trésor public. Déplacement à pied. Fréquence environ 6 x /an"/>
    <s v="Déplacement discret_x000a_Trésorerie à quelques minutes de la BPI_x000a_Déplacement toujours à 2"/>
    <s v="A"/>
    <m/>
    <n v="3"/>
    <n v="3"/>
    <n v="1"/>
    <s v="V"/>
    <s v=""/>
    <s v=""/>
    <s v="V"/>
    <n v="4"/>
    <s v="Organisationnel"/>
    <s v="Etudier la possibilité d'interdire le paiement en espèces"/>
    <s v="Organisationnel"/>
    <s v="Organiser le transport de liquidités par une société de sécurité"/>
    <m/>
    <m/>
    <m/>
    <m/>
    <m/>
    <m/>
    <m/>
    <m/>
  </r>
  <r>
    <d v="2024-06-18T00:00:00"/>
    <x v="9"/>
    <x v="1"/>
    <s v="UT33 : Gestion des périodiques (y compris bulletinage)"/>
    <x v="0"/>
    <s v="Bureaux  Plateau Centre Pompidou"/>
    <s v="Management"/>
    <s v="Objectifs flous"/>
    <s v="Activité transversale avec forte sollicitation dans le cadre du déménagement =&gt; difficulté à réunion les CDS des collections pour réaliser un point documentaire permettant une intégration de leurs enjeux_x000a_Autonomie dans les décisions (vision stratégique non communiquée)"/>
    <s v="Gestion par mails du recueil des besoins documentaires des CDS collections"/>
    <s v="A"/>
    <m/>
    <n v="1"/>
    <n v="3"/>
    <n v="1"/>
    <s v="V"/>
    <s v=""/>
    <s v=""/>
    <s v="V"/>
    <n v="4"/>
    <s v="Organisationnel"/>
    <s v="Réunion à planifier selon fréquence annuelle - présence obligatoire"/>
    <s v="Organisationnel"/>
    <s v="Réunion de départements à planifier à fréquence régulière"/>
    <m/>
    <m/>
    <m/>
    <m/>
    <m/>
    <m/>
    <m/>
    <m/>
  </r>
  <r>
    <d v="2024-07-02T00:00:00"/>
    <x v="6"/>
    <x v="24"/>
    <s v="UT43 : Rangement"/>
    <x v="19"/>
    <s v="BPI"/>
    <s v="Manipulation des livres"/>
    <s v="Poussière"/>
    <s v="Manipulation des livres : présence de poussières sur les étagères et sur les livres lors de la manipulation "/>
    <s v="Contrat de nettoyage_x000a_Présence de spray désinfectant si besoin_x000a_Gants à disposition"/>
    <s v="NS"/>
    <m/>
    <n v="19"/>
    <n v="2"/>
    <n v="3"/>
    <s v=""/>
    <s v="J"/>
    <s v=""/>
    <s v="J"/>
    <n v="3"/>
    <s v="Technique"/>
    <s v="Mettre à disposition du GHA"/>
    <s v="Organisationnel"/>
    <s v="Intégrer un plan de dépoussiérage au contrat nettoyage : fréquence à définir par zone"/>
    <m/>
    <m/>
    <m/>
    <m/>
    <m/>
    <m/>
    <m/>
    <m/>
  </r>
  <r>
    <d v="2024-07-02T00:00:00"/>
    <x v="6"/>
    <x v="24"/>
    <s v="UT43 : Rangement"/>
    <x v="17"/>
    <s v="BPI"/>
    <s v="Manipulation des livres"/>
    <s v="Chute de livres "/>
    <s v="Lors du rangement des livres, chutes de livres provenant des étagères supérieures _x000a_livres plus ou moins lourds selon les collections =&gt; choc, contusions, …"/>
    <s v="Marche pied"/>
    <s v="A"/>
    <n v="19"/>
    <n v="19"/>
    <n v="2"/>
    <n v="3"/>
    <s v=""/>
    <s v="J"/>
    <s v=""/>
    <s v="J"/>
    <n v="3"/>
    <s v="Organisationnel"/>
    <s v="Intégrer ce risque dans formation Hygiène et Sécurité"/>
    <m/>
    <m/>
    <m/>
    <m/>
    <m/>
    <m/>
    <m/>
    <m/>
    <m/>
    <m/>
  </r>
  <r>
    <d v="2024-07-02T00:00:00"/>
    <x v="6"/>
    <x v="24"/>
    <s v="UT43 : Rangement"/>
    <x v="23"/>
    <s v="BPI"/>
    <s v="Rangement"/>
    <s v="Diversité des interlocuteurs"/>
    <s v="Planning évolutif entraine une diversité des interlocuteurs, équipes , changement de plages horaires ( matin, soir,..)"/>
    <s v="Planning selon un système de rotation"/>
    <s v="S"/>
    <s v="A"/>
    <n v="19"/>
    <n v="1"/>
    <n v="2"/>
    <s v="V"/>
    <s v=""/>
    <s v=""/>
    <s v="V"/>
    <n v="4"/>
    <m/>
    <m/>
    <m/>
    <m/>
    <m/>
    <m/>
    <m/>
    <m/>
    <m/>
    <m/>
    <m/>
    <m/>
  </r>
  <r>
    <m/>
    <x v="16"/>
    <x v="39"/>
    <m/>
    <x v="24"/>
    <m/>
    <m/>
    <m/>
    <m/>
    <m/>
    <m/>
    <m/>
    <m/>
    <m/>
    <m/>
    <m/>
    <m/>
    <m/>
    <m/>
    <m/>
    <m/>
    <m/>
    <m/>
    <m/>
    <m/>
    <m/>
    <m/>
    <m/>
    <m/>
    <m/>
    <m/>
    <m/>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2">
  <r>
    <d v="2019-04-19T00:00:00"/>
    <x v="0"/>
    <x v="0"/>
    <s v="UT56 : coordination Centre - BPI"/>
    <x v="0"/>
    <s v="Bureaux  Plateau Centre Pompidou"/>
    <s v="Travaux de rénovation"/>
    <s v="absence de coordination"/>
    <s v="Les travaux vont débuter"/>
    <m/>
    <s v="NS"/>
    <m/>
    <n v="80"/>
    <n v="2"/>
    <n v="3"/>
    <s v=""/>
    <s v="J"/>
    <s v=""/>
    <x v="0"/>
    <n v="3"/>
    <s v="Humain"/>
    <s v="Mettre une coordination entre OPIC et la BPI"/>
    <m/>
    <m/>
    <m/>
    <m/>
    <m/>
    <m/>
    <m/>
    <m/>
    <m/>
    <m/>
  </r>
  <r>
    <d v="2019-02-25T00:00:00"/>
    <x v="1"/>
    <x v="1"/>
    <s v="UT42 :  Gestion des commandes documents"/>
    <x v="1"/>
    <s v="Bureaux  Plateau Centre Pompidou"/>
    <s v="Réception commande"/>
    <s v="Chariot métallique plein"/>
    <s v="Déplacement des livres commandés dans des cages métalliques d'environ 2m. Risque de blessures au dos en les manipulant. Risque majoré lors du passage de la porte d'accès de l'ascenseur au plateau qui doit être ouverte manuellement l'après midi et qui se referme très vite_x000a_Risque de pincement contusion lors du passage des portes"/>
    <s v="Cage métallique à roulettes_x000a_"/>
    <s v="NS"/>
    <m/>
    <n v="9"/>
    <n v="2"/>
    <n v="3"/>
    <s v=""/>
    <s v="J"/>
    <s v=""/>
    <x v="0"/>
    <n v="3"/>
    <s v="Technique"/>
    <s v="Fournir des gants "/>
    <s v="Organisationnel"/>
    <s v="Mettre une boîteà clés trakka au niveau du SAS"/>
    <s v="Humain"/>
    <s v="Faire appel au service de prevention et ergonome pour diag plus approfondi"/>
    <m/>
    <m/>
    <m/>
    <m/>
    <m/>
    <m/>
  </r>
  <r>
    <d v="2019-02-25T00:00:00"/>
    <x v="1"/>
    <x v="1"/>
    <s v="UT42 :  Gestion des commandes documents"/>
    <x v="1"/>
    <s v="Bureaux  Plateau Centre Pompidou"/>
    <s v="Déballage commande/manipulation de livre"/>
    <s v="Cartons/livres"/>
    <s v="Manipulation des cartons et livres. Risque de blessures dos/membres supérieurs. "/>
    <s v="Chariot métallique à roulettes"/>
    <s v="S"/>
    <m/>
    <n v="9"/>
    <n v="3"/>
    <n v="1"/>
    <s v="V"/>
    <s v=""/>
    <s v=""/>
    <x v="1"/>
    <n v="4"/>
    <m/>
    <m/>
    <m/>
    <m/>
    <m/>
    <m/>
    <m/>
    <m/>
    <m/>
    <m/>
    <m/>
    <m/>
  </r>
  <r>
    <d v="2019-02-25T00:00:00"/>
    <x v="1"/>
    <x v="1"/>
    <s v="UT42 :  Gestion des commandes documents"/>
    <x v="1"/>
    <s v="Bureaux  Plateau Centre Pompidou"/>
    <s v="Réception commande"/>
    <s v="Nature du sol "/>
    <s v="Le transfert des cages métalliques entre l'ascenseur et le service achat se fait sur un sol avec obstacle = facteur agravant"/>
    <m/>
    <s v="NS"/>
    <m/>
    <n v="9"/>
    <n v="2"/>
    <n v="3"/>
    <s v=""/>
    <s v="J"/>
    <s v=""/>
    <x v="0"/>
    <n v="3"/>
    <s v="Humain"/>
    <s v="Faire appel au service de prevention et ergonome pour diag plus approfondi"/>
    <m/>
    <m/>
    <m/>
    <m/>
    <m/>
    <m/>
    <m/>
    <m/>
    <m/>
    <m/>
  </r>
  <r>
    <d v="2019-02-25T00:00:00"/>
    <x v="1"/>
    <x v="1"/>
    <s v="UT42 :  Gestion des commandes documents"/>
    <x v="1"/>
    <s v="Bureaux  Plateau Centre Pompidou"/>
    <s v="transport des chariots entre le service achat et les différentes zones du plateau"/>
    <s v="espaces"/>
    <s v="Les chariots passent difficilement car le couloir est angle droit avec le service achat"/>
    <m/>
    <s v="A"/>
    <m/>
    <n v="9"/>
    <n v="1"/>
    <n v="3"/>
    <s v="V"/>
    <s v=""/>
    <s v=""/>
    <x v="1"/>
    <n v="4"/>
    <s v="Humain"/>
    <s v="Voir avec le service équipements pour réaménager les accès"/>
    <m/>
    <m/>
    <m/>
    <m/>
    <m/>
    <m/>
    <m/>
    <m/>
    <m/>
    <m/>
  </r>
  <r>
    <d v="2019-02-25T00:00:00"/>
    <x v="1"/>
    <x v="1"/>
    <s v="UT42 :  Gestion des commandes documents"/>
    <x v="2"/>
    <s v="Bureaux  Plateau Centre Pompidou"/>
    <s v="Réception des livres"/>
    <s v="Espace de travail"/>
    <s v="La table de commande n'est pas assez grande pour travailler dans de bonnes conditions"/>
    <m/>
    <s v="A"/>
    <m/>
    <n v="9"/>
    <n v="1"/>
    <n v="2"/>
    <s v="V"/>
    <s v=""/>
    <s v=""/>
    <x v="1"/>
    <n v="4"/>
    <s v="Humain"/>
    <s v="Faire appel au service de prevention et ergonome pour diag plus approfondi"/>
    <m/>
    <m/>
    <m/>
    <m/>
    <m/>
    <m/>
    <m/>
    <m/>
    <m/>
    <m/>
  </r>
  <r>
    <d v="2019-02-25T00:00:00"/>
    <x v="1"/>
    <x v="1"/>
    <s v="UT42 :  Gestion des commandes documents"/>
    <x v="3"/>
    <s v="Plateau Centre_x000a_SAS de réception "/>
    <s v="Déplacement à pied"/>
    <s v="Sol mouillé/allées plateau encombrées"/>
    <s v="Déplacements sur le sol du SAS après nettoyage humide : glissant. Déplacement dans les alvéoles du plateau : encombrées._x000a_Risque de chute"/>
    <m/>
    <s v="NS"/>
    <m/>
    <n v="9"/>
    <n v="2"/>
    <n v="2"/>
    <s v=""/>
    <s v="J"/>
    <s v=""/>
    <x v="0"/>
    <n v="3"/>
    <s v="Technique"/>
    <s v="Fournir des chaussures de sécurité"/>
    <s v="Organisationnel"/>
    <s v="Avertir que le sol est glissant après nettoyage humide par un panneau jaune posé au sol"/>
    <m/>
    <m/>
    <m/>
    <m/>
    <m/>
    <m/>
    <m/>
    <m/>
  </r>
  <r>
    <d v="2019-02-25T00:00:00"/>
    <x v="1"/>
    <x v="1"/>
    <s v="UT42 :  Gestion des commandes documents"/>
    <x v="1"/>
    <s v="Bureaux  Plateau Centre Pompidou"/>
    <s v="Déballage commande/manipulation de livres"/>
    <s v="Cartons/livres"/>
    <s v="Manipulation des cartons et livres. Risque de blessures dos/membres supérieurs. _x000a_15 cartons par jour"/>
    <s v="Chariot métallique à roulettes 3 plateaux"/>
    <s v="S"/>
    <m/>
    <n v="9"/>
    <n v="3"/>
    <n v="1"/>
    <s v="V"/>
    <s v=""/>
    <s v=""/>
    <x v="1"/>
    <n v="4"/>
    <m/>
    <m/>
    <m/>
    <m/>
    <m/>
    <m/>
    <m/>
    <m/>
    <m/>
    <m/>
    <m/>
    <m/>
  </r>
  <r>
    <d v="2019-02-25T00:00:00"/>
    <x v="1"/>
    <x v="1"/>
    <s v="UT42 :  Gestion des commandes documents"/>
    <x v="2"/>
    <s v="Bureaux  Plateau Centre Pompidou"/>
    <s v="Ouverture cartons"/>
    <s v="Cutter"/>
    <s v="Ouverture des cartons avec un cutter, risque coupure aux mains et tronc. "/>
    <s v="Cutter à lames rétractables à disposition "/>
    <s v="NS"/>
    <m/>
    <n v="9"/>
    <n v="2"/>
    <n v="2"/>
    <s v=""/>
    <s v="J"/>
    <s v=""/>
    <x v="0"/>
    <n v="3"/>
    <s v="Technique"/>
    <s v="Fournir des gants"/>
    <m/>
    <m/>
    <m/>
    <m/>
    <m/>
    <m/>
    <m/>
    <m/>
    <m/>
    <m/>
  </r>
  <r>
    <d v="2019-03-26T00:00:00"/>
    <x v="2"/>
    <x v="2"/>
    <s v="UT46 :  Gestion  financière"/>
    <x v="4"/>
    <s v="Service financier"/>
    <s v="Travail de bureau"/>
    <s v="Ordinateur"/>
    <s v="Travail sur écran impliquant une posture fixe pendant plusieurs heures. Risque  Troubles Musculo Squeletiques"/>
    <s v="Ecrans platsRepose pieds à disposition_x000a_Coussins repose poignet clavier et souris à disposition_x000a_Fauteuil de bureau 5 roulettes avec dossier réglable et accoudoirs à disposition_x000a_Formation gestes et postures/travail sur écran suivie par certains qui a modifié les aménagements de postes_x000a_livrets distribués suite à cette formation"/>
    <s v="S"/>
    <m/>
    <n v="10"/>
    <n v="3"/>
    <n v="1"/>
    <s v="V"/>
    <s v=""/>
    <s v=""/>
    <x v="1"/>
    <n v="4"/>
    <s v="Humain"/>
    <s v="Suivre la formation travail sur écran/gestes et postures à disposition  pour ceux qui en ressentent nt le besoin"/>
    <m/>
    <m/>
    <m/>
    <m/>
    <m/>
    <m/>
    <m/>
    <m/>
    <m/>
    <m/>
  </r>
  <r>
    <d v="2019-03-26T00:00:00"/>
    <x v="2"/>
    <x v="2"/>
    <s v="UT46 :  Gestion  financière"/>
    <x v="0"/>
    <s v="Service financier"/>
    <s v="Maintenance / paramétrage logiciel SIREPA"/>
    <s v="Périmètre du champs de compétence"/>
    <s v="Mise en place d'un référent logiciel SIREPA dans le service. Maintenance niveau 1 "/>
    <s v="Hotline à disposition pour maintenance niveau 2 et montée de version"/>
    <s v="S"/>
    <m/>
    <n v="1"/>
    <n v="1"/>
    <n v="1"/>
    <s v="V"/>
    <s v=""/>
    <s v=""/>
    <x v="1"/>
    <n v="4"/>
    <s v="Technique"/>
    <s v="Ecrire les modes opératoires SIREPA car peu de personnes connaissent les procédures d'utilisation de cet outil "/>
    <m/>
    <m/>
    <m/>
    <m/>
    <m/>
    <m/>
    <m/>
    <m/>
    <m/>
    <m/>
  </r>
  <r>
    <d v="2019-03-20T00:00:00"/>
    <x v="3"/>
    <x v="3"/>
    <s v="UT02 : Secrétariat / Communication interne"/>
    <x v="4"/>
    <s v="Bureau 203"/>
    <s v="Travail de bureau"/>
    <s v="Ordinateur"/>
    <s v="Travail sur écran impliquant une posture fixe pendant plusieurs heures. Risque  Troubles Musculo Squeletiques"/>
    <s v="Ecrans plats                                 Repose pieds à disposition  Coussins repose poignet clavier et souris à disposition_x000a_Fauteuil de bureau 5 roulettes avec dossier réglable et accoudoirs à disposition_x000a_Formation gestes et postures à disposition "/>
    <s v="A"/>
    <m/>
    <n v="2"/>
    <n v="3"/>
    <n v="1"/>
    <s v="V"/>
    <s v=""/>
    <s v=""/>
    <x v="1"/>
    <n v="4"/>
    <m/>
    <m/>
    <m/>
    <m/>
    <m/>
    <m/>
    <m/>
    <m/>
    <m/>
    <m/>
    <m/>
    <m/>
  </r>
  <r>
    <d v="2019-03-20T00:00:00"/>
    <x v="3"/>
    <x v="3"/>
    <s v="UT02 : Secrétariat / Communication interne"/>
    <x v="5"/>
    <s v="Bureau 204"/>
    <s v="Réception, expédition du courrier, enregistrment dans MULTIGEST"/>
    <s v="Répétition"/>
    <s v="Les enregistrements et scan pour tout courrier entrant ou sortant est chronophage. Peut prendre jusqu'à une matinée par jour"/>
    <m/>
    <s v="A"/>
    <m/>
    <n v="2"/>
    <n v="2"/>
    <n v="1"/>
    <s v="V"/>
    <s v=""/>
    <s v=""/>
    <x v="1"/>
    <n v="4"/>
    <s v="Technique"/>
    <s v="Voir la possibilité de faciliter le travail par des améliorations type saisie semi automatiques ou automatiques + menus déroulants comme proposé par le secrétariat."/>
    <m/>
    <m/>
    <m/>
    <m/>
    <m/>
    <m/>
    <m/>
    <m/>
    <m/>
    <m/>
  </r>
  <r>
    <d v="2019-03-20T00:00:00"/>
    <x v="3"/>
    <x v="3"/>
    <s v="UT02 : Secrétariat / Communication interne"/>
    <x v="6"/>
    <s v="Bureau 204"/>
    <s v="Travail de bureau"/>
    <s v="Décharge électrostatique"/>
    <s v="Un des postes est exposé à l'electricité statique"/>
    <m/>
    <s v="NS"/>
    <m/>
    <n v="1"/>
    <n v="1"/>
    <n v="3"/>
    <s v="V"/>
    <s v=""/>
    <s v=""/>
    <x v="1"/>
    <n v="4"/>
    <s v="Organisationnel"/>
    <s v="Changer de bureau"/>
    <s v="Technique"/>
    <s v="Si le changement n'est pas satisfaisant, voir pour un tapis anti électricité statique"/>
    <m/>
    <m/>
    <m/>
    <m/>
    <m/>
    <m/>
    <m/>
    <m/>
  </r>
  <r>
    <d v="2019-03-26T00:00:00"/>
    <x v="2"/>
    <x v="4"/>
    <s v="UT47 :  Contrats et marchés"/>
    <x v="0"/>
    <s v="Bureaux 25 rue Renard"/>
    <s v="Conseil et validation "/>
    <s v="Relations avec Services"/>
    <s v="Service support. Garant du respect de la législation tout en prenent en compte les besoins de la BPI"/>
    <m/>
    <s v="S"/>
    <m/>
    <n v="3"/>
    <n v="1"/>
    <n v="1"/>
    <s v="V"/>
    <s v=""/>
    <s v=""/>
    <x v="1"/>
    <n v="4"/>
    <m/>
    <m/>
    <m/>
    <m/>
    <m/>
    <m/>
    <m/>
    <m/>
    <m/>
    <m/>
    <m/>
    <m/>
  </r>
  <r>
    <d v="2019-03-26T00:00:00"/>
    <x v="2"/>
    <x v="4"/>
    <s v="UT47 :  Contrats et marchés"/>
    <x v="0"/>
    <s v="Bureaux 25 rue Renard"/>
    <s v="Conseil et validation fin d'année "/>
    <s v="Délais"/>
    <s v="Concentration de l'activité sur le dernier trimestre induit par la dépense de beaucoup de budgets avant clôture des comptes. _x000a_Augmentation du nombre de contrats (cinémathèque)"/>
    <s v="Etat des dépenses de budgets envoyé au chefs de service pendant l'année_x000a_Encouragement à une dépense linéaire dans l'année _x000a_Réunion informelle pour gérer les priorités  _x000a_Entraide entre les membres du Service_x000a_Priorisation"/>
    <s v="S"/>
    <m/>
    <n v="3"/>
    <n v="1"/>
    <n v="2"/>
    <s v="V"/>
    <s v=""/>
    <s v=""/>
    <x v="1"/>
    <n v="4"/>
    <m/>
    <m/>
    <m/>
    <m/>
    <m/>
    <m/>
    <m/>
    <m/>
    <m/>
    <m/>
    <m/>
    <m/>
  </r>
  <r>
    <d v="2019-03-26T00:00:00"/>
    <x v="2"/>
    <x v="4"/>
    <s v="UT47 :  Contrats et marchés"/>
    <x v="0"/>
    <s v="Bureaux 25 rue Renard"/>
    <s v="Travail de bureau"/>
    <s v="Charge d'activité"/>
    <s v="Amplitude de travail pouvant atteindre 45h/sem. Une personne va partir"/>
    <s v="1 personne est en cours de recrutement,"/>
    <s v="A"/>
    <m/>
    <n v="1"/>
    <n v="2"/>
    <n v="3"/>
    <s v=""/>
    <s v="J"/>
    <s v=""/>
    <x v="0"/>
    <n v="3"/>
    <s v="Organisationnel"/>
    <s v="Bien suivre la procédure de recrutement suite au départ pour plusieurs mois à partir de l'été 2019"/>
    <m/>
    <m/>
    <m/>
    <m/>
    <m/>
    <m/>
    <m/>
    <m/>
    <m/>
    <m/>
  </r>
  <r>
    <d v="2019-03-26T00:00:00"/>
    <x v="2"/>
    <x v="4"/>
    <s v="UT47 :  Contrats et marchés"/>
    <x v="4"/>
    <s v="Travail de bureau"/>
    <s v="Ordinateur"/>
    <m/>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3"/>
    <n v="1"/>
    <s v="V"/>
    <s v=""/>
    <s v=""/>
    <x v="1"/>
    <n v="4"/>
    <m/>
    <m/>
    <m/>
    <m/>
    <m/>
    <m/>
    <m/>
    <m/>
    <m/>
    <m/>
    <m/>
    <m/>
  </r>
  <r>
    <d v="2019-03-26T00:00:00"/>
    <x v="2"/>
    <x v="4"/>
    <s v="UT47 :  Contrats et marchés"/>
    <x v="7"/>
    <s v="Paris"/>
    <s v="Déplacement ext..."/>
    <s v="Circulation de véhicules"/>
    <s v="Accompagnement des collaborateurs au commissariat de police pour déposer plainte. Risque d'accident de la circulation"/>
    <s v="Transport en commun_x000a_"/>
    <s v="S"/>
    <m/>
    <n v="3"/>
    <n v="4"/>
    <n v="1"/>
    <s v=""/>
    <s v="O"/>
    <s v=""/>
    <x v="2"/>
    <n v="2"/>
    <m/>
    <m/>
    <m/>
    <m/>
    <m/>
    <m/>
    <m/>
    <m/>
    <m/>
    <m/>
    <m/>
    <m/>
  </r>
  <r>
    <d v="2019-03-26T00:00:00"/>
    <x v="2"/>
    <x v="4"/>
    <s v="UT47 :  Contrats et marchés"/>
    <x v="8"/>
    <s v="Bureau"/>
    <s v="Entretien"/>
    <s v="Usager agressif"/>
    <s v="EN CAS DE VOLS par un usager, AMENDE et  le service juridique est sollicité"/>
    <s v="Entretiens à 2"/>
    <s v="A"/>
    <m/>
    <n v="3"/>
    <n v="2"/>
    <n v="1"/>
    <s v="V"/>
    <s v=""/>
    <s v=""/>
    <x v="1"/>
    <n v="4"/>
    <m/>
    <m/>
    <m/>
    <m/>
    <m/>
    <m/>
    <m/>
    <m/>
    <m/>
    <m/>
    <m/>
    <m/>
  </r>
  <r>
    <d v="2019-03-26T00:00:00"/>
    <x v="2"/>
    <x v="4"/>
    <s v="UT47 :  Contrats et marchés"/>
    <x v="2"/>
    <s v="Bureaux 25 rue Renard"/>
    <s v="Dématérialisation"/>
    <s v="Matériel sous dimensionné"/>
    <s v="A court terme, les documents vont tous être dématérialisés et le matériel n'est pas adapté pour le moment à intégrer des contrats d'une centaine de pages"/>
    <s v="groupe de travail mis en place"/>
    <s v="NS"/>
    <m/>
    <n v="3"/>
    <n v="2"/>
    <n v="2"/>
    <s v=""/>
    <s v="J"/>
    <s v=""/>
    <x v="0"/>
    <n v="3"/>
    <s v="Technique"/>
    <s v="Etablir un cahier des charges du besoin spécifique"/>
    <m/>
    <m/>
    <m/>
    <m/>
    <m/>
    <m/>
    <m/>
    <m/>
    <m/>
    <m/>
  </r>
  <r>
    <d v="2019-02-21T00:00:00"/>
    <x v="4"/>
    <x v="5"/>
    <s v="UT27 :  Conduite de projet festival"/>
    <x v="4"/>
    <s v="Travail de bureau"/>
    <s v="Ordinateur"/>
    <s v="Travail sur écran impliquant une posture fixe pendant plusieurs heures. Risque  Troubles Musculo Squeletiques / + visionnage de film sur écran"/>
    <s v="Ecrans plats_x000a_Coussins repose poignet clavier et souris à disposition_x000a_Fauteuil de bureau 5 roulettes avec dossier réglable et accoudoirs à disposition_x000a_Formation gestes et postures à disposition "/>
    <m/>
    <s v="A"/>
    <m/>
    <n v="15"/>
    <n v="2"/>
    <n v="1"/>
    <s v="V"/>
    <s v=""/>
    <s v=""/>
    <x v="1"/>
    <n v="4"/>
    <m/>
    <m/>
    <m/>
    <m/>
    <m/>
    <m/>
    <m/>
    <m/>
    <m/>
    <m/>
    <m/>
    <m/>
  </r>
  <r>
    <d v="2019-02-21T00:00:00"/>
    <x v="4"/>
    <x v="5"/>
    <s v="UT27 :  Conduite de projet festival"/>
    <x v="0"/>
    <s v="Bureau"/>
    <s v="gestion de projet"/>
    <s v="Activité en pics"/>
    <s v="Organisation d'un festival. Augmentation de la densité du travail 2 mois avant la date d'échéance. (janvier =&gt; mars). Stress. Activité générant un surplus d'activité. Risque fatigue/épuisement. Facteur Risques Psycho Sociaux "/>
    <s v="Renforcement du service avec des collaborateurs arrivant crescendo  tout au long de la préparation (septembre à mars)_x000a_3 semaines de congés supplémentaires_x000a_Plans de prévention externalisés"/>
    <s v="A"/>
    <m/>
    <n v="15"/>
    <n v="2"/>
    <n v="3"/>
    <s v=""/>
    <s v="J"/>
    <s v=""/>
    <x v="0"/>
    <n v="3"/>
    <s v="Technique"/>
    <s v="Vérifier que les plans de prévention sont bien pris par le serv prévention du centre"/>
    <m/>
    <m/>
    <m/>
    <m/>
    <m/>
    <m/>
    <m/>
    <m/>
    <m/>
    <m/>
  </r>
  <r>
    <d v="2019-02-21T00:00:00"/>
    <x v="4"/>
    <x v="5"/>
    <s v="UT27 :  Conduite de projet festival"/>
    <x v="9"/>
    <s v="Zone d'exposition"/>
    <s v="Suivi chantier"/>
    <s v="Co activité"/>
    <s v="Suivi des chantiers au Centre. Risque lié à la co- activité avec Services Techniques du Centre ou entreprises extérieures"/>
    <s v="Casque_x000a_Chaussures de sécurité_x000a_Plan de prévention"/>
    <s v="S"/>
    <m/>
    <n v="15"/>
    <n v="3"/>
    <n v="1"/>
    <s v="V"/>
    <s v=""/>
    <s v=""/>
    <x v="1"/>
    <n v="4"/>
    <m/>
    <m/>
    <m/>
    <m/>
    <m/>
    <m/>
    <m/>
    <m/>
    <m/>
    <m/>
    <m/>
    <m/>
  </r>
  <r>
    <d v="2019-02-21T00:00:00"/>
    <x v="4"/>
    <x v="5"/>
    <s v="UT27 :  Conduite de projet festival"/>
    <x v="10"/>
    <s v="bureaux 4ème (401à 406 +416)"/>
    <s v="bureau"/>
    <s v="Cartons "/>
    <s v="Les zones sont encombrées"/>
    <m/>
    <s v="A"/>
    <m/>
    <n v="15"/>
    <n v="2"/>
    <n v="2"/>
    <s v=""/>
    <s v="J"/>
    <s v=""/>
    <x v="0"/>
    <n v="3"/>
    <s v="Organisationnel"/>
    <s v="Archiver les documents "/>
    <m/>
    <m/>
    <m/>
    <m/>
    <m/>
    <m/>
    <m/>
    <m/>
    <m/>
    <m/>
  </r>
  <r>
    <d v="2019-02-21T00:00:00"/>
    <x v="4"/>
    <x v="5"/>
    <s v="UT27 :  Conduite de projet festival"/>
    <x v="7"/>
    <s v="Paris"/>
    <s v="Déplacements extérieurs"/>
    <s v="Circulation de véhicules"/>
    <s v="Visionnage de projections hors des murs / rdv.. extérieurs"/>
    <s v="Transport en commun_x000a_"/>
    <s v="S"/>
    <m/>
    <n v="15"/>
    <n v="4"/>
    <n v="1"/>
    <s v=""/>
    <s v="O"/>
    <s v=""/>
    <x v="2"/>
    <n v="2"/>
    <m/>
    <m/>
    <m/>
    <m/>
    <m/>
    <m/>
    <m/>
    <m/>
    <m/>
    <m/>
    <m/>
    <m/>
  </r>
  <r>
    <d v="2019-02-21T00:00:00"/>
    <x v="4"/>
    <x v="5"/>
    <s v="UT27 :  Conduite de projet festival"/>
    <x v="1"/>
    <s v="BPI"/>
    <s v="Manipulation de films en bobine"/>
    <s v="Bobines de films"/>
    <s v="Manipulation des bobines de films (max 20 kg). Risque blessure au dos"/>
    <m/>
    <s v="A"/>
    <m/>
    <n v="15"/>
    <n v="2"/>
    <n v="1"/>
    <s v="V"/>
    <s v=""/>
    <s v=""/>
    <x v="1"/>
    <n v="4"/>
    <s v="Humain"/>
    <s v="Faire appel au service de prevention et ergonome pour diag plus approfondi"/>
    <m/>
    <m/>
    <m/>
    <m/>
    <m/>
    <m/>
    <m/>
    <m/>
    <m/>
    <m/>
  </r>
  <r>
    <d v="2019-02-21T00:00:00"/>
    <x v="4"/>
    <x v="5"/>
    <s v="UT27 :  Conduite de projet festival"/>
    <x v="11"/>
    <s v="bureaux 4ème (401à 406 +416)"/>
    <s v="Travail de bureau"/>
    <s v="Encombrement des espaces"/>
    <s v="Bureaux en surnombre pour permettre l'accueil du personnel en renfort pour les festivals. Non respect du code du travail. Non respect des 80 cm de dégagement pour les passages. (R4223-12 Code Du Travail)"/>
    <m/>
    <s v="NS"/>
    <m/>
    <n v="15"/>
    <n v="4"/>
    <n v="1"/>
    <s v=""/>
    <s v="O"/>
    <s v=""/>
    <x v="2"/>
    <n v="2"/>
    <s v="Humain"/>
    <s v="Animer une formation hygiène et sécurité auprès des personnel en renfort"/>
    <m/>
    <m/>
    <m/>
    <m/>
    <m/>
    <m/>
    <m/>
    <m/>
    <m/>
    <m/>
  </r>
  <r>
    <d v="2019-02-21T00:00:00"/>
    <x v="4"/>
    <x v="5"/>
    <s v="UT27 :  Conduite de projet festival"/>
    <x v="8"/>
    <s v="Bureaux  Plateau Centre Pompidou"/>
    <s v="Supervision de l'accueil du public"/>
    <s v="Public"/>
    <s v="Supervision de l'accueil du public pendant le festival. Risque d'agressivité en cas de refus de personnes pour raison de place : mécontentement"/>
    <s v="Service de vigile en poste et à disposition"/>
    <s v="S"/>
    <m/>
    <n v="15"/>
    <n v="2"/>
    <n v="1"/>
    <s v="V"/>
    <s v=""/>
    <s v=""/>
    <x v="1"/>
    <n v="4"/>
    <m/>
    <m/>
    <m/>
    <m/>
    <m/>
    <m/>
    <m/>
    <m/>
    <m/>
    <m/>
    <m/>
    <m/>
  </r>
  <r>
    <d v="2019-02-25T00:00:00"/>
    <x v="5"/>
    <x v="6"/>
    <s v="UT31 :  Acquisition médiation"/>
    <x v="2"/>
    <s v="Bureau"/>
    <s v="Manipulation CD"/>
    <s v="Outillage"/>
    <s v="Changement des pochettes de CD. Installation antivols, étiquettes... Utilisation d'un cutter. Risque blessure aux mains"/>
    <m/>
    <s v="A"/>
    <m/>
    <n v="6"/>
    <n v="2"/>
    <n v="1"/>
    <s v="V"/>
    <s v=""/>
    <s v=""/>
    <x v="1"/>
    <n v="4"/>
    <s v="Technique"/>
    <s v="Utiliser un cutter à lame rétractable automatique"/>
    <s v="Technique"/>
    <s v="Fournir des gants"/>
    <m/>
    <m/>
    <m/>
    <m/>
    <m/>
    <m/>
    <m/>
    <m/>
  </r>
  <r>
    <d v="2019-02-25T00:00:00"/>
    <x v="5"/>
    <x v="6"/>
    <s v="UT31 :  Acquisition médiation"/>
    <x v="3"/>
    <s v="Bureau"/>
    <s v="Travail de bureau"/>
    <s v="Rallonges  "/>
    <s v="les prises sont placées trop loin des bureaux, les fils électriques sont tirés dans le vide"/>
    <m/>
    <s v="A"/>
    <m/>
    <n v="1"/>
    <n v="2"/>
    <n v="2"/>
    <s v=""/>
    <s v="J"/>
    <s v=""/>
    <x v="0"/>
    <n v="3"/>
    <s v="Technique"/>
    <s v="Faire appel au service conception des lieux de travail du centre"/>
    <m/>
    <m/>
    <m/>
    <m/>
    <m/>
    <m/>
    <m/>
    <m/>
    <m/>
    <m/>
  </r>
  <r>
    <d v="2019-02-25T00:00:00"/>
    <x v="5"/>
    <x v="6"/>
    <s v="UT31 :  Acquisition médiation"/>
    <x v="1"/>
    <s v="BPI"/>
    <s v="Aménagement des espaces"/>
    <s v="Manutention manuelle"/>
    <s v="L'aménagement est fait par le service musique et plus par le service équipement comme auparavant"/>
    <m/>
    <s v="A"/>
    <m/>
    <n v="6"/>
    <n v="3"/>
    <n v="2"/>
    <s v=""/>
    <s v="J"/>
    <s v=""/>
    <x v="0"/>
    <n v="3"/>
    <s v="Technique"/>
    <s v="Fournir des chaussures de sécurité et des gants de manutention"/>
    <m/>
    <m/>
    <m/>
    <m/>
    <m/>
    <m/>
    <m/>
    <m/>
    <m/>
    <m/>
  </r>
  <r>
    <d v="2019-02-25T00:00:00"/>
    <x v="5"/>
    <x v="6"/>
    <s v="UT31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
    <s v="NS"/>
    <m/>
    <n v="10"/>
    <n v="1"/>
    <n v="3"/>
    <s v="V"/>
    <s v=""/>
    <s v=""/>
    <x v="1"/>
    <n v="4"/>
    <s v="Organisationnel"/>
    <s v="Revoir la procédure en concertation avec toutes les personnes concernées du département VIVRE "/>
    <m/>
    <m/>
    <m/>
    <m/>
    <m/>
    <m/>
    <m/>
    <m/>
    <m/>
    <m/>
  </r>
  <r>
    <d v="2019-02-25T00:00:00"/>
    <x v="5"/>
    <x v="6"/>
    <s v="UT31 :  Acquisition médiation"/>
    <x v="12"/>
    <s v="Bureau/domicile"/>
    <s v="Ecoute support audio"/>
    <s v="Casque audio"/>
    <s v="Ecoute des supports audio. Risque en cas d'écoute à un volume important. Risque de surdité"/>
    <s v="Casques audio extra-auriculaires"/>
    <s v="S"/>
    <m/>
    <n v="6"/>
    <n v="3"/>
    <n v="1"/>
    <s v="V"/>
    <s v=""/>
    <s v=""/>
    <x v="1"/>
    <n v="4"/>
    <m/>
    <m/>
    <m/>
    <m/>
    <m/>
    <m/>
    <m/>
    <m/>
    <m/>
    <m/>
    <m/>
    <m/>
  </r>
  <r>
    <d v="2019-02-25T00:00:00"/>
    <x v="5"/>
    <x v="6"/>
    <s v="UT31 :  Acquisition médiation"/>
    <x v="4"/>
    <s v="Bureau"/>
    <s v="Travail de bureau"/>
    <s v="Ordinateur"/>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6"/>
    <n v="3"/>
    <n v="1"/>
    <s v="V"/>
    <s v=""/>
    <s v=""/>
    <x v="1"/>
    <n v="4"/>
    <m/>
    <m/>
    <m/>
    <m/>
    <m/>
    <m/>
    <m/>
    <m/>
    <m/>
    <m/>
    <m/>
    <m/>
  </r>
  <r>
    <d v="2019-03-20T00:00:00"/>
    <x v="6"/>
    <x v="7"/>
    <s v="UT18 : Traitement de données"/>
    <x v="4"/>
    <s v="Bureau"/>
    <s v="Travail de bureau"/>
    <s v="Ordinateur"/>
    <s v="Travail sur écran impliquant une posture fixe pendant plusieurs heures.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8"/>
    <n v="3"/>
    <n v="1"/>
    <s v="V"/>
    <s v=""/>
    <s v=""/>
    <x v="1"/>
    <n v="4"/>
    <m/>
    <m/>
    <m/>
    <m/>
    <m/>
    <m/>
    <m/>
    <m/>
    <m/>
    <m/>
    <m/>
    <m/>
  </r>
  <r>
    <d v="2019-03-20T00:00:00"/>
    <x v="6"/>
    <x v="7"/>
    <s v="UT18 : Traitement de données"/>
    <x v="0"/>
    <s v="Bureau"/>
    <s v="Travail sur les projets"/>
    <s v="Cumul d'activités"/>
    <s v="Travail des agents à la fois sur des tâches fonctionnelles et à la fois sur des projets. Le mode projet est difficile à concilier au travail quotidien + service public + récupération + formations"/>
    <s v="Gestion des priorités à l'échelle du service"/>
    <s v="NS"/>
    <m/>
    <n v="8"/>
    <n v="2"/>
    <n v="2"/>
    <s v=""/>
    <s v="J"/>
    <s v=""/>
    <x v="0"/>
    <n v="3"/>
    <s v="Organisationnel"/>
    <s v="Mettre en place, en amont des projets, des réunions avec les autres départements pour vérifier l'impact sur les différents services et définir l'intervention de chacun"/>
    <s v="Humain"/>
    <s v="Proposer des formations &quot;organisation du travail&quot; en mode projet"/>
    <m/>
    <m/>
    <m/>
    <m/>
    <m/>
    <m/>
    <m/>
    <m/>
  </r>
  <r>
    <d v="2019-03-28T00:00:00"/>
    <x v="6"/>
    <x v="8"/>
    <s v="UT21 : Acquisition médiation"/>
    <x v="4"/>
    <s v="Bureau"/>
    <s v="Travail de bureau"/>
    <s v="Ordinateur"/>
    <s v="Travail sur écran impliquant une posture fixe pendant plusieurs heures. Risque  Troubles Musculo Squeletiques"/>
    <s v="Ecrans plats, Repose pieds à disposition_x000a_- Coussins repose poignet clavier et souris à disposition_x000a_- Fauteuil de bureau 5 roulettes avec dossier réglable et accoudoirs à disposition_x000a_- Formation gestes et postures à disposition "/>
    <s v="A"/>
    <m/>
    <n v="4"/>
    <n v="3"/>
    <n v="1"/>
    <s v="V"/>
    <s v=""/>
    <s v=""/>
    <x v="1"/>
    <n v="4"/>
    <m/>
    <m/>
    <m/>
    <m/>
    <m/>
    <m/>
    <m/>
    <m/>
    <m/>
    <m/>
    <m/>
    <m/>
  </r>
  <r>
    <d v="2019-03-28T00:00:00"/>
    <x v="6"/>
    <x v="8"/>
    <s v="UT21 : Acquisition médiation"/>
    <x v="1"/>
    <s v="BPI"/>
    <s v="Réception marchandise"/>
    <s v="Manipulation colis"/>
    <s v="Réception de livraison. Manipulation occasionnelle de charges. Environ 10x / an. Impossibilité pour certain fournisseurs d'intégrer une adresse de livraison différentes de l'adresse de facturation. Engendre des livraisons au 25 rue Renard qui doivent ensuite être transportées jusqu'au Centre"/>
    <s v="Anticipation du lieu de livraison (entre 25 et Centre) pour certain fournisseurs"/>
    <s v="A"/>
    <m/>
    <n v="4"/>
    <n v="2"/>
    <n v="2"/>
    <s v=""/>
    <s v="J"/>
    <s v=""/>
    <x v="0"/>
    <n v="3"/>
    <s v="Organisationnel"/>
    <s v="Intégrer dans le contrat/cahier des charges avec les fournisseurs le lieu de livraison"/>
    <m/>
    <m/>
    <m/>
    <m/>
    <m/>
    <m/>
    <m/>
    <m/>
    <m/>
    <m/>
  </r>
  <r>
    <d v="2019-03-28T00:00:00"/>
    <x v="6"/>
    <x v="8"/>
    <s v="UT21 : Acquisition médiation"/>
    <x v="3"/>
    <s v="Etages"/>
    <s v="Impressions/reproductions"/>
    <s v="Déplacements"/>
    <s v="Déplacements dans les étages"/>
    <s v="2 ascenseurs desservant tous les étages de la BPI_x000a_Photocopieur à l'étage"/>
    <s v="S"/>
    <m/>
    <n v="4"/>
    <n v="3"/>
    <n v="1"/>
    <s v="V"/>
    <s v=""/>
    <s v=""/>
    <x v="1"/>
    <n v="4"/>
    <m/>
    <m/>
    <m/>
    <m/>
    <m/>
    <m/>
    <m/>
    <m/>
    <m/>
    <m/>
    <m/>
    <m/>
  </r>
  <r>
    <d v="2019-03-28T00:00:00"/>
    <x v="6"/>
    <x v="8"/>
    <s v="UT21 : Acquisition médiation"/>
    <x v="0"/>
    <s v="Bureau"/>
    <s v="Travail de bureau"/>
    <s v="amplitude horaire"/>
    <s v="Amplitude de travail générant de la fatigue. Facteur Risques Psycho Sociaux "/>
    <m/>
    <s v="NS"/>
    <m/>
    <n v="1"/>
    <n v="2"/>
    <n v="2"/>
    <s v=""/>
    <s v="J"/>
    <s v=""/>
    <x v="0"/>
    <n v="3"/>
    <s v="Organisationnel"/>
    <s v="Mesurer l'adéquation contraintes/ressources"/>
    <m/>
    <m/>
    <m/>
    <m/>
    <m/>
    <m/>
    <m/>
    <m/>
    <m/>
    <m/>
  </r>
  <r>
    <d v="2019-03-28T00:00:00"/>
    <x v="6"/>
    <x v="8"/>
    <s v="UT21 : Acquisition médiation"/>
    <x v="7"/>
    <s v="Extérieur"/>
    <s v="Rencontre éditeurs/fournisseurs. Participation à des colloques"/>
    <s v="Déplacement routier"/>
    <s v="Déplacement en région parisienne pour se rendre aux lieux de rendez vous. Risque de heurt avec usagers de la routes"/>
    <s v="Utilisation de transports en commun"/>
    <s v="S"/>
    <m/>
    <n v="1"/>
    <n v="4"/>
    <n v="1"/>
    <s v=""/>
    <s v="O"/>
    <s v=""/>
    <x v="2"/>
    <n v="2"/>
    <m/>
    <m/>
    <m/>
    <m/>
    <m/>
    <m/>
    <m/>
    <m/>
    <m/>
    <m/>
    <m/>
    <m/>
  </r>
  <r>
    <d v="2019-03-28T00:00:00"/>
    <x v="6"/>
    <x v="8"/>
    <s v="UT21 : Acquisition médiation"/>
    <x v="2"/>
    <s v="Bureau"/>
    <s v="Travail de recherche et de bureau"/>
    <s v="Lenteur et dysfonctionnements"/>
    <s v="Dysfonctionnements logiciels excel, word et lenteurs lors de recherches sur internet avec diffénces de dysfonctionennements d'un poste à l'autre"/>
    <s v="appel hot line"/>
    <s v="NS"/>
    <m/>
    <n v="4"/>
    <n v="2"/>
    <n v="2"/>
    <s v=""/>
    <s v="J"/>
    <s v=""/>
    <x v="0"/>
    <n v="3"/>
    <s v="Technique"/>
    <s v="Lors du changement des postes informatiques, définir les besoins pour tenir compte de l'adéquation travail et recherches effectuées et matériel nécessaire"/>
    <m/>
    <m/>
    <m/>
    <m/>
    <m/>
    <m/>
    <m/>
    <m/>
    <m/>
    <m/>
  </r>
  <r>
    <d v="2019-03-28T00:00:00"/>
    <x v="6"/>
    <x v="8"/>
    <s v="UT21 : Acquisition médiation"/>
    <x v="5"/>
    <s v="BPI"/>
    <s v="Coordination des travaux entre services"/>
    <s v="Disponibilité, intérêt, compréhension"/>
    <s v="les services ne se coordonnent pas assez pour être efficaces dans le résultat souhaité"/>
    <m/>
    <s v="NS"/>
    <m/>
    <n v="4"/>
    <n v="2"/>
    <n v="2"/>
    <s v=""/>
    <s v="J"/>
    <s v=""/>
    <x v="0"/>
    <n v="3"/>
    <s v="Humain"/>
    <s v="Redéfinir le rôle et les compétences du référent électronique de chaque service"/>
    <m/>
    <m/>
    <m/>
    <m/>
    <m/>
    <m/>
    <m/>
    <m/>
    <m/>
    <m/>
  </r>
  <r>
    <d v="2019-03-28T00:00:00"/>
    <x v="6"/>
    <x v="8"/>
    <s v="UT21 : Acquisition médiation"/>
    <x v="5"/>
    <s v="Bureau"/>
    <s v="Travail de recherche et de bureau"/>
    <s v="Pas de wifi dans le service"/>
    <s v="Manque de wifi lors de présentation par des externes et plus généralement dans le travail quotidien"/>
    <m/>
    <s v="A"/>
    <m/>
    <n v="4"/>
    <n v="1"/>
    <n v="2"/>
    <s v="V"/>
    <s v=""/>
    <s v=""/>
    <x v="1"/>
    <n v="4"/>
    <s v="Organisationnel"/>
    <s v="Demander l'ouverture du WIFI lors de besoins spécifiques du bureau"/>
    <m/>
    <m/>
    <m/>
    <m/>
    <m/>
    <m/>
    <m/>
    <m/>
    <m/>
    <m/>
  </r>
  <r>
    <d v="2019-03-28T00:00:00"/>
    <x v="6"/>
    <x v="8"/>
    <s v="UT21 : Acquisition médiation"/>
    <x v="13"/>
    <s v="Bureau"/>
    <s v="Travail de recherche et de bureau"/>
    <s v="Néons"/>
    <s v="L'éclairage ne convient pas  et les lumières d'appoint ne solutionnent pas la g^ne"/>
    <m/>
    <s v="A"/>
    <m/>
    <n v="4"/>
    <n v="1"/>
    <n v="3"/>
    <s v="V"/>
    <s v=""/>
    <s v=""/>
    <x v="1"/>
    <n v="4"/>
    <s v="Technique"/>
    <s v="Changer l'éclairage actuels par des LEDS"/>
    <m/>
    <m/>
    <m/>
    <m/>
    <m/>
    <m/>
    <m/>
    <m/>
    <m/>
    <m/>
  </r>
  <r>
    <d v="2019-02-21T00:00:00"/>
    <x v="4"/>
    <x v="9"/>
    <s v="UT23 : acquisition médiation"/>
    <x v="4"/>
    <s v="Bureaux  Plateau Centre Pompidou"/>
    <s v="Ordinateur"/>
    <s v="Travail sur écran impliquant une posture fixe pendant plusieurs heures. Risque  Troubles Musculo Squeletiques / "/>
    <s v="Ecrans plats. Les bureaux proches de la baie vitrée (orientés ouest) sont exposés à une forte lumière qui se reflète sur les écrans. Risque fatigue visuelle/gène_x000a__x000a__x000a_"/>
    <s v="Coussins repose poignet clavier et souris à disposition_x000a_Formation gestes et postures à disposition _x000a_Fauteuil de bureau 5 roulettes avec dossier réglable et accoudoirs à disposition"/>
    <s v="NS"/>
    <m/>
    <n v="6"/>
    <n v="3"/>
    <n v="2"/>
    <s v=""/>
    <s v="J"/>
    <s v=""/>
    <x v="0"/>
    <n v="3"/>
    <s v="Technique"/>
    <s v="Positionner des stores sur les baies vitrées orientées à l'ouest"/>
    <m/>
    <m/>
    <m/>
    <m/>
    <m/>
    <m/>
    <m/>
    <m/>
    <m/>
    <m/>
  </r>
  <r>
    <d v="2019-02-21T00:00:00"/>
    <x v="4"/>
    <x v="9"/>
    <s v="UT23 : acquisition médiation"/>
    <x v="1"/>
    <s v="Bureaux  Plateau Centre Pompidou"/>
    <s v="Déballage commande/manipulation de livre"/>
    <s v="Cartons/livres"/>
    <s v="Manipulation des livres. Risque de blessures dos/membres supérieurs."/>
    <s v="Chariot métallique à roulettes"/>
    <s v="S"/>
    <m/>
    <n v="6"/>
    <n v="3"/>
    <n v="1"/>
    <s v="V"/>
    <s v=""/>
    <s v=""/>
    <x v="1"/>
    <n v="4"/>
    <s v="Humain"/>
    <s v="Faire appel au service de prevention et ergonome pour diag plus approfondi"/>
    <m/>
    <m/>
    <m/>
    <m/>
    <m/>
    <m/>
    <m/>
    <m/>
    <m/>
    <m/>
  </r>
  <r>
    <d v="2019-02-21T00:00:00"/>
    <x v="4"/>
    <x v="9"/>
    <s v="UT23 : acquisition médiation"/>
    <x v="0"/>
    <s v="Bureaux  Plateau Centre Pompidou"/>
    <s v="Rédaction dossier web"/>
    <s v="Lenteur de l'application"/>
    <s v="Utilisation de l'outil informatique pour les  dossiers web. Outil lent. Risque de fatigue nerveuse, énervement. Facteur Risques Psycho Sociaux "/>
    <m/>
    <s v="A"/>
    <m/>
    <n v="6"/>
    <n v="1"/>
    <n v="1"/>
    <s v="V"/>
    <s v=""/>
    <s v=""/>
    <x v="1"/>
    <n v="4"/>
    <s v="Technique"/>
    <s v="Fiabiliser le système informatique et le rendre plus rapide dans son utilisation"/>
    <m/>
    <m/>
    <m/>
    <m/>
    <m/>
    <m/>
    <m/>
    <m/>
    <m/>
    <m/>
  </r>
  <r>
    <d v="2019-02-25T00:00:00"/>
    <x v="7"/>
    <x v="10"/>
    <s v="UT36 : acquisition médiation"/>
    <x v="1"/>
    <s v="BPI"/>
    <s v="Transfert de documents"/>
    <s v="Matériel/document"/>
    <s v="Manipulation de matériels/documents lors de transfert du 25 rue Renard au Centre Pompidou. Risque blessure au dos/membres supérieurs"/>
    <s v="Valise à roulette/caddie"/>
    <s v="S"/>
    <m/>
    <n v="10"/>
    <n v="2"/>
    <n v="1"/>
    <s v="V"/>
    <s v=""/>
    <s v=""/>
    <x v="1"/>
    <n v="4"/>
    <m/>
    <m/>
    <m/>
    <m/>
    <m/>
    <m/>
    <m/>
    <m/>
    <m/>
    <m/>
    <m/>
    <m/>
  </r>
  <r>
    <d v="2019-02-25T00:00:00"/>
    <x v="7"/>
    <x v="10"/>
    <s v="UT36 : acquisition médiation"/>
    <x v="4"/>
    <s v="Bureau 25 rue Renard"/>
    <s v="Travail de bureau"/>
    <s v="Ordinateur"/>
    <s v="Travail sur écran impliquant une posture fixe pendant plusieurs heures. Risque  Troubles Musculo Squeletiques"/>
    <s v="Ecrans platsRepose pieds à disposition_x000a_Coussins repose poignet clavier et souris à disposition_x000a_- Fauteuil de bureau 5 roulettes avec dossier réglable et accoudoirs à disposition_x000a_- Formation gestes et postures à disposition "/>
    <s v="S"/>
    <m/>
    <n v="10"/>
    <n v="2"/>
    <n v="1"/>
    <s v="V"/>
    <s v=""/>
    <s v=""/>
    <x v="1"/>
    <n v="4"/>
    <m/>
    <m/>
    <m/>
    <m/>
    <m/>
    <m/>
    <m/>
    <m/>
    <m/>
    <m/>
    <m/>
    <m/>
  </r>
  <r>
    <d v="2019-02-25T00:00:00"/>
    <x v="7"/>
    <x v="10"/>
    <s v="UT36 : acquisition médiation"/>
    <x v="12"/>
    <s v="Bureau"/>
    <s v="Ecoute support audio"/>
    <s v="Casque audio"/>
    <s v="Ecoute des supports audio. Risque en cas d'écoute à un volume important. Risque de surdité"/>
    <s v="Casques audio de bonne qualité sans fil"/>
    <s v="S"/>
    <m/>
    <n v="10"/>
    <n v="3"/>
    <n v="1"/>
    <s v="V"/>
    <s v=""/>
    <s v=""/>
    <x v="1"/>
    <n v="4"/>
    <m/>
    <m/>
    <m/>
    <m/>
    <m/>
    <m/>
    <m/>
    <m/>
    <m/>
    <m/>
    <m/>
    <m/>
  </r>
  <r>
    <d v="2019-02-25T00:00:00"/>
    <x v="7"/>
    <x v="10"/>
    <s v="UT36 : acquisition médiation"/>
    <x v="0"/>
    <s v="Centre Pompidou"/>
    <s v="Sortie de docs/matériels"/>
    <s v="non autorisation"/>
    <s v="Procédure d'entrée et sortie de matériels/documents insuffisantes. Une autorisation ponctuelle devrait être signée par le hiérarchique. Irréaliste et impossible : entrées/sorties quotidiennes et indisponibilité régulière du responsable. Risque d'agacement, tension avec agents de sécurité, complexité dans la tâche à réaliser. Facteur Risques Psycho Sociaux "/>
    <s v="Procédure inadaptée"/>
    <s v="NS"/>
    <m/>
    <n v="10"/>
    <n v="1"/>
    <n v="3"/>
    <s v="V"/>
    <s v=""/>
    <s v=""/>
    <x v="1"/>
    <n v="4"/>
    <s v="Organisationnel"/>
    <s v="Revoir la procédure en concertation avec toutes les personnes concernées du département IMAGINER"/>
    <m/>
    <m/>
    <m/>
    <m/>
    <m/>
    <m/>
    <m/>
    <m/>
    <m/>
    <m/>
  </r>
  <r>
    <d v="2019-03-28T00:00:00"/>
    <x v="8"/>
    <x v="11"/>
    <s v="UT11 : Conquête et fidélisation"/>
    <x v="4"/>
    <s v="Bureau"/>
    <s v="Travail de bureau"/>
    <s v="Ordinateur"/>
    <s v="Travail sur écran impliquant une posture fixe pendant la moitié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3"/>
    <n v="1"/>
    <s v="V"/>
    <s v=""/>
    <s v=""/>
    <x v="1"/>
    <n v="4"/>
    <m/>
    <m/>
    <m/>
    <m/>
    <m/>
    <m/>
    <m/>
    <m/>
    <m/>
    <m/>
    <m/>
    <m/>
  </r>
  <r>
    <d v="2019-03-28T00:00:00"/>
    <x v="8"/>
    <x v="11"/>
    <s v="UT11 : Conquête et fidélisation"/>
    <x v="8"/>
    <s v="BPI"/>
    <s v="Visites"/>
    <s v="Déplacements/piétinement/explication"/>
    <s v="Guide pour des visites de groupes ( scolaire/étudiant, professionnel, association) et de moins en moins de volontaires au sein de la BPI. _x000a_Les nombre de projets annuel n'est pas connu à l'avance"/>
    <m/>
    <s v="A"/>
    <m/>
    <n v="3"/>
    <n v="1"/>
    <n v="2"/>
    <s v="V"/>
    <s v=""/>
    <s v=""/>
    <x v="1"/>
    <n v="4"/>
    <s v="Organisationnel"/>
    <s v="Mettre en place des objectifs maximum "/>
    <m/>
    <m/>
    <m/>
    <m/>
    <m/>
    <m/>
    <m/>
    <m/>
    <m/>
    <m/>
  </r>
  <r>
    <d v="2019-03-28T00:00:00"/>
    <x v="8"/>
    <x v="11"/>
    <s v="UT11 : Conquête et fidélisation"/>
    <x v="7"/>
    <s v="Extérieur"/>
    <s v="Missions"/>
    <s v="Déplacements"/>
    <s v="Déplacement en mission en France ou à l'étranger environ 2 ou 3  fois par an. Risque en lien avec les déplacements"/>
    <s v="Utilisation de transports en commun_x000a_Service  logistique à disposition pour les réservations"/>
    <s v="S"/>
    <m/>
    <n v="3"/>
    <n v="4"/>
    <n v="1"/>
    <s v=""/>
    <s v="O"/>
    <s v=""/>
    <x v="2"/>
    <n v="2"/>
    <m/>
    <m/>
    <m/>
    <m/>
    <m/>
    <m/>
    <m/>
    <m/>
    <m/>
    <m/>
    <m/>
    <m/>
  </r>
  <r>
    <d v="2019-03-28T00:00:00"/>
    <x v="8"/>
    <x v="11"/>
    <s v="UT11 : Conquête et fidélisation"/>
    <x v="0"/>
    <s v="BPI"/>
    <s v="Visites/utilisation informatique"/>
    <s v="Informatique défaillant"/>
    <s v="Lors des visites, utilisation de l'informatique pour démonstration. Risque de stress lors du non fonctionnement de l'outil avec le groupe de visite en attente devant le collaborateur"/>
    <s v="Anticipation des visites et du fonctionnement des applications avec le service informatique"/>
    <s v="S"/>
    <m/>
    <n v="7"/>
    <n v="1"/>
    <n v="4"/>
    <s v="V"/>
    <s v=""/>
    <s v=""/>
    <x v="1"/>
    <n v="4"/>
    <m/>
    <m/>
    <m/>
    <m/>
    <m/>
    <m/>
    <m/>
    <m/>
    <m/>
    <m/>
    <m/>
    <m/>
  </r>
  <r>
    <d v="2019-03-28T00:00:00"/>
    <x v="8"/>
    <x v="11"/>
    <s v="UT11 : Conquête et fidélisation"/>
    <x v="0"/>
    <s v="Travail transversal avec les différents services"/>
    <s v="Gestion des délais"/>
    <s v="Le  Service travaille en transversal en lien avec les services. Nécessité de tenir les délais. Rappel aux services les engagements et les délais. Risque d'apparition de stress et relations dégradées. Facteur Risques Psycho Sociaux "/>
    <s v="Rétro planning_x000a_Procédure de reprise de document_x000a_Réflexion en cours sur l'organisation du service"/>
    <m/>
    <s v="NS"/>
    <m/>
    <n v="7"/>
    <n v="2"/>
    <n v="2"/>
    <s v=""/>
    <s v="J"/>
    <s v=""/>
    <x v="0"/>
    <n v="3"/>
    <s v="Organisationnel"/>
    <s v="Mettre en place, en amont des projets, des réunions avec les autres départements pour vérifier l'impact sur les différents services et définir l'intervention de chacun"/>
    <s v="Humain"/>
    <s v="Proposer des formations &quot;organisation du travail&quot; en mode projet"/>
    <m/>
    <m/>
    <m/>
    <m/>
    <m/>
    <m/>
    <m/>
    <m/>
  </r>
  <r>
    <d v="2019-03-28T00:00:00"/>
    <x v="8"/>
    <x v="11"/>
    <s v="UT11 : Conquête et fidélisation"/>
    <x v="1"/>
    <s v="BPI"/>
    <s v="Ateliers"/>
    <s v="Manutention du matériel "/>
    <s v="Mise en place d'ateliers de + en + fréquente"/>
    <m/>
    <s v="A"/>
    <m/>
    <n v="7"/>
    <n v="2"/>
    <n v="3"/>
    <s v=""/>
    <s v="J"/>
    <s v=""/>
    <x v="0"/>
    <n v="3"/>
    <s v="Organisationnel"/>
    <s v="Réfléchir à la mise en place d'un poste d'intendant mise en place des ateliers"/>
    <s v="Technique"/>
    <s v="mettre à disposition des paper boards à roulettes"/>
    <m/>
    <m/>
    <m/>
    <m/>
    <m/>
    <m/>
    <m/>
    <m/>
  </r>
  <r>
    <d v="2019-03-01T00:00:00"/>
    <x v="6"/>
    <x v="12"/>
    <s v="UT14 : Web édition"/>
    <x v="0"/>
    <s v="Extérieur"/>
    <s v="Filmer les manifestations"/>
    <s v="Temps de présence "/>
    <s v="Le temps de présence sur ces manifestations n'est pas récupéré en totalité"/>
    <m/>
    <s v="NS"/>
    <m/>
    <n v="3"/>
    <n v="2"/>
    <n v="2"/>
    <s v=""/>
    <s v="J"/>
    <s v=""/>
    <x v="0"/>
    <n v="3"/>
    <s v="Organisationnel"/>
    <s v="Mettre en place une règle"/>
    <m/>
    <m/>
    <m/>
    <m/>
    <m/>
    <m/>
    <m/>
    <m/>
    <m/>
    <m/>
  </r>
  <r>
    <d v="2019-03-01T00:00:00"/>
    <x v="6"/>
    <x v="12"/>
    <s v="UT14 : Web édition"/>
    <x v="3"/>
    <s v="Bureaux 25 rue Renard"/>
    <s v="Déplacements intérieurs / extérieurs"/>
    <s v="Encombrements, obstacles "/>
    <s v="Présence d'une personne malvoyante. Les personnes sur place peuvent oublier de laisser les accès libres ou sans obstacle"/>
    <m/>
    <s v="A"/>
    <m/>
    <n v="1"/>
    <n v="3"/>
    <n v="2"/>
    <s v=""/>
    <s v="J"/>
    <s v=""/>
    <x v="0"/>
    <n v="3"/>
    <s v="Humain"/>
    <s v="sensibilisation du personnel au handicap"/>
    <s v="Organisationnel"/>
    <s v="Matérialiser une zone de circulation pour rappeler de la laisser libre"/>
    <m/>
    <m/>
    <m/>
    <m/>
    <m/>
    <m/>
    <m/>
    <m/>
  </r>
  <r>
    <d v="2019-03-01T00:00:00"/>
    <x v="6"/>
    <x v="12"/>
    <s v="UT14 : Web édition"/>
    <x v="0"/>
    <s v="Bureaux 25 rue Renard"/>
    <s v="Période avant publication"/>
    <s v="Pic d'activité"/>
    <s v="Pic d'activité lors de la phase juste avant publication pour respecter les mêmes délais que la bpi. Risque apparition stress. Facteur Risques Psycho Sociaux "/>
    <s v="1 réunion de conférence &amp; de rédaction/sem et en interne_x000a_Pas de publication si informations manquantes_x000a_Soutien entre collègues_x000a_Service reconnu par le nombre d'abonnés_x000a_"/>
    <s v="A"/>
    <m/>
    <n v="3"/>
    <n v="2"/>
    <n v="1"/>
    <s v="V"/>
    <s v=""/>
    <s v=""/>
    <x v="1"/>
    <n v="4"/>
    <s v="Organisationnel"/>
    <s v="Anticiper les projets et la transmission des informations"/>
    <m/>
    <m/>
    <m/>
    <m/>
    <m/>
    <m/>
    <m/>
    <m/>
    <m/>
    <m/>
  </r>
  <r>
    <d v="2019-03-01T00:00:00"/>
    <x v="6"/>
    <x v="12"/>
    <s v="UT14 : Web édition"/>
    <x v="12"/>
    <s v="Bureaux 25 rue Renard"/>
    <s v="Ecoute de bande sonore"/>
    <s v="Casque audio"/>
    <s v="Ecoute des bandes sonores. Risque en cas d'écoute à un volume important. Risque de surdité"/>
    <s v="casque de bonne qualité"/>
    <s v="S"/>
    <m/>
    <n v="1"/>
    <n v="3"/>
    <n v="1"/>
    <s v="V"/>
    <s v=""/>
    <s v=""/>
    <x v="1"/>
    <n v="4"/>
    <m/>
    <m/>
    <m/>
    <m/>
    <m/>
    <m/>
    <m/>
    <m/>
    <m/>
    <m/>
    <m/>
    <m/>
  </r>
  <r>
    <d v="2019-03-01T00:00:00"/>
    <x v="6"/>
    <x v="12"/>
    <s v="UT14 : Web édition"/>
    <x v="7"/>
    <s v="Extérieur"/>
    <s v="Déplacement"/>
    <s v="Déplacements"/>
    <s v="Facebook et instagram : Déplacement vers bibliothèques partenaires du réseau. 4 ou 5 déplacements à l'année. Risques en lien avec les déplacements"/>
    <s v="Utilisation de transports en commun_x000a_Service  logistique à disposition pour les réservations"/>
    <s v="S"/>
    <m/>
    <n v="3"/>
    <n v="4"/>
    <n v="1"/>
    <s v=""/>
    <s v="O"/>
    <s v=""/>
    <x v="2"/>
    <n v="2"/>
    <s v="Organisationnel"/>
    <s v="travailler de concert avec les service BD et les éditeurs pour éviter les déplacements inutiles"/>
    <m/>
    <m/>
    <m/>
    <m/>
    <m/>
    <m/>
    <m/>
    <m/>
    <m/>
    <m/>
  </r>
  <r>
    <d v="2019-03-01T00:00:00"/>
    <x v="6"/>
    <x v="12"/>
    <s v="UT14 : Web édition"/>
    <x v="0"/>
    <s v="Bureaux 25 rue Renard"/>
    <s v="Réponse aux questions"/>
    <s v="Délais de réponse"/>
    <s v="Les questions posées des usagers doivent avoir une réponse dans les 72h. Risque stress pour la tenue des délais. Facteur Risques Psycho Sociaux _x000a_1 poste en moins"/>
    <s v="Planning tournant des responsabilités de réponses_x000a_Outil commun pour la gestion des questions réponses_x000a_Allongement du délais en fonction du besoin_x000a_Réponse &quot;hors champs de compétence&quot; possible_x000a_Entraide groupe réseau _x000a_Partie eurékoi intégrée dans chaque fiche de poste à la BPI"/>
    <s v="S"/>
    <m/>
    <n v="3"/>
    <n v="1"/>
    <n v="1"/>
    <s v="V"/>
    <s v=""/>
    <s v=""/>
    <x v="1"/>
    <n v="4"/>
    <s v="Humain"/>
    <s v="faire appel au volontariat pour absorber la charge"/>
    <s v="Humain"/>
    <s v="Présenter Eurékoi en interne pour susciter le volontariat"/>
    <s v="Organisationnel"/>
    <s v="Profiter de la période des travaux pour favoriser l'approche Eurékoi auprès des collègues de la BPI"/>
    <m/>
    <m/>
    <m/>
    <m/>
    <m/>
    <m/>
  </r>
  <r>
    <d v="2019-03-01T00:00:00"/>
    <x v="6"/>
    <x v="12"/>
    <s v="UT14 : Web édition"/>
    <x v="4"/>
    <s v="Bureaux 25 rue Renard"/>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2"/>
    <n v="3"/>
    <n v="2"/>
    <s v=""/>
    <s v="J"/>
    <s v=""/>
    <x v="0"/>
    <n v="3"/>
    <s v="Technique"/>
    <s v="Faire appel au service équipement pour adapter l'écran au moyen de ronds imbricables"/>
    <m/>
    <m/>
    <m/>
    <m/>
    <m/>
    <m/>
    <m/>
    <m/>
    <m/>
    <m/>
  </r>
  <r>
    <d v="2019-03-28T00:00:00"/>
    <x v="0"/>
    <x v="11"/>
    <s v="UT11 : Conquête et fidélisation"/>
    <x v="2"/>
    <s v="Bureau graphiste"/>
    <s v="Découpe maquette"/>
    <s v="Cutter de précision"/>
    <s v="Utilisation d'un cutter de précision exacto pour la découpe de maquette/papier. Risque coupure aux mains. Risque en cas de chute du cutter : cutter reste sur le bureau (non ranger)"/>
    <s v="Tapis de découpe posé sur la table"/>
    <s v="A"/>
    <m/>
    <n v="1"/>
    <n v="3"/>
    <n v="1"/>
    <s v="V"/>
    <s v=""/>
    <s v=""/>
    <x v="1"/>
    <n v="4"/>
    <s v="Organisationnel"/>
    <s v="Ranger le cutter lorsqu'il n'est pas utilisé afin d'éviter sa chute accidentelle /contact avec autres collègues"/>
    <m/>
    <m/>
    <m/>
    <m/>
    <m/>
    <m/>
    <m/>
    <m/>
    <m/>
    <m/>
  </r>
  <r>
    <d v="2019-03-28T00:00:00"/>
    <x v="0"/>
    <x v="11"/>
    <s v="UT11 : Conquête et fidélisation"/>
    <x v="14"/>
    <s v="Bureau graphiste"/>
    <s v="Encollage"/>
    <s v="Colle aérosol"/>
    <s v="Utilisation de colle en spray aérosol quelques fois par mois. Risque d'inhalation de colle. Filtre saturé"/>
    <s v="Hotte aspirante"/>
    <s v="NS"/>
    <m/>
    <n v="1"/>
    <n v="2"/>
    <n v="2"/>
    <s v=""/>
    <s v="J"/>
    <s v=""/>
    <x v="0"/>
    <n v="3"/>
    <s v="Technique"/>
    <s v="Remplacer le filtre mousse"/>
    <s v="Organisationnel"/>
    <s v="Récupérer la Fiche de Données de Sécurité du produit"/>
    <s v="Organisationnel"/>
    <s v="Communiquer et mettre à disposition la notice d'utilisation du produit"/>
    <m/>
    <m/>
    <m/>
    <m/>
    <m/>
    <m/>
  </r>
  <r>
    <d v="2019-03-28T00:00:00"/>
    <x v="5"/>
    <x v="13"/>
    <s v="UT30 : Acquisition médiation"/>
    <x v="4"/>
    <s v="Plateau du Centre"/>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10"/>
    <n v="3"/>
    <n v="2"/>
    <s v=""/>
    <s v="J"/>
    <s v=""/>
    <x v="0"/>
    <n v="3"/>
    <s v="Humain"/>
    <s v="Pour les fatigues ou gêne oculaire, demander un rdv avec la médecine de prévention pour diagnostic"/>
    <s v="Technique"/>
    <s v="Si nécessaire, demander un écran anti-reflet au service informatique"/>
    <m/>
    <m/>
    <m/>
    <m/>
    <m/>
    <m/>
    <m/>
    <m/>
  </r>
  <r>
    <d v="2019-03-28T00:00:00"/>
    <x v="5"/>
    <x v="13"/>
    <s v="UT30 : Acquisition médiation"/>
    <x v="13"/>
    <s v="Plateau du Centre"/>
    <s v="Travail de bureau"/>
    <s v="Lumière extérieure"/>
    <s v="2 bureaux sont en direction des baies. Eblouissement ou gêne oculaire"/>
    <s v="Réorganisation prévue dans le courant de l'année pour que l'un des bureaux soit utilisé par les vacataires qui ne sont pas à plein temps"/>
    <s v="NS"/>
    <m/>
    <n v="1"/>
    <n v="1"/>
    <n v="1"/>
    <s v="V"/>
    <s v=""/>
    <s v=""/>
    <x v="1"/>
    <n v="4"/>
    <m/>
    <m/>
    <m/>
    <m/>
    <m/>
    <m/>
    <m/>
    <m/>
    <m/>
    <m/>
    <m/>
    <m/>
  </r>
  <r>
    <d v="2019-02-25T00:00:00"/>
    <x v="3"/>
    <x v="3"/>
    <s v="UT03 : Archive"/>
    <x v="1"/>
    <s v="Bureaux 25 rue Renard"/>
    <s v="Archivage"/>
    <s v="Papier/carton"/>
    <s v="Manipulation de papiers, montage de cartons, risque de coupure"/>
    <m/>
    <s v="A"/>
    <m/>
    <n v="1"/>
    <n v="1"/>
    <n v="2"/>
    <s v="V"/>
    <s v=""/>
    <s v=""/>
    <x v="1"/>
    <n v="4"/>
    <s v="Technique"/>
    <s v="Porter des gants anti-coupure"/>
    <m/>
    <m/>
    <m/>
    <m/>
    <m/>
    <m/>
    <m/>
    <m/>
    <m/>
    <m/>
  </r>
  <r>
    <d v="2019-02-25T00:00:00"/>
    <x v="3"/>
    <x v="3"/>
    <s v="UT03 : Archive"/>
    <x v="14"/>
    <s v="Bureaux 25 rue Renard"/>
    <s v="Archivage"/>
    <s v="Poussière"/>
    <s v="Présence de poussière sur les documents lors du reconditionnement et du tri. 30% de l'activité"/>
    <s v="Masque respiratoire_x000a_Vêtement de travail"/>
    <s v="A"/>
    <m/>
    <n v="1"/>
    <n v="2"/>
    <n v="1"/>
    <s v="V"/>
    <s v=""/>
    <s v=""/>
    <x v="1"/>
    <n v="4"/>
    <s v="Technique"/>
    <s v="Vérifier l'intervention de la société extérieure"/>
    <m/>
    <m/>
    <m/>
    <m/>
    <m/>
    <m/>
    <m/>
    <m/>
    <m/>
    <m/>
  </r>
  <r>
    <d v="2019-02-25T00:00:00"/>
    <x v="3"/>
    <x v="3"/>
    <s v="UT03 : Archive"/>
    <x v="5"/>
    <s v="BPI"/>
    <s v="Archivage"/>
    <s v="Manque de place"/>
    <s v="Le compactus de gauche est cassé et la place va venir à manquer "/>
    <s v="Interdiction d'y toucher "/>
    <s v="S"/>
    <m/>
    <n v="1"/>
    <n v="1"/>
    <n v="1"/>
    <s v="V"/>
    <s v=""/>
    <s v=""/>
    <x v="1"/>
    <n v="4"/>
    <s v="Technique"/>
    <s v="Faire réparer le compactus"/>
    <m/>
    <m/>
    <m/>
    <m/>
    <m/>
    <m/>
    <m/>
    <m/>
    <m/>
    <m/>
  </r>
  <r>
    <d v="2019-02-25T00:00:00"/>
    <x v="3"/>
    <x v="3"/>
    <s v="UT03 : Archive"/>
    <x v="1"/>
    <s v="Bureaux 25 rue Renard"/>
    <s v="Archivage"/>
    <s v="Papier/carton"/>
    <s v="Manipulation des cartons d'archives et des boites. Manipulation limité à la constitution des archives"/>
    <s v="Formation Gestes et Postures à disposition _x000a_Travail sur table à hauteur d'homme"/>
    <s v="S"/>
    <m/>
    <n v="1"/>
    <n v="2"/>
    <n v="1"/>
    <s v="V"/>
    <s v=""/>
    <s v=""/>
    <x v="1"/>
    <n v="4"/>
    <m/>
    <m/>
    <m/>
    <m/>
    <m/>
    <m/>
    <m/>
    <m/>
    <m/>
    <m/>
    <m/>
    <m/>
  </r>
  <r>
    <d v="2019-02-25T00:00:00"/>
    <x v="3"/>
    <x v="3"/>
    <s v="UT03 : Archive"/>
    <x v="5"/>
    <s v="BPI"/>
    <s v="Archivage"/>
    <s v="Travail isolé"/>
    <s v="Recherches dans le local archive. Local dans sous sol du centre. Isolé. Risque de non intervention des secours en cas de besoin"/>
    <s v="Téléphone fixe à disposition dans le local"/>
    <s v="A"/>
    <m/>
    <n v="1"/>
    <n v="4"/>
    <n v="1"/>
    <s v=""/>
    <s v="O"/>
    <s v=""/>
    <x v="2"/>
    <n v="2"/>
    <s v="Organisationnel"/>
    <s v="Partager l'information de la présence du collaborateur dans le local archives et organiser une veille afin de permettre l'alerte en cas de besoin lerter le secrétariat à ce sujet"/>
    <s v="Technique"/>
    <s v="Ajouter sur le téléphone les n° des différents services"/>
    <s v="Technique"/>
    <s v="PTI"/>
    <m/>
    <m/>
    <m/>
    <m/>
    <m/>
    <m/>
  </r>
  <r>
    <d v="2019-03-26T00:00:00"/>
    <x v="9"/>
    <x v="14"/>
    <s v="UT38 : Pilotage de projet - Conception déveleppement"/>
    <x v="5"/>
    <s v="BPI"/>
    <s v="Permanence le WE"/>
    <s v="Travail isolé"/>
    <s v="Permanence d'un collaborateur informatique tous les WE. Planning tournant environ un WE sur 8. Agent présent et isolé dans le bureau au 25 rue Renard. Bâtiment vide. "/>
    <s v="Téléphone fixe à disposition dans le local"/>
    <s v="NS"/>
    <m/>
    <n v="3"/>
    <n v="4"/>
    <n v="1"/>
    <s v=""/>
    <s v="O"/>
    <s v=""/>
    <x v="2"/>
    <n v="2"/>
    <s v="Organisationnel"/>
    <s v="Rappeler la consigne : se signaler au Responsable du Service Public et indiquer son numéro de téléphone."/>
    <s v="Technique"/>
    <s v="PTI"/>
    <m/>
    <m/>
    <m/>
    <m/>
    <m/>
    <m/>
    <m/>
    <m/>
  </r>
  <r>
    <d v="2019-03-26T00:00:00"/>
    <x v="9"/>
    <x v="14"/>
    <s v="UT38 : Pilotage de projet - Conception déveleppement"/>
    <x v="15"/>
    <s v="BPI"/>
    <s v="Redémarrage des ordinateurs au SP"/>
    <s v="Posture pour accéder au matériel"/>
    <s v="Posture contraignante pour accéder aux ordinateurs/prises (à genoux ou accroupi)… afin de les redémarrer le matin avant l'ouverture. Tâche réalisée 2 heures samedi et dimanche toutes les 8 semaines. Risque blessure/douleur au dos/genoux"/>
    <m/>
    <s v="A"/>
    <m/>
    <n v="3"/>
    <n v="2"/>
    <n v="1"/>
    <s v="V"/>
    <s v=""/>
    <s v=""/>
    <x v="1"/>
    <n v="4"/>
    <m/>
    <m/>
    <m/>
    <m/>
    <m/>
    <m/>
    <m/>
    <m/>
    <m/>
    <m/>
    <m/>
    <m/>
  </r>
  <r>
    <d v="2019-03-26T00:00:00"/>
    <x v="9"/>
    <x v="14"/>
    <s v="UT38 : Pilotage de projet - Conception déveleppement"/>
    <x v="6"/>
    <s v="Bureaux 25 rue Renard, 601 B"/>
    <s v="Déplacement dans le bureau"/>
    <s v="Prise avec domino électrique accessible"/>
    <s v="Bureau 601 B. Domino prise tél accessible derrière table."/>
    <m/>
    <s v="NS"/>
    <m/>
    <n v="5"/>
    <n v="1"/>
    <n v="1"/>
    <s v="V"/>
    <s v=""/>
    <s v=""/>
    <x v="1"/>
    <n v="4"/>
    <s v="Technique"/>
    <s v="Prise à réparer"/>
    <m/>
    <m/>
    <m/>
    <m/>
    <m/>
    <m/>
    <m/>
    <m/>
    <m/>
    <m/>
  </r>
  <r>
    <d v="2019-03-26T00:00:00"/>
    <x v="9"/>
    <x v="14"/>
    <s v="UT38 : Pilotage de projet - Conception déveleppement"/>
    <x v="1"/>
    <s v="Bureaux 25 rue Renard, 601B"/>
    <s v="Ouverture/fermeture fenêtre"/>
    <s v="Fenêtre coincée"/>
    <s v="Fenêtre changée mais les infiltrations restent : moquette mouillée lors d'épisodes pluvieurx"/>
    <m/>
    <s v="NS"/>
    <m/>
    <n v="2"/>
    <n v="2"/>
    <n v="1"/>
    <s v="V"/>
    <s v=""/>
    <s v=""/>
    <x v="1"/>
    <n v="4"/>
    <m/>
    <m/>
    <m/>
    <m/>
    <m/>
    <m/>
    <m/>
    <m/>
    <m/>
    <m/>
    <m/>
    <m/>
  </r>
  <r>
    <d v="2019-03-26T00:00:00"/>
    <x v="9"/>
    <x v="14"/>
    <s v="UT38 : Pilotage de projet - Conception déveleppement"/>
    <x v="4"/>
    <s v="Bureaux 25 rue Renard, 601B"/>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3"/>
    <n v="1"/>
    <s v="V"/>
    <s v=""/>
    <s v=""/>
    <x v="1"/>
    <n v="4"/>
    <m/>
    <m/>
    <m/>
    <m/>
    <m/>
    <m/>
    <m/>
    <m/>
    <m/>
    <m/>
    <m/>
    <m/>
  </r>
  <r>
    <d v="2019-03-26T00:00:00"/>
    <x v="9"/>
    <x v="14"/>
    <s v="UT38 : Pilotage de projet - Conception déveleppement"/>
    <x v="0"/>
    <s v="Bureaux 25 rue Renard"/>
    <s v="gestion de projet"/>
    <s v="Transversalité"/>
    <s v="Risque de stress  en cas de non respect des délais (rare). En lien fort avec service juridique. "/>
    <s v="réunion initiale de projet avec calage des plannings"/>
    <s v="A"/>
    <m/>
    <n v="3"/>
    <n v="1"/>
    <n v="1"/>
    <s v="V"/>
    <s v=""/>
    <s v=""/>
    <x v="1"/>
    <n v="4"/>
    <m/>
    <m/>
    <m/>
    <m/>
    <m/>
    <m/>
    <m/>
    <m/>
    <m/>
    <m/>
    <m/>
    <m/>
  </r>
  <r>
    <d v="2019-03-26T00:00:00"/>
    <x v="9"/>
    <x v="14"/>
    <s v="UT38 : Pilotage de projet - Conception déveleppement"/>
    <x v="0"/>
    <s v="Bureaux 25 rue Renard"/>
    <s v="Dépannage"/>
    <s v="Interruption dans les tâches de travail"/>
    <s v="Interruption  des tâches de travail pour traiter les pannes (quelques fois par semaine). Risque de stress. Facteur Risques Psycho Sociaux . Risque majoré en cas de non respect des procédures existantes "/>
    <s v="Numéro de téléphone unique pour le dépannage informatique"/>
    <s v="A"/>
    <m/>
    <n v="3"/>
    <n v="1"/>
    <n v="1"/>
    <s v="V"/>
    <s v=""/>
    <s v=""/>
    <x v="1"/>
    <n v="4"/>
    <s v="Humain"/>
    <s v="Rappeler la consigne de l'appel uniquement sur n° de téléphone dédié lorsque c'est nécessaire"/>
    <m/>
    <m/>
    <m/>
    <m/>
    <m/>
    <m/>
    <m/>
    <m/>
    <m/>
    <m/>
  </r>
  <r>
    <d v="2019-03-26T00:00:00"/>
    <x v="9"/>
    <x v="15"/>
    <s v="UT38 -40 -41 DSI"/>
    <x v="0"/>
    <s v="Bureaux  des CS UT38-40 et 41  25 rue Renard"/>
    <s v="Entretiens"/>
    <s v="Bureau commun"/>
    <s v="Rendez-vous fournisseurs, entretiens téléphoniques avec fournisseurs, entretiens et rdv équipes fait dans un bureau commun. Les autres CS doivent sortir du bureau pour continuer à travailler"/>
    <s v="Salle 315 mais pas toujours libre _x000a_"/>
    <s v="NS"/>
    <m/>
    <n v="3"/>
    <n v="2"/>
    <n v="3"/>
    <s v=""/>
    <s v="J"/>
    <s v=""/>
    <x v="0"/>
    <n v="3"/>
    <s v="Organisationnel"/>
    <s v="Revoir l'organisation avec les autres services ou à un autre étage pour envisager un espace supplémentaire ou un réaménagement par service sur l'étage même."/>
    <m/>
    <m/>
    <m/>
    <m/>
    <m/>
    <m/>
    <m/>
    <m/>
    <m/>
    <m/>
  </r>
  <r>
    <d v="2019-03-26T00:00:00"/>
    <x v="9"/>
    <x v="15"/>
    <s v="UT38 -40 -41 DSI"/>
    <x v="11"/>
    <s v="Porte palière de secours"/>
    <m/>
    <s v="Encombremetn"/>
    <s v="Par manque de place, stockage de matériel et cartons dans le couloir et sur le palier. Une porte n'est pas utilisable"/>
    <m/>
    <s v="NS"/>
    <m/>
    <n v="16"/>
    <n v="2"/>
    <n v="3"/>
    <s v=""/>
    <s v="J"/>
    <s v=""/>
    <x v="0"/>
    <n v="3"/>
    <s v="Organisationnel"/>
    <s v="Trouver des espaces de stockages pour le matériel"/>
    <m/>
    <m/>
    <m/>
    <m/>
    <m/>
    <m/>
    <m/>
    <m/>
    <m/>
    <m/>
  </r>
  <r>
    <d v="2019-03-26T00:00:00"/>
    <x v="9"/>
    <x v="14"/>
    <s v="UT38 : Pilotage de projet - Conception déveleppement"/>
    <x v="7"/>
    <s v="Extérieur"/>
    <s v="Missions"/>
    <s v="Déplacements"/>
    <s v="Rendez-vous fournisseurs, conférences, salons, formations. Environ 1 déplacement par mois. En région parisienne ou en province. Risques liés aux modes de déplacements"/>
    <s v="Transport en commun_x000a_Service  logistique"/>
    <s v="S"/>
    <m/>
    <n v="3"/>
    <n v="4"/>
    <n v="1"/>
    <s v=""/>
    <s v="O"/>
    <s v=""/>
    <x v="2"/>
    <n v="2"/>
    <m/>
    <m/>
    <m/>
    <m/>
    <m/>
    <m/>
    <m/>
    <m/>
    <m/>
    <m/>
    <m/>
    <m/>
  </r>
  <r>
    <d v="2019-03-26T00:00:00"/>
    <x v="10"/>
    <x v="16"/>
    <s v="UT50 : Gestion comptable"/>
    <x v="10"/>
    <s v="Bureau Agence comptable"/>
    <s v="Travail de bureau"/>
    <s v="Matériels / cartons d'archives"/>
    <s v="Stockage d'archives au dessus des armoires "/>
    <m/>
    <s v="A"/>
    <m/>
    <n v="4"/>
    <n v="1"/>
    <n v="1"/>
    <s v="V"/>
    <s v=""/>
    <s v=""/>
    <x v="1"/>
    <n v="4"/>
    <s v="Technique"/>
    <s v="Mettre à disposition des armoires complémentaires "/>
    <m/>
    <m/>
    <m/>
    <m/>
    <m/>
    <m/>
    <m/>
    <m/>
    <m/>
    <m/>
  </r>
  <r>
    <d v="2019-03-26T00:00:00"/>
    <x v="10"/>
    <x v="16"/>
    <s v="UT50 : Gestion comptable"/>
    <x v="0"/>
    <s v="Bureau Agence comptable"/>
    <s v="Travail fin de mois"/>
    <s v="Pic d'activité"/>
    <s v="Activité concentrée en fin de mois (paiement fournisseurs, paies , cotisations sociales) et sur le dernier trimestre (dépense des budgets). Pic d'activité générant possiblement du stress et une surcharge d'activité. Risque majoré en cas d'absence imprévue de collaborateur. Facteur Risques Psycho Sociaux "/>
    <s v="Développement de la polyvalence dans l'équipe_x000a_Réunion d'équipe ts les 2 mois_x000a_Réunions informelles dans l'équipe_x000a_Prise de congés limitée durant les pics d'activité_x000a_Communication auprès des services de la BPI pour consommer leur budget de manière linéaire_x000a__x000a_"/>
    <s v="S"/>
    <m/>
    <n v="4"/>
    <n v="1"/>
    <n v="1"/>
    <s v="V"/>
    <s v=""/>
    <s v=""/>
    <x v="1"/>
    <n v="4"/>
    <m/>
    <m/>
    <m/>
    <m/>
    <m/>
    <m/>
    <m/>
    <m/>
    <m/>
    <m/>
    <m/>
    <m/>
  </r>
  <r>
    <d v="2019-03-26T00:00:00"/>
    <x v="10"/>
    <x v="16"/>
    <s v="UT50 : Gestion comptable"/>
    <x v="4"/>
    <s v="Bureau Agence comptable"/>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4"/>
    <n v="3"/>
    <n v="1"/>
    <s v="V"/>
    <s v=""/>
    <s v=""/>
    <x v="1"/>
    <n v="4"/>
    <m/>
    <m/>
    <m/>
    <m/>
    <m/>
    <m/>
    <m/>
    <m/>
    <m/>
    <m/>
    <m/>
    <m/>
  </r>
  <r>
    <d v="2019-03-26T00:00:00"/>
    <x v="10"/>
    <x v="16"/>
    <s v="UT50 : Gestion comptable"/>
    <x v="0"/>
    <s v="Bureau Agence comptable"/>
    <s v="Travail quotidien"/>
    <s v="Responsabilité individuelle de l'Agent Comptable"/>
    <s v="L'agent comptable engage sa responsabilité individuelle en cas de problème dans la justesse du travail de l'équipe. Risque anxiété. Facteur Risques Psycho Sociaux "/>
    <s v="Relation de confiance instaurée dans l'équipe_x000a_Réunion d'équipe ts les 2 mois_x000a_Réunions informelles dans l'équipe_x000a__x000a_"/>
    <s v="S"/>
    <m/>
    <n v="1"/>
    <n v="1"/>
    <n v="2"/>
    <s v="V"/>
    <s v=""/>
    <s v=""/>
    <x v="1"/>
    <n v="4"/>
    <m/>
    <m/>
    <m/>
    <m/>
    <m/>
    <m/>
    <m/>
    <m/>
    <m/>
    <m/>
    <m/>
    <m/>
  </r>
  <r>
    <d v="2019-03-26T00:00:00"/>
    <x v="10"/>
    <x v="16"/>
    <s v="UT50 : Gestion comptable"/>
    <x v="3"/>
    <m/>
    <s v="Archivage"/>
    <s v="Hauteur"/>
    <s v="Manipulation des cartons d'archives et des boites. Utilisation de moyens de fortune pour accéder aux parties hautes d'armoires"/>
    <s v="Tous les déplacements des cartons du bureau   vers le &quot;bureau archives&quot; sont réalisés par l'équipe Equipement Bâtiment"/>
    <s v="S"/>
    <m/>
    <n v="3"/>
    <n v="2"/>
    <n v="1"/>
    <s v="V"/>
    <s v=""/>
    <s v=""/>
    <x v="1"/>
    <n v="4"/>
    <m/>
    <m/>
    <m/>
    <m/>
    <m/>
    <m/>
    <m/>
    <m/>
    <m/>
    <m/>
    <m/>
    <m/>
  </r>
  <r>
    <d v="2019-03-26T00:00:00"/>
    <x v="10"/>
    <x v="16"/>
    <s v="UT50 : Gestion comptable"/>
    <x v="8"/>
    <s v="Bureau Agence comptable"/>
    <s v="Stockage des deniers, valeurs actives et inactives de la BPI "/>
    <s v="agression"/>
    <s v="Risque en cas d'agression pour le contenu des armoires"/>
    <s v="Coffre blindé"/>
    <s v="S"/>
    <m/>
    <n v="4"/>
    <n v="2"/>
    <n v="1"/>
    <s v="V"/>
    <s v=""/>
    <s v=""/>
    <x v="1"/>
    <n v="4"/>
    <m/>
    <m/>
    <m/>
    <m/>
    <m/>
    <m/>
    <m/>
    <m/>
    <m/>
    <m/>
    <m/>
    <m/>
  </r>
  <r>
    <d v="2019-03-26T00:00:00"/>
    <x v="10"/>
    <x v="16"/>
    <s v="UT50 : Gestion comptable"/>
    <x v="8"/>
    <s v="Extérieur"/>
    <s v="Trajet BPI Trésor public"/>
    <s v="Agression"/>
    <s v="Déplacement des liquidités au trésor public. Déplacement à pied. Fréquence environ 6 x /an"/>
    <s v="Déplacement discret_x000a_Trésorerie à quelques minutes de la BPI_x000a_Déplacement toujours à 2"/>
    <s v="S"/>
    <m/>
    <n v="3"/>
    <n v="3"/>
    <n v="1"/>
    <s v="V"/>
    <s v=""/>
    <s v=""/>
    <x v="1"/>
    <n v="4"/>
    <m/>
    <m/>
    <m/>
    <m/>
    <m/>
    <m/>
    <m/>
    <m/>
    <m/>
    <m/>
    <m/>
    <m/>
  </r>
  <r>
    <d v="2019-02-21T00:00:00"/>
    <x v="4"/>
    <x v="17"/>
    <s v="UT25 : Acquisition médiation"/>
    <x v="7"/>
    <s v="Extérieur"/>
    <s v="Récupération des films"/>
    <s v="Déplacements"/>
    <s v="Récupérer et retourner les films"/>
    <s v="Mise en place d'un recours aux coursiers"/>
    <s v="S"/>
    <m/>
    <n v="1"/>
    <n v="4"/>
    <n v="1"/>
    <s v=""/>
    <s v="O"/>
    <s v=""/>
    <x v="2"/>
    <n v="2"/>
    <m/>
    <m/>
    <m/>
    <m/>
    <m/>
    <m/>
    <m/>
    <m/>
    <m/>
    <m/>
    <m/>
    <m/>
  </r>
  <r>
    <d v="2019-02-21T00:00:00"/>
    <x v="4"/>
    <x v="17"/>
    <s v="UT25 : Acquisition médiation"/>
    <x v="0"/>
    <s v="Différentes salles de projections"/>
    <s v="Apporter les films"/>
    <s v="Absence du collaborateur"/>
    <s v="Manque les appels pendant ses déplacements"/>
    <m/>
    <s v="A"/>
    <m/>
    <n v="1"/>
    <n v="1"/>
    <n v="4"/>
    <s v="V"/>
    <s v=""/>
    <s v=""/>
    <x v="1"/>
    <n v="4"/>
    <s v="Organisationnel"/>
    <s v="Pourvoir la chargée de production d'un téléphone portable"/>
    <m/>
    <m/>
    <m/>
    <m/>
    <m/>
    <m/>
    <m/>
    <m/>
    <m/>
    <m/>
  </r>
  <r>
    <d v="2019-02-21T00:00:00"/>
    <x v="4"/>
    <x v="17"/>
    <s v="UT25 : Acquisition médiation"/>
    <x v="7"/>
    <s v="25 rue du renard et le centre"/>
    <s v="Transport de documents, films, matériel"/>
    <s v="Eloignement et procédures"/>
    <s v="Temps de transport et procédure contraignante avec le bloc 1"/>
    <m/>
    <s v="A"/>
    <m/>
    <n v="1"/>
    <n v="1"/>
    <n v="4"/>
    <s v="V"/>
    <s v=""/>
    <s v=""/>
    <x v="1"/>
    <n v="4"/>
    <s v="Organisationnel"/>
    <s v="Revoir la procédure avec le bloc 1 pour accepter les livraisons par le bloc 1"/>
    <m/>
    <m/>
    <m/>
    <m/>
    <m/>
    <m/>
    <m/>
    <m/>
    <m/>
    <m/>
  </r>
  <r>
    <d v="2019-02-21T00:00:00"/>
    <x v="4"/>
    <x v="17"/>
    <s v="UT25 : Acquisition médiation"/>
    <x v="5"/>
    <s v="25 rue du renard "/>
    <s v="transmission d'informations"/>
    <s v="Outils"/>
    <s v="Multiplication de la même information à des personnes différentes dans des grilles différentes"/>
    <m/>
    <s v="A"/>
    <m/>
    <n v="1"/>
    <n v="1"/>
    <n v="4"/>
    <s v="V"/>
    <s v=""/>
    <s v=""/>
    <x v="1"/>
    <n v="4"/>
    <s v="Technique"/>
    <s v="Mettre en place de l'agenda Eventival"/>
    <m/>
    <m/>
    <m/>
    <m/>
    <m/>
    <m/>
    <m/>
    <m/>
    <m/>
    <m/>
  </r>
  <r>
    <d v="2019-02-21T00:00:00"/>
    <x v="4"/>
    <x v="17"/>
    <s v="UT25 : Acquisition médiation"/>
    <x v="1"/>
    <s v="25 rue du renard "/>
    <s v="Manutention des bobines"/>
    <s v="Port de charges"/>
    <s v="Prise des bobines dans les cartons amenées par les coursiers "/>
    <m/>
    <s v="A"/>
    <m/>
    <n v="1"/>
    <n v="2"/>
    <n v="4"/>
    <s v=""/>
    <s v="J"/>
    <s v=""/>
    <x v="0"/>
    <n v="3"/>
    <s v="Humain"/>
    <s v="Faire appel au service de prevention et ergonome pour diag plus approfondi"/>
    <m/>
    <m/>
    <m/>
    <m/>
    <m/>
    <m/>
    <m/>
    <m/>
    <m/>
    <m/>
  </r>
  <r>
    <d v="2019-02-21T00:00:00"/>
    <x v="4"/>
    <x v="17"/>
    <s v="UT25 : Acquisition médiation"/>
    <x v="0"/>
    <s v="Bureaux 25 rue Renard"/>
    <s v="Communication au sein du service"/>
    <s v="Reconnaissance"/>
    <s v="Les réunions sont trop espacées pour un suivi régulier des problématiques"/>
    <s v="Réunion 1 fois par semestre"/>
    <s v="A"/>
    <m/>
    <n v="5"/>
    <n v="3"/>
    <n v="2"/>
    <s v=""/>
    <s v="J"/>
    <s v=""/>
    <x v="0"/>
    <n v="3"/>
    <s v="Organisationnel"/>
    <s v="Mettre en place des réunions à fréquenceS plus régulières"/>
    <m/>
    <m/>
    <m/>
    <m/>
    <m/>
    <m/>
    <m/>
    <m/>
    <m/>
    <m/>
  </r>
  <r>
    <d v="2019-02-21T00:00:00"/>
    <x v="4"/>
    <x v="17"/>
    <s v="UT25 : Acquisition médiation"/>
    <x v="4"/>
    <s v="Bureaux 25 rue Renard"/>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7"/>
    <n v="2"/>
    <n v="1"/>
    <s v="V"/>
    <s v=""/>
    <s v=""/>
    <x v="1"/>
    <n v="4"/>
    <m/>
    <m/>
    <m/>
    <m/>
    <m/>
    <m/>
    <m/>
    <m/>
    <m/>
    <m/>
    <m/>
    <m/>
  </r>
  <r>
    <d v="2019-02-21T00:00:00"/>
    <x v="4"/>
    <x v="17"/>
    <s v="UT25 : Acquisition médiation"/>
    <x v="7"/>
    <s v="Extérieur"/>
    <s v="Visionnage en salles extérieures"/>
    <s v="Déplacements"/>
    <s v="Déplacement dans des salles à paris pour assister à des projections. Le soir hors horaires de travail. Risque en lien avec les déplacements. Environ 1x / sem."/>
    <s v="Transport en commun"/>
    <s v="S"/>
    <m/>
    <n v="2"/>
    <n v="4"/>
    <n v="1"/>
    <s v=""/>
    <s v="O"/>
    <s v=""/>
    <x v="2"/>
    <n v="2"/>
    <m/>
    <m/>
    <m/>
    <m/>
    <m/>
    <m/>
    <m/>
    <m/>
    <m/>
    <m/>
    <m/>
    <m/>
  </r>
  <r>
    <d v="2019-02-21T00:00:00"/>
    <x v="4"/>
    <x v="17"/>
    <s v="UT26 : Programmation culturelle"/>
    <x v="0"/>
    <s v="Bureaux 25 rue Renard"/>
    <s v="Programmation au centre"/>
    <s v="Surcharge de travail"/>
    <s v="Passage de 40 à 350 films par an"/>
    <s v="Soutien du projet/ reconnaissance du travail"/>
    <s v="A"/>
    <m/>
    <n v="2"/>
    <n v="2"/>
    <n v="2"/>
    <s v=""/>
    <s v="J"/>
    <s v=""/>
    <x v="0"/>
    <n v="3"/>
    <s v="Humain"/>
    <s v="prévoir l'absence d'un programmateur en formant une personne  (stagiaire longue durée?)"/>
    <m/>
    <m/>
    <m/>
    <m/>
    <m/>
    <m/>
    <m/>
    <m/>
    <m/>
    <m/>
  </r>
  <r>
    <d v="2019-02-21T00:00:00"/>
    <x v="4"/>
    <x v="17"/>
    <s v="UT26 : Programmation culturelle"/>
    <x v="4"/>
    <s v="Bureaux 25 rue Renard"/>
    <s v="Travail de bureau"/>
    <s v="Ordinateur"/>
    <s v="Travail sur écran impliquant une posture fixe pendant 7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3"/>
    <n v="2"/>
    <n v="1"/>
    <s v="V"/>
    <s v=""/>
    <s v=""/>
    <x v="1"/>
    <n v="4"/>
    <m/>
    <m/>
    <m/>
    <m/>
    <m/>
    <m/>
    <m/>
    <m/>
    <m/>
    <m/>
    <m/>
    <m/>
  </r>
  <r>
    <d v="2019-03-26T00:00:00"/>
    <x v="2"/>
    <x v="18"/>
    <s v="UT48 : Gestion de formation"/>
    <x v="4"/>
    <s v="Bureaux formation"/>
    <s v="Travail de bureau"/>
    <s v="Ordinateur"/>
    <s v="Travail sur écran impliquant une posture fixe quasi 10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2"/>
    <n v="3"/>
    <n v="1"/>
    <s v="V"/>
    <s v=""/>
    <s v=""/>
    <x v="1"/>
    <n v="4"/>
    <m/>
    <m/>
    <m/>
    <m/>
    <m/>
    <m/>
    <m/>
    <m/>
    <m/>
    <m/>
    <m/>
    <m/>
  </r>
  <r>
    <d v="2019-03-26T00:00:00"/>
    <x v="2"/>
    <x v="18"/>
    <s v="UT48 : Gestion de formation"/>
    <x v="0"/>
    <s v="Bureaux formation"/>
    <s v="Travail de bureau"/>
    <s v="utilisation logiciel"/>
    <s v="Utilisation d'un logiciel (CEGID) "/>
    <m/>
    <s v="A"/>
    <m/>
    <n v="2"/>
    <n v="2"/>
    <n v="1"/>
    <s v="V"/>
    <s v=""/>
    <s v=""/>
    <x v="1"/>
    <n v="4"/>
    <s v="Humain"/>
    <s v="Former les personnes du services pour être plus autonomes "/>
    <m/>
    <m/>
    <m/>
    <m/>
    <m/>
    <m/>
    <m/>
    <m/>
    <m/>
    <m/>
  </r>
  <r>
    <d v="2019-03-01T00:00:00"/>
    <x v="1"/>
    <x v="19"/>
    <s v="UT44 : maintenance et traitement des collections"/>
    <x v="16"/>
    <s v="Bureau maintenance des collections, Plateau Centre"/>
    <s v="Livres neufs : Couvertures livres"/>
    <s v="Posture debout ou assise"/>
    <s v="Travail sur un établis pour couvrir/entretenir les livres. Posture debout penchée vers l'avant. Risque douleur au dos"/>
    <s v="Etablis fixes_x000a_Chaise haute réglable avec repose pied_x000a_Sous traitance suivant le volume et le dégré d'urgence_x000a_Polyvalence de l'équipe favorisant l'entraide en cas de forte activité_x000a_sièges ajustables_x000a_"/>
    <s v="A"/>
    <m/>
    <n v="6"/>
    <n v="2"/>
    <n v="2"/>
    <s v=""/>
    <s v="J"/>
    <s v=""/>
    <x v="0"/>
    <n v="3"/>
    <s v="Technique"/>
    <s v="Faire appel au service prévention et ergonome pour diag plus approfondi"/>
    <s v="Technique"/>
    <s v="Avoir des établis ajustables"/>
    <s v="Technique"/>
    <s v="Avoir des écrans sur bras pour optimiser la place sur les tables"/>
    <m/>
    <m/>
    <m/>
    <m/>
    <m/>
    <m/>
  </r>
  <r>
    <d v="2019-03-01T00:00:00"/>
    <x v="1"/>
    <x v="19"/>
    <s v="UT44 : maintenance et traitement des collections"/>
    <x v="13"/>
    <s v="Bureau maintenance des collection, Plateau Centre"/>
    <s v="Livres neufs :Manipulation des livres et chariots"/>
    <s v="Manipulation"/>
    <s v="Eclairage sous dimensionné"/>
    <s v="Lampes d'appoint achetées"/>
    <s v="S"/>
    <m/>
    <n v="6"/>
    <n v="1"/>
    <n v="1"/>
    <s v="V"/>
    <s v=""/>
    <s v=""/>
    <x v="1"/>
    <n v="4"/>
    <m/>
    <m/>
    <m/>
    <m/>
    <m/>
    <m/>
    <m/>
    <m/>
    <m/>
    <m/>
    <m/>
    <m/>
  </r>
  <r>
    <d v="2019-03-01T00:00:00"/>
    <x v="1"/>
    <x v="19"/>
    <s v="UT44 : maintenance et traitement des collections"/>
    <x v="1"/>
    <s v="Bureau maintenance des collection, Plateau Centre"/>
    <s v="Livres neufs :Manipulation des livres et chariots"/>
    <s v="Manipulation"/>
    <s v="Manipulation de livres. Entre 60 et 400 livres lors d'une réception. Répétition du geste dans le même sens induit par la disposition des bureaux. Le rondage/enlèvement des bulles d'air induisent une sollicitation répétée des membres supérieurs. Risque blessures aux membres supérieurs, Troubles Musculo Squeletiques"/>
    <s v="Chariot métallique à roulettes_x000a_Caisse plastiques_x000a_4 établis ont été achetés"/>
    <s v="S"/>
    <m/>
    <n v="6"/>
    <n v="3"/>
    <n v="1"/>
    <s v="V"/>
    <s v=""/>
    <s v=""/>
    <x v="1"/>
    <n v="4"/>
    <s v="Humain"/>
    <s v="Faire appel au service de prevention et ergonome pour diag plus approfondi"/>
    <s v="Technique"/>
    <s v="avoir un établi supplémentaire pour les travaux en cours de séchage"/>
    <m/>
    <m/>
    <m/>
    <m/>
    <m/>
    <m/>
    <m/>
    <m/>
  </r>
  <r>
    <d v="2019-03-01T00:00:00"/>
    <x v="1"/>
    <x v="19"/>
    <s v="UT44 : maintenance et traitement des collections"/>
    <x v="4"/>
    <s v="Bureau maintenance des collection, Plateau Centre"/>
    <s v="Livres neufs :Enregistrement dans le SIGB_x000a_Retraitement intervention dans le catalogue"/>
    <s v="Ordinateur"/>
    <s v="Travail sur écran. Temps d'exposition majoré pour le responsable de service."/>
    <s v="Ecrans plats_x000a_Repose pieds à disposition_x000a_Coussins repose poignet clavier et souris à disposition_x000a_Fauteuil de bureau 5 roulettes avec dossier réglable et accoudoirs à disposition_x000a_Formation gestes et postures à disposition "/>
    <s v="S"/>
    <m/>
    <n v="8"/>
    <n v="2"/>
    <n v="1"/>
    <s v="V"/>
    <s v=""/>
    <s v=""/>
    <x v="1"/>
    <n v="4"/>
    <m/>
    <m/>
    <m/>
    <m/>
    <m/>
    <m/>
    <m/>
    <m/>
    <m/>
    <m/>
    <m/>
    <m/>
  </r>
  <r>
    <d v="2019-03-01T00:00:00"/>
    <x v="1"/>
    <x v="19"/>
    <s v="UT44 : maintenance et traitement des collections"/>
    <x v="2"/>
    <s v="Bureau maintenance des collection, Plateau Centre"/>
    <s v="Livres neufs : Couvertures /entretiens livres"/>
    <s v="cutter "/>
    <s v="Utilisation d'un cutter pour la découpe des couvertures plastiques des livres et pour l'ouverture du film et feuillards plastiques des palettes. Risque coupures aux mains"/>
    <s v="Tapis de découpe _x000a_Rondage électrique evec protection"/>
    <s v="A"/>
    <m/>
    <n v="6"/>
    <n v="2"/>
    <n v="2"/>
    <s v=""/>
    <s v="J"/>
    <s v=""/>
    <x v="0"/>
    <n v="3"/>
    <m/>
    <m/>
    <m/>
    <m/>
    <m/>
    <m/>
    <m/>
    <m/>
    <m/>
    <m/>
    <m/>
    <m/>
  </r>
  <r>
    <d v="2019-03-01T00:00:00"/>
    <x v="1"/>
    <x v="19"/>
    <s v="UT44 : maintenance et traitement des collections"/>
    <x v="2"/>
    <s v="Bureau maintenance des collection, Plateau Centre"/>
    <s v="Livres neufs :Découpe film plastique"/>
    <s v="Dévidoir de film"/>
    <s v="Lame fixée sur le dévidoir de film plastique. Risque coupure aux doigts"/>
    <m/>
    <s v="S"/>
    <m/>
    <n v="6"/>
    <n v="1"/>
    <n v="1"/>
    <s v="V"/>
    <s v=""/>
    <s v=""/>
    <x v="1"/>
    <n v="4"/>
    <m/>
    <m/>
    <m/>
    <m/>
    <m/>
    <m/>
    <m/>
    <m/>
    <m/>
    <m/>
    <m/>
    <m/>
  </r>
  <r>
    <d v="2019-03-01T00:00:00"/>
    <x v="1"/>
    <x v="19"/>
    <s v="UT44 : maintenance et traitement des collections"/>
    <x v="1"/>
    <s v="Bureau maintenance des collection, Plateau Centre"/>
    <s v="Déplacement des caisses d'ouvrages"/>
    <s v="Manutention manuelle"/>
    <s v="Manipulation des caisses remplies de livres. Espace réduit et encombré. Peu d'utilisation du lève bac électrique. Si caisses empilées trop hautes sur palette, le lève bac ne peut pas être utilisé (bout de course). Risque blessure au dos/membres supérieurs"/>
    <s v="Lève bac électrique_x000a_Réaménagement de l'alvéole_x000a_Caisses de 46l au lieu de 56l"/>
    <s v="A"/>
    <m/>
    <n v="2"/>
    <n v="3"/>
    <n v="2"/>
    <s v=""/>
    <s v="J"/>
    <s v=""/>
    <x v="0"/>
    <n v="3"/>
    <s v="Humain"/>
    <s v="Faire appel au service de prevention et ergonome pour diag plus approfondi"/>
    <m/>
    <m/>
    <m/>
    <m/>
    <m/>
    <m/>
    <m/>
    <m/>
    <m/>
    <m/>
  </r>
  <r>
    <d v="2019-03-01T00:00:00"/>
    <x v="1"/>
    <x v="19"/>
    <s v="UT44 : maintenance et traitement des collections"/>
    <x v="1"/>
    <s v="Bureau maintenance des collection, Plateau Centre"/>
    <s v="Déplacement des caisses d'ouvrages"/>
    <s v="Manutention manuelle"/>
    <s v="Il est plus difficile de faire rouler les chariots sur la moquette"/>
    <m/>
    <s v="A"/>
    <m/>
    <n v="2"/>
    <n v="3"/>
    <n v="2"/>
    <s v=""/>
    <s v="J"/>
    <s v=""/>
    <x v="0"/>
    <n v="3"/>
    <s v="Humain"/>
    <s v="Faire appel au service de prevention et ergonome pour diag plus approfondi"/>
    <m/>
    <m/>
    <m/>
    <m/>
    <m/>
    <m/>
    <m/>
    <m/>
    <m/>
    <m/>
  </r>
  <r>
    <d v="2019-03-01T00:00:00"/>
    <x v="1"/>
    <x v="19"/>
    <s v="UT44 : maintenance et traitement des collections"/>
    <x v="17"/>
    <s v="Bureau maintenance des collection, Plateau Centre"/>
    <s v="Déplacement des caisses d'ouvrages"/>
    <s v="utilisation lève bac"/>
    <s v="Risque heurt aux pieds en déplaçant le lève bacs. Risque écrasement membres inférieurs lors de la descente des fourches du lève-bac "/>
    <s v="Sécurité sur le lève bac évitant l'écrasement"/>
    <s v="A"/>
    <m/>
    <n v="2"/>
    <n v="2"/>
    <n v="1"/>
    <s v="V"/>
    <s v=""/>
    <s v=""/>
    <x v="1"/>
    <n v="4"/>
    <s v="Humain"/>
    <s v="Former les agents à l'utilisation du lève bac"/>
    <m/>
    <m/>
    <m/>
    <m/>
    <m/>
    <m/>
    <m/>
    <m/>
    <m/>
    <m/>
  </r>
  <r>
    <d v="2019-03-01T00:00:00"/>
    <x v="1"/>
    <x v="19"/>
    <s v="UT44 : maintenance et traitement des collections"/>
    <x v="1"/>
    <s v="Bureau maintenance des collection, Plateau Centre"/>
    <s v="Retraitement : mise en carton"/>
    <s v="Manutention manuelle"/>
    <s v="Manipulation de cartons, risque de coupure"/>
    <m/>
    <s v="A"/>
    <m/>
    <n v="2"/>
    <n v="1"/>
    <n v="1"/>
    <s v="V"/>
    <s v=""/>
    <s v=""/>
    <x v="1"/>
    <n v="4"/>
    <s v="Humain"/>
    <s v="Faire appel au service de prevention et ergonome pour diag plus approfondi"/>
    <m/>
    <m/>
    <m/>
    <m/>
    <m/>
    <m/>
    <m/>
    <m/>
    <m/>
    <m/>
  </r>
  <r>
    <d v="2019-03-01T00:00:00"/>
    <x v="1"/>
    <x v="19"/>
    <s v="UT44 : maintenance et traitement des collections"/>
    <x v="2"/>
    <s v="local stockage, Plateau Centre"/>
    <s v="Manipulation du compactus"/>
    <s v="Compactus"/>
    <s v="Manipulation du compactus à la main,  risque coincement de membres entre deux étagères."/>
    <m/>
    <s v="S"/>
    <m/>
    <n v="2"/>
    <n v="3"/>
    <n v="1"/>
    <s v="V"/>
    <s v=""/>
    <s v=""/>
    <x v="1"/>
    <n v="4"/>
    <s v="Organisationnel"/>
    <s v="Mettre en place une signalétique pour avertir du risque"/>
    <s v="Humain"/>
    <s v="Rappeler l'interdiction de manipuler plusieurs rayonnages à la fois"/>
    <m/>
    <m/>
    <m/>
    <m/>
    <m/>
    <m/>
    <m/>
    <m/>
  </r>
  <r>
    <d v="2019-03-01T00:00:00"/>
    <x v="1"/>
    <x v="19"/>
    <s v="UT44 : maintenance et traitement des collections"/>
    <x v="14"/>
    <s v="Bureau maintenance des collection, Plateau Centre"/>
    <s v="Décollage étiquette, encollage de livre"/>
    <s v="Produits"/>
    <s v="Utilisation d'un aérosol &quot;décolle sparadrap&quot;. Risque d'inhalation/étourdissement. Utilisation de colle à papier liquide. Usage quelques fois par ans (- de 12)"/>
    <s v="Utilisation d'étiquette qui s'enlève sans usage de produit décolle étiquette_x000a_Interdiction d'utiliser de l'aérosol de produit pour décoller les étiquettes"/>
    <s v="NS"/>
    <m/>
    <n v="2"/>
    <n v="2"/>
    <n v="3"/>
    <s v=""/>
    <s v="J"/>
    <s v=""/>
    <x v="0"/>
    <n v="3"/>
    <s v="Organisationnel"/>
    <s v="Etendre l'usage des étiquettes qui ne nécessitent pas de produit pour être décollées"/>
    <s v="Organisationnel"/>
    <s v="Privilégier le recouvrement par des nouvelles étiquettes plutôt que leur décollage."/>
    <s v="Technique"/>
    <s v="obtenir les FDS"/>
    <m/>
    <m/>
    <m/>
    <m/>
    <m/>
    <m/>
  </r>
  <r>
    <d v="2019-03-18T00:00:00"/>
    <x v="8"/>
    <x v="20"/>
    <s v="UT52 : Rangement"/>
    <x v="0"/>
    <s v="BPI"/>
    <s v="Intendant SP"/>
    <s v="Pression liée à la bonne tenue de la BPI à son ouverture"/>
    <s v="Coordination de la préparation entre les services pour que tout soit mis à disposition avant l'ouverture."/>
    <s v="Chariot à roulettes _x000a_Ascenseur ou escalator pour se déplacer dans les étages_x000a_Organisation avec les autres services_x000a_"/>
    <s v="S"/>
    <m/>
    <n v="1"/>
    <n v="2"/>
    <n v="1"/>
    <s v="V"/>
    <s v=""/>
    <s v=""/>
    <x v="1"/>
    <n v="4"/>
    <s v="Organisationnel"/>
    <s v="Faire un suivi régulier sur ce poste créé depuis peu"/>
    <m/>
    <m/>
    <m/>
    <m/>
    <m/>
    <m/>
    <m/>
    <m/>
    <m/>
    <m/>
  </r>
  <r>
    <d v="2019-03-18T00:00:00"/>
    <x v="8"/>
    <x v="20"/>
    <s v="UT52 : Rangement"/>
    <x v="1"/>
    <s v="BPI"/>
    <s v="Rangement des livres"/>
    <s v="Manutention manuelle"/>
    <s v="Rangement des livres sur des chariots à roulettes puis dans les étagères. Implique les bras au dessus du plan des épaules lors du rangement dans les rayons supérieurs et implique une position accroupie lors du rangement des  rayons bas. Ouvrages d'art pouvant pesés quelques kg (env. : 3/5kgs) . Secteur 7 : beaux Arts=&gt;plus défavorable car livres plus lourds que dans les autres secteurs. Risque Troubles Musculo Squeletiques"/>
    <s v="chariot à roulettes _x000a_Ascenseur ou escalator pour se déplacer dans les étages"/>
    <s v="S"/>
    <m/>
    <n v="30"/>
    <n v="3"/>
    <n v="2"/>
    <s v=""/>
    <s v="J"/>
    <s v=""/>
    <x v="0"/>
    <n v="3"/>
    <s v="Humain"/>
    <s v="Rappeler la procédure : Faire une demande auprès de sos équipements quand les chariots sont sales (plateaux et roues)"/>
    <m/>
    <m/>
    <m/>
    <m/>
    <m/>
    <m/>
    <m/>
    <m/>
    <m/>
    <m/>
  </r>
  <r>
    <d v="2019-03-18T00:00:00"/>
    <x v="8"/>
    <x v="20"/>
    <s v="UT52 : Rangement"/>
    <x v="1"/>
    <s v="BPI"/>
    <s v="Rangement des chaises"/>
    <s v="Manutention manuelle"/>
    <s v="Tous les matins, rangement des chaises sous les tables. Chaises sans poignées de manipulation au niveau du dossier. Risque Troubles Musculo Squeletiques "/>
    <s v="Alternance des taches : livre/chaise/classement..."/>
    <s v="A"/>
    <m/>
    <n v="30"/>
    <n v="3"/>
    <n v="2"/>
    <s v=""/>
    <s v="J"/>
    <s v=""/>
    <x v="0"/>
    <n v="3"/>
    <s v="Humain"/>
    <s v="Intégrer ce risque dans formation Hygiène et Sécurité"/>
    <m/>
    <m/>
    <m/>
    <m/>
    <m/>
    <m/>
    <m/>
    <m/>
    <m/>
    <m/>
  </r>
  <r>
    <d v="2019-03-18T00:00:00"/>
    <x v="8"/>
    <x v="20"/>
    <s v="UT52 : Rangement"/>
    <x v="14"/>
    <s v="BPI"/>
    <s v="Nettoyage casque audio"/>
    <s v="Alcool ménager"/>
    <s v="Tache réalisée tous les mardis matin. Utilisation d'alcool ménager pour nettoyer les casques audio. Produit imbibé sur un chiffon tissu. Risque d'irritation ou sensibilisation en cas de contact prolongé"/>
    <s v="Gants TNT (marque) étanches jetables à disposition"/>
    <s v="A"/>
    <m/>
    <n v="10"/>
    <n v="2"/>
    <n v="2"/>
    <s v=""/>
    <s v="J"/>
    <s v=""/>
    <x v="0"/>
    <n v="3"/>
    <s v="Organisationnel"/>
    <s v="Récupérer la Fiche de données de sécurité"/>
    <s v="Organisationnel"/>
    <s v="Intégrer ce risque dans formation Hygiène et Sécurité"/>
    <m/>
    <m/>
    <m/>
    <m/>
    <m/>
    <m/>
    <m/>
    <m/>
  </r>
  <r>
    <d v="2019-03-18T00:00:00"/>
    <x v="8"/>
    <x v="20"/>
    <s v="UT52 : Rangement"/>
    <x v="0"/>
    <s v="BPI"/>
    <s v="Rangement des livres entre 17 et 20 heures"/>
    <s v="publics"/>
    <s v="le public peut être très insistant avec les vacataires "/>
    <s v="Alerte au responsable vacataire qui fait un signalement au Resp de Service"/>
    <s v="A"/>
    <m/>
    <n v="10"/>
    <n v="2"/>
    <n v="2"/>
    <s v=""/>
    <s v="J"/>
    <s v=""/>
    <x v="0"/>
    <n v="3"/>
    <s v="Organisationnel"/>
    <s v="Intégrer ce risque dans formation Hygiène et Sécurité"/>
    <m/>
    <m/>
    <m/>
    <m/>
    <m/>
    <m/>
    <m/>
    <m/>
    <m/>
    <m/>
  </r>
  <r>
    <d v="2019-03-18T00:00:00"/>
    <x v="8"/>
    <x v="20"/>
    <s v="UT52 : Rangement"/>
    <x v="0"/>
    <s v="BPI"/>
    <s v="Passage avec le chariot en haut des escalators"/>
    <s v="publics"/>
    <s v="Collision avec les usagers "/>
    <s v="Demande faite auprès du centre d'augmenter la luminosité_x000a_Travaux à venir"/>
    <s v="A"/>
    <m/>
    <n v="1"/>
    <n v="2"/>
    <n v="2"/>
    <s v=""/>
    <s v="J"/>
    <s v=""/>
    <x v="0"/>
    <n v="3"/>
    <s v="Organisationnel"/>
    <s v="Réaménager l'espace "/>
    <m/>
    <m/>
    <m/>
    <m/>
    <m/>
    <m/>
    <m/>
    <m/>
    <m/>
    <m/>
  </r>
  <r>
    <d v="2019-03-18T00:00:00"/>
    <x v="8"/>
    <x v="20"/>
    <s v="UT52 : Rangement"/>
    <x v="9"/>
    <s v="BPI"/>
    <s v="Déplacement dans la BPI le matin"/>
    <s v="Entreprise extérieure/service technique"/>
    <s v="Les travaux sont organisés le matin avant ouverture de la BPI au public. Co activité des vacataires de rangement et du personnel technique intervenant. Risque divers  en cas de mauvais balisage du chantier"/>
    <s v="Utilisation de rubalise plastique_x000a_Vigie au sol lors d'usage de nacelle"/>
    <s v="A"/>
    <m/>
    <n v="10"/>
    <n v="3"/>
    <n v="1"/>
    <s v="V"/>
    <s v=""/>
    <s v=""/>
    <x v="1"/>
    <n v="4"/>
    <s v="Organisationnel"/>
    <s v="Prévenir les vacataires de rangement (équipe matin) lors de travaux dans la BPI"/>
    <m/>
    <m/>
    <m/>
    <m/>
    <m/>
    <m/>
    <m/>
    <m/>
    <m/>
    <m/>
  </r>
  <r>
    <d v="2019-03-18T00:00:00"/>
    <x v="8"/>
    <x v="20"/>
    <s v="UT52 : Rangement"/>
    <x v="18"/>
    <s v="BPI"/>
    <s v="Manipulation des livres et matériel"/>
    <s v="Biologique"/>
    <s v="Manipulation des livres et matériels utilisés par le public. Souillures ponctuelles de lieux spécifiques. Risque de contamination biologique"/>
    <s v="Gant tissu coton à disposition_x000a_Distributeur gel hydro alcoolique au bureau SP"/>
    <s v="NS"/>
    <m/>
    <n v="30"/>
    <n v="2"/>
    <n v="3"/>
    <s v=""/>
    <s v="J"/>
    <s v=""/>
    <x v="0"/>
    <n v="3"/>
    <s v="Organisationnel"/>
    <s v="Rappeler la consigne de prévenir le hiérarchique lors de souillures à faire nettoyer"/>
    <s v="Organisationnel"/>
    <s v="Intégrer ce risque dans formation Hygiène et Sécurité"/>
    <m/>
    <m/>
    <m/>
    <m/>
    <m/>
    <m/>
    <m/>
    <m/>
  </r>
  <r>
    <d v="2019-03-28T00:00:00"/>
    <x v="7"/>
    <x v="21"/>
    <s v="UT35 : Acquisition médiation"/>
    <x v="4"/>
    <s v="Bureaux  Plateau Centre Pompidou"/>
    <s v="Ordinateur"/>
    <s v="Travail sur écran impliquant une posture fixe pendant plusieurs heures. Risque  Troubles Musculo Squeletiques "/>
    <s v="Travail sur écran. Les bureaux proches de la baie vitrée  sont parfois exposés à une forte luminosité qui se reflète sur les écrans. Risque fatigue visuelle/gène_x000a__x000a__x000a_"/>
    <s v="Coussins repose poignet clavier et souris à disposition_x000a_Formation gestes et postures à disposition _x000a_Fauteuil de bureau 5 roulettes avec dossier réglable et accoudoirs à disposition"/>
    <s v="A"/>
    <m/>
    <n v="6"/>
    <n v="3"/>
    <n v="2"/>
    <s v=""/>
    <s v="J"/>
    <s v=""/>
    <x v="0"/>
    <n v="3"/>
    <s v="Humain"/>
    <s v="Faire appel à la médecine de prévention si mal aux yeux"/>
    <s v="Technique"/>
    <s v="des filtres écrans peuvent être demandés au service informatique"/>
    <m/>
    <m/>
    <m/>
    <m/>
    <m/>
    <m/>
    <m/>
    <m/>
  </r>
  <r>
    <d v="2019-03-28T00:00:00"/>
    <x v="7"/>
    <x v="21"/>
    <s v="UT35 : Acquisition médiation"/>
    <x v="1"/>
    <s v="Bureaux  Plateau Centre Pompidou"/>
    <s v="Déballage commande/manipulation de livres"/>
    <s v="Cartons/livres"/>
    <s v="Manipulation des livres. Risque douleurs aux membres supérieurs  (répétition)"/>
    <s v="Chariot métallique à roulettes"/>
    <s v="S"/>
    <m/>
    <n v="6"/>
    <n v="2"/>
    <n v="1"/>
    <s v="V"/>
    <s v=""/>
    <s v=""/>
    <x v="1"/>
    <n v="4"/>
    <s v="Humain"/>
    <s v="Rappel de procédure : Faire appel au service équipement pour faire nettoyer le chariots"/>
    <m/>
    <m/>
    <m/>
    <m/>
    <m/>
    <m/>
    <m/>
    <m/>
    <m/>
    <m/>
  </r>
  <r>
    <d v="2019-03-28T00:00:00"/>
    <x v="7"/>
    <x v="21"/>
    <s v="UT35 : Acquisition médiation"/>
    <x v="0"/>
    <s v="Bureaux  Plateau Centre Pompidou"/>
    <s v="Rédaction dossier web"/>
    <s v="Lenteur de l'application"/>
    <s v="Utilisation de l'outil informatique pour les  dossiers web. Outil lent. Risque de fatigue nerveuse, énervement. Facteur Risques Psycho Sociaux "/>
    <m/>
    <s v="A"/>
    <m/>
    <n v="6"/>
    <n v="1"/>
    <n v="3"/>
    <s v="V"/>
    <s v=""/>
    <s v=""/>
    <x v="1"/>
    <n v="4"/>
    <m/>
    <m/>
    <m/>
    <m/>
    <m/>
    <m/>
    <m/>
    <m/>
    <m/>
    <m/>
    <m/>
    <m/>
  </r>
  <r>
    <d v="2019-03-28T00:00:00"/>
    <x v="7"/>
    <x v="21"/>
    <s v="UT35 : Acquisition médiation"/>
    <x v="1"/>
    <s v="Atelier BPI Service Public"/>
    <s v="Installation salle"/>
    <s v="mobilier"/>
    <s v="Installation du mobilier à destination du public, ménage avant arrivée des groupes ou intervenant extérieur. Manipulation de chaises, ordinateurs, tables pliantes. Risque blessure au dos. Risque majoré si délais d'aménagement / rangement non pris en compte dans le planning de salle"/>
    <s v="Salle dédiée pour l'informatique_x000a_"/>
    <s v="A"/>
    <m/>
    <n v="6"/>
    <n v="2"/>
    <n v="1"/>
    <s v="V"/>
    <s v=""/>
    <s v=""/>
    <x v="1"/>
    <n v="4"/>
    <s v="Organisationnel"/>
    <s v="Réfléchir à l'organisation avec la société de ménage"/>
    <m/>
    <m/>
    <m/>
    <m/>
    <m/>
    <m/>
    <m/>
    <m/>
    <m/>
    <m/>
  </r>
  <r>
    <d v="2019-03-26T00:00:00"/>
    <x v="2"/>
    <x v="22"/>
    <s v="UT49 : Gestion de proximité des ressources humaines"/>
    <x v="0"/>
    <s v="Bureau 25 rue Renard"/>
    <s v="Accueil agents"/>
    <s v="Relations avec agents"/>
    <s v="Entretien avec les agents qui ont des problèmes (paies/récupération d'heures) ou des problèmes personnels. Risque accumulation charge émotionnelle ou agressivité des personnes . Facteur Risques Psycho Sociaux "/>
    <s v="Réunion d'équipe, entretien avec le hiérarchiquePlages dédiées"/>
    <s v="S"/>
    <m/>
    <n v="9"/>
    <n v="1"/>
    <n v="1"/>
    <s v="V"/>
    <s v=""/>
    <s v=""/>
    <x v="1"/>
    <n v="4"/>
    <s v="Organisationnel"/>
    <s v="Rappeler les plages horaires lorsque les demandes sont nombreuses"/>
    <s v="Organisationnel"/>
    <s v="Mettre en place des infos pratiques  + procédures sur synapse"/>
    <s v="Humain"/>
    <s v="rappeler aux CS qu'ils sont les managers de leurs équipes également sur les sujets transverses"/>
    <m/>
    <m/>
    <m/>
    <m/>
    <m/>
    <m/>
  </r>
  <r>
    <d v="2019-03-26T00:00:00"/>
    <x v="2"/>
    <x v="22"/>
    <s v="UT49 : Gestion de proximité des ressources humaines"/>
    <x v="4"/>
    <s v="Bureau 25 rue Renard"/>
    <s v="Travail de bureau"/>
    <s v="Ordinateur"/>
    <s v="Travail sur écran impliquant une posture fixe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9"/>
    <n v="3"/>
    <n v="1"/>
    <s v="V"/>
    <s v=""/>
    <s v=""/>
    <x v="1"/>
    <n v="4"/>
    <m/>
    <m/>
    <m/>
    <m/>
    <m/>
    <m/>
    <m/>
    <m/>
    <m/>
    <m/>
    <m/>
    <m/>
  </r>
  <r>
    <d v="2019-03-26T00:00:00"/>
    <x v="2"/>
    <x v="22"/>
    <s v="UT49 : Gestion de proximité des ressources humaines"/>
    <x v="0"/>
    <s v="Bureau 25 rue Renard"/>
    <s v="Gestion de paie"/>
    <s v="Pic d'activité"/>
    <s v="Etablissement des paies sur une période restreinte. Activité en pic. Risque en cas d'absence. Surcharge d'activité. Facteur Risques Psycho Sociaux "/>
    <s v="recrutement au mois d'avril_x000a_"/>
    <s v="S"/>
    <m/>
    <n v="9"/>
    <n v="1"/>
    <n v="1"/>
    <s v="V"/>
    <s v=""/>
    <s v=""/>
    <x v="1"/>
    <n v="4"/>
    <m/>
    <m/>
    <m/>
    <m/>
    <m/>
    <m/>
    <m/>
    <m/>
    <m/>
    <m/>
    <m/>
    <m/>
  </r>
  <r>
    <d v="2019-03-26T00:00:00"/>
    <x v="2"/>
    <x v="22"/>
    <s v="UT49 : Gestion de proximité des ressources humaines"/>
    <x v="13"/>
    <s v="Bureau Gestionnaire de paie, Bureau 25 rue Renard"/>
    <s v="Travail au bureau"/>
    <s v="Luminosité"/>
    <s v="Pas d'éclairage au dessus du bureau à droite de la  pièce. Risque fatigue visuelle."/>
    <s v="Lampe de bureau_x000a_Halogène"/>
    <s v="A"/>
    <m/>
    <n v="1"/>
    <n v="1"/>
    <n v="2"/>
    <s v="V"/>
    <s v=""/>
    <s v=""/>
    <x v="1"/>
    <n v="4"/>
    <s v="Technique"/>
    <s v="Mettre des LEDs sur les halogènes pour éviter une chaleur supplémentaire."/>
    <m/>
    <m/>
    <m/>
    <m/>
    <m/>
    <m/>
    <m/>
    <m/>
    <m/>
    <m/>
  </r>
  <r>
    <d v="2019-03-28T00:00:00"/>
    <x v="9"/>
    <x v="23"/>
    <s v="UT41 : Maintenance informatique"/>
    <x v="18"/>
    <s v="BPI, Caissons ordinateurs SP"/>
    <s v="Dépannage"/>
    <s v="Poussière "/>
    <s v="Accumulation de poussière dans les caissons. Forte exposition lors de l'ouverture des caissons pour le dépannage. Risque allergie, irritation des voies aériennes, asthme"/>
    <s v="Masque respiratoire à disposition_x000a_Vêtement de travail"/>
    <s v="A"/>
    <m/>
    <n v="8"/>
    <n v="1"/>
    <n v="2"/>
    <s v="V"/>
    <s v=""/>
    <s v=""/>
    <x v="1"/>
    <n v="4"/>
    <s v="Technique"/>
    <s v="Doter le personnel de vestiaires pour pouvoir se changer"/>
    <m/>
    <m/>
    <m/>
    <m/>
    <m/>
    <m/>
    <m/>
    <m/>
    <m/>
    <m/>
  </r>
  <r>
    <d v="2019-03-28T00:00:00"/>
    <x v="9"/>
    <x v="23"/>
    <s v="UT41 : Maintenance informatique"/>
    <x v="14"/>
    <s v="BPI, Atelier/SAS"/>
    <s v="Dépoussiérage matériel"/>
    <s v="Poussière "/>
    <s v="Utilisation de l'air comprimé pour souffler la poussière. Habituellement les agents se placent dans le SAS de réception. Inhalation. Risque allergie, irritation des voies aériennes, asthme"/>
    <s v="Vêtement de travail_x000a_Les nouveaux matériels sont moins sujets à ce type de tâche_x000a_Les travaux de rénovation de la BPI permettront de souffler à l'extérieur"/>
    <s v="A"/>
    <m/>
    <n v="8"/>
    <n v="3"/>
    <n v="1"/>
    <s v="V"/>
    <s v=""/>
    <s v=""/>
    <x v="1"/>
    <n v="4"/>
    <m/>
    <m/>
    <m/>
    <m/>
    <m/>
    <m/>
    <m/>
    <m/>
    <m/>
    <m/>
    <m/>
    <m/>
  </r>
  <r>
    <d v="2019-03-28T00:00:00"/>
    <x v="9"/>
    <x v="23"/>
    <s v="UT41 : Maintenance informatique"/>
    <x v="15"/>
    <s v="BPI, ordinateurs SP"/>
    <s v="Accès aux caissons d'ordinateur / passage de câbles / prises"/>
    <s v="Position accroupie ou à genou"/>
    <s v="Les caissons des ordinateurs / prises / câbles sont en dessous des tables. Ouverture par boulonnerie pour les caissons. Risques dus au positionnement penché de l'agent ou accroupi,  pouvant être lié à un port de charge. Douleurs au dos / genoux"/>
    <s v="Matériel de l'auto-formation positionné à hauteur d'homme  et étanche à la poussière _x000a_Planche repose genoux"/>
    <s v="A"/>
    <m/>
    <n v="8"/>
    <n v="3"/>
    <n v="3"/>
    <s v=""/>
    <s v=""/>
    <s v="R"/>
    <x v="3"/>
    <n v="1"/>
    <s v="Humain"/>
    <s v="Former le personnel aux techniques de port de charges inertes"/>
    <s v="Technique"/>
    <s v="Déployer les nouveaux caissons qui ont été demandés dans le cadre des travaux de rénovation de la Bibliothèque aux 2eme et 3eme étages"/>
    <m/>
    <m/>
    <m/>
    <m/>
    <m/>
    <m/>
    <m/>
    <m/>
  </r>
  <r>
    <d v="2019-03-28T00:00:00"/>
    <x v="9"/>
    <x v="23"/>
    <s v="UT41 : Maintenance informatique"/>
    <x v="1"/>
    <s v="BPI, Caissons ordinateurs SP"/>
    <s v="Ouverture caisson"/>
    <s v="tôle"/>
    <s v="Les caissons sont  en tôle. La tranche peut être piquante ou coupante. Risque piqûre/coupure aux mains/avant bras"/>
    <m/>
    <s v="NS"/>
    <m/>
    <n v="8"/>
    <n v="1"/>
    <n v="3"/>
    <s v="V"/>
    <s v=""/>
    <s v=""/>
    <x v="1"/>
    <n v="4"/>
    <s v="Technique"/>
    <s v="Lors du renouvellement des caissons, prendre en compte le risque de coupure dans le choix des matériaux"/>
    <m/>
    <m/>
    <m/>
    <m/>
    <m/>
    <m/>
    <m/>
    <m/>
    <m/>
    <m/>
  </r>
  <r>
    <d v="2019-03-28T00:00:00"/>
    <x v="9"/>
    <x v="23"/>
    <s v="UT41 : Maintenance informatique"/>
    <x v="6"/>
    <s v="BPI"/>
    <s v="Maintenance curative"/>
    <s v="Matériel électrique"/>
    <s v="Ré enclenchement des disjoncteurs après test réseau ou disjonctions intempestives. Branchement/maintenance de matériel informatique. Dépannage matériel vidéo ou informatique. "/>
    <s v="Le personnel du centre prend en charge les interventions électriques"/>
    <s v="S"/>
    <m/>
    <n v="8"/>
    <n v="4"/>
    <n v="1"/>
    <s v=""/>
    <s v="O"/>
    <s v=""/>
    <x v="2"/>
    <n v="2"/>
    <s v="Organisationnel"/>
    <s v="Mettre en place une gestion des formations obligatoires en sécurité"/>
    <m/>
    <m/>
    <m/>
    <m/>
    <m/>
    <m/>
    <m/>
    <m/>
    <m/>
    <m/>
  </r>
  <r>
    <d v="2019-03-28T00:00:00"/>
    <x v="9"/>
    <x v="23"/>
    <s v="UT41 : Maintenance informatique"/>
    <x v="1"/>
    <s v="BPI"/>
    <s v="déplacement / transfert de matériel"/>
    <s v="Manutention manuelle"/>
    <s v="Manipulation de tv/ordinateur/matériel informatique. Risque lié à la manutention, chute d'objet en cours de manipulation, chariot. Environ 4 T de matériel sont renouvelés / an"/>
    <s v="Chariot à roulettes _x000a_Ascenseur ou escalator pour se déplacer dans les étages"/>
    <s v="A"/>
    <m/>
    <n v="8"/>
    <n v="3"/>
    <n v="2"/>
    <s v=""/>
    <s v="J"/>
    <s v=""/>
    <x v="0"/>
    <n v="3"/>
    <s v="Technique"/>
    <s v="Demander des chaussures de sécurité à sos équipemets"/>
    <s v="Technique"/>
    <s v="Porter obligatoire des chaussures de sécurité en cas d'activité technique"/>
    <s v="Technique"/>
    <s v="Avoir un chariot à roulettes plus grosses permettant de minimiser les efforts pour rouler sur les pavés"/>
    <s v="Technique"/>
    <s v="Permettre le blocage des portes automatiques en position ouverte  en déconnectant l'alarme temporairement pour faciliter la manutention"/>
    <s v="Technique"/>
    <s v="Faire appel au service de prevention et ergonome pour diag plus approfondi"/>
    <m/>
    <m/>
  </r>
  <r>
    <d v="2019-03-28T00:00:00"/>
    <x v="9"/>
    <x v="23"/>
    <s v="UT41 : Maintenance informatique"/>
    <x v="4"/>
    <s v="Atelier informatique"/>
    <s v="hotline"/>
    <s v="Travail sur écrans"/>
    <s v="Travail sur écran pour la réception des demandes de maintenance/réparation. Durée d'exposition non majoritaire. "/>
    <s v="Matériel conforme"/>
    <s v="S"/>
    <m/>
    <n v="8"/>
    <n v="1"/>
    <n v="1"/>
    <s v="V"/>
    <s v=""/>
    <s v=""/>
    <x v="1"/>
    <n v="4"/>
    <m/>
    <m/>
    <m/>
    <m/>
    <m/>
    <m/>
    <m/>
    <m/>
    <m/>
    <m/>
    <m/>
    <m/>
  </r>
  <r>
    <d v="2019-03-28T00:00:00"/>
    <x v="9"/>
    <x v="23"/>
    <s v="UT41 : Maintenance informatique"/>
    <x v="1"/>
    <s v="Local serveur"/>
    <s v="intervention dans faux sols"/>
    <s v="plaque de sol"/>
    <s v="Levage des plaques de sol avec ventouses. Risque blessure au dos. Intervention ponctuelle dans l'année (2 ou 3 fois)"/>
    <s v="travaux visant sortir les éléments du faux sol pour les mettre en racks."/>
    <s v="S"/>
    <m/>
    <n v="8"/>
    <n v="2"/>
    <n v="1"/>
    <s v="V"/>
    <s v=""/>
    <s v=""/>
    <x v="1"/>
    <n v="4"/>
    <m/>
    <m/>
    <m/>
    <m/>
    <m/>
    <m/>
    <m/>
    <m/>
    <m/>
    <m/>
    <m/>
    <m/>
  </r>
  <r>
    <d v="2019-03-28T00:00:00"/>
    <x v="9"/>
    <x v="23"/>
    <s v="UT41 : Maintenance informatique"/>
    <x v="2"/>
    <s v="BPI"/>
    <s v="Utilisation Plateforme élévatrice mobile de personnes?"/>
    <s v="hauteur"/>
    <s v="Utilisation d'une Plateforme élévatrice mobile de personnes pour intervention en partie haute de salle (plafond/antenne wifi). Risque chute de hauteur en cas de renversement"/>
    <s v="- formation CACES_x000a_- Casque_x000a_- Balisage au sol_x000a_- Vigie"/>
    <s v="A"/>
    <m/>
    <n v="1"/>
    <n v="4"/>
    <n v="1"/>
    <s v=""/>
    <s v="O"/>
    <s v=""/>
    <x v="2"/>
    <n v="2"/>
    <s v="Organisationnel"/>
    <s v="Délivrer une autorisation de conduite correspondante "/>
    <s v="Organisationnel"/>
    <s v="Gérer les formations obligatoires"/>
    <m/>
    <m/>
    <m/>
    <m/>
    <m/>
    <m/>
    <m/>
    <m/>
  </r>
  <r>
    <d v="2019-03-28T00:00:00"/>
    <x v="9"/>
    <x v="23"/>
    <s v="UT41 : Maintenance informatique"/>
    <x v="2"/>
    <s v="local stockage, Plateau Centre"/>
    <s v="Manipulation du compactus"/>
    <s v="Compactus"/>
    <s v="Manipulation du compactus à la main,  risque coincement de membre entre deux étagères."/>
    <m/>
    <s v="S"/>
    <m/>
    <n v="8"/>
    <n v="3"/>
    <n v="1"/>
    <s v="V"/>
    <s v=""/>
    <s v=""/>
    <x v="1"/>
    <n v="4"/>
    <s v="Organisationnel"/>
    <s v="placer une signalétique pour avertir du risque"/>
    <s v="Humain"/>
    <s v="Rappeler l'interdiction de manipuler plusieurs rayonnages à la fois"/>
    <m/>
    <m/>
    <m/>
    <m/>
    <m/>
    <m/>
    <m/>
    <m/>
  </r>
  <r>
    <d v="2019-03-28T00:00:00"/>
    <x v="9"/>
    <x v="23"/>
    <s v="UT41 : Maintenance informatique"/>
    <x v="7"/>
    <s v="local stockage, Plateau Centre"/>
    <s v="Maintenance"/>
    <s v="Encombrement"/>
    <s v="Le local est encombré "/>
    <m/>
    <s v="NS"/>
    <m/>
    <n v="8"/>
    <n v="2"/>
    <n v="2"/>
    <s v=""/>
    <s v="J"/>
    <s v=""/>
    <x v="0"/>
    <n v="3"/>
    <s v="Organisationnel"/>
    <s v="Profiter des travaux et du déménagement pour faire le tri."/>
    <m/>
    <m/>
    <m/>
    <m/>
    <m/>
    <m/>
    <m/>
    <m/>
    <m/>
    <m/>
  </r>
  <r>
    <d v="2019-03-28T00:00:00"/>
    <x v="9"/>
    <x v="23"/>
    <s v="UT41 : Maintenance informatique"/>
    <x v="0"/>
    <s v="BPI"/>
    <s v="Travail quotidien"/>
    <s v="Communication"/>
    <s v="Incompréhension des prises de décisions  de la Direction par l'équipe. Manque de lisibilité de la stratégie de dotation du matériel informatique qui peut être en contradiction avec les compétences du service"/>
    <m/>
    <s v="A"/>
    <m/>
    <n v="8"/>
    <n v="2"/>
    <n v="1"/>
    <s v="V"/>
    <s v=""/>
    <s v=""/>
    <x v="1"/>
    <n v="4"/>
    <s v="Organisationnel"/>
    <s v="Renforcer la communication auprès des équipes pour expliciter les choix qui sont faits."/>
    <m/>
    <m/>
    <m/>
    <m/>
    <m/>
    <m/>
    <m/>
    <m/>
    <m/>
    <m/>
  </r>
  <r>
    <d v="2019-02-21T00:00:00"/>
    <x v="6"/>
    <x v="24"/>
    <s v="UT19 : Programmation culturelle"/>
    <x v="12"/>
    <s v="Bureaux"/>
    <s v="Travail de bureau"/>
    <s v="Serveurs du centre Pompidou"/>
    <s v="La salle serveur crée du bruit"/>
    <m/>
    <s v="A"/>
    <m/>
    <n v="6"/>
    <n v="2"/>
    <n v="4"/>
    <s v=""/>
    <s v="J"/>
    <s v=""/>
    <x v="0"/>
    <n v="3"/>
    <s v="Organisationnel"/>
    <s v="Demander au centre d'isoler plus efficacement la salle serveur"/>
    <m/>
    <m/>
    <m/>
    <m/>
    <m/>
    <m/>
    <m/>
    <m/>
    <m/>
    <m/>
  </r>
  <r>
    <d v="2019-02-21T00:00:00"/>
    <x v="6"/>
    <x v="24"/>
    <s v="UT19 : Programmation culturelle"/>
    <x v="11"/>
    <s v="Bureaux"/>
    <s v="Travail de bureau"/>
    <s v="Serveurs du centre Pompidou"/>
    <s v="Les serveurs peuvent surchauffer et malgré l'alerte, les personnes ne se déplacent pas toujours dans l'immédiat."/>
    <s v="voyant rouge pour signaler la surchauffe_x000a_N° 4533 à contacter "/>
    <s v="A"/>
    <m/>
    <n v="6"/>
    <n v="4"/>
    <n v="2"/>
    <s v=""/>
    <s v="O"/>
    <s v=""/>
    <x v="2"/>
    <n v="2"/>
    <s v="Humain"/>
    <s v="Vérifier avec le centre la procédure d'intervention et tracer les évènements"/>
    <m/>
    <m/>
    <m/>
    <m/>
    <m/>
    <m/>
    <m/>
    <m/>
    <m/>
    <m/>
  </r>
  <r>
    <d v="2019-02-21T00:00:00"/>
    <x v="6"/>
    <x v="24"/>
    <s v="UT19 : Programmation culturelle"/>
    <x v="7"/>
    <s v="Extérieur"/>
    <s v="RDV/salon"/>
    <s v="Déplacements"/>
    <s v="Rencontre de contacts, déplacements en régions. Risque lié aux déplacements. Déplacements environ 3 ou 4 fois par semaine"/>
    <s v="Utilisation de transports en commun_x000a_Service  logistique à disposition pour les réservations"/>
    <s v="S"/>
    <m/>
    <n v="6"/>
    <n v="4"/>
    <n v="2"/>
    <s v=""/>
    <s v="O"/>
    <s v=""/>
    <x v="2"/>
    <n v="2"/>
    <m/>
    <m/>
    <m/>
    <m/>
    <m/>
    <m/>
    <m/>
    <m/>
    <m/>
    <m/>
    <m/>
    <m/>
  </r>
  <r>
    <d v="2019-02-21T00:00:00"/>
    <x v="6"/>
    <x v="24"/>
    <s v="UT19 : Programmation culturelle"/>
    <x v="4"/>
    <s v="Bureau"/>
    <s v="Travail de bureau"/>
    <s v="Ordinateur"/>
    <s v="Travail sur écran impliquant une posture fixe pendant 80% temps de travail. Risque  Troubles Musculo Squeletiques"/>
    <s v="Ecrans platsRepose pieds à disposition_x000a_Coussins repose poignet clavier et souris à disposition_x000a_Fauteuil de bureau 5 roulettes avec dossier réglable et accoudoirs à disposition_x000a_Formation gestes et postures à disposition "/>
    <s v="S"/>
    <m/>
    <n v="6"/>
    <n v="2"/>
    <n v="1"/>
    <s v="V"/>
    <s v=""/>
    <s v=""/>
    <x v="1"/>
    <n v="4"/>
    <m/>
    <m/>
    <m/>
    <m/>
    <m/>
    <m/>
    <m/>
    <m/>
    <m/>
    <m/>
    <m/>
    <m/>
  </r>
  <r>
    <d v="2019-02-21T00:00:00"/>
    <x v="6"/>
    <x v="24"/>
    <s v="UT19 : Programmation culturelle"/>
    <x v="3"/>
    <s v="Bureau"/>
    <s v="Accès au bureau"/>
    <s v="Moquette/encombrement"/>
    <s v="Bureau Responsable de Service : moquette décollée/encombrement par matériel. Risque de chute de plain pied"/>
    <s v="A REVOIR"/>
    <s v="NS"/>
    <m/>
    <n v="6"/>
    <n v="1"/>
    <n v="1"/>
    <s v="V"/>
    <s v=""/>
    <s v=""/>
    <x v="1"/>
    <n v="4"/>
    <s v="Technique"/>
    <s v="Moquette à réparer"/>
    <s v="Organisationnel"/>
    <s v="Ranger le bureau et débarrasser les sols"/>
    <m/>
    <m/>
    <m/>
    <m/>
    <m/>
    <m/>
    <m/>
    <m/>
  </r>
  <r>
    <d v="2019-02-21T00:00:00"/>
    <x v="6"/>
    <x v="24"/>
    <s v="UT19 : Programmation culturelle"/>
    <x v="8"/>
    <s v="Extérieur"/>
    <s v="Transport d'œuvre"/>
    <s v="Peur de l'abimé/du vol"/>
    <s v="Transport et stockage d'œuvre pouvant avoir une grande valeur. Peur de détériorer l'œuvre ou de se la faire voler"/>
    <m/>
    <s v="A"/>
    <m/>
    <n v="6"/>
    <n v="1"/>
    <n v="1"/>
    <s v="V"/>
    <s v=""/>
    <s v=""/>
    <x v="1"/>
    <n v="4"/>
    <s v="Organisationnel"/>
    <s v="Rédiger et communiquer les procédures de transport et stockage"/>
    <m/>
    <m/>
    <m/>
    <m/>
    <m/>
    <m/>
    <m/>
    <m/>
    <m/>
    <m/>
  </r>
  <r>
    <d v="2019-02-21T00:00:00"/>
    <x v="6"/>
    <x v="24"/>
    <s v="UT19 : Programmation culturelle"/>
    <x v="3"/>
    <s v="Bureau"/>
    <s v="Accès partie haute d'étagère"/>
    <s v="hauteur"/>
    <s v="Accès aux parties hautes d'armoires/étagères. Utilisation de moyens de fortune. Risque chute de hauteur (env. 60 cm)"/>
    <m/>
    <s v="NS"/>
    <m/>
    <n v="6"/>
    <n v="3"/>
    <n v="1"/>
    <s v="V"/>
    <s v=""/>
    <s v=""/>
    <x v="1"/>
    <n v="4"/>
    <s v="Technique"/>
    <s v="Utiliser un pied d'éléphant"/>
    <s v="Organisationnel"/>
    <s v="Archiver les documents "/>
    <m/>
    <m/>
    <m/>
    <m/>
    <m/>
    <m/>
    <m/>
    <m/>
  </r>
  <r>
    <d v="2019-03-26T00:00:00"/>
    <x v="11"/>
    <x v="25"/>
    <s v="UT00 : Commun"/>
    <x v="19"/>
    <s v="25 rue du Renard"/>
    <s v="Pause"/>
    <s v="vétusté "/>
    <s v="les locaux et les sanitaires sont vétustes"/>
    <s v="demande auprès du centre"/>
    <s v="A"/>
    <m/>
    <n v="10"/>
    <n v="1"/>
    <n v="4"/>
    <s v="V"/>
    <s v=""/>
    <s v=""/>
    <x v="1"/>
    <n v="4"/>
    <s v="Humain"/>
    <s v="Négocier avec le centre la rénovation des lieux"/>
    <m/>
    <m/>
    <m/>
    <m/>
    <m/>
    <m/>
    <m/>
    <m/>
    <m/>
    <m/>
  </r>
  <r>
    <d v="2019-02-21T00:00:00"/>
    <x v="6"/>
    <x v="24"/>
    <s v="UT19 : Programmation culturelle"/>
    <x v="0"/>
    <s v="Bureau"/>
    <s v="Organisation de manifestation"/>
    <s v="Pic d'activité"/>
    <s v="Les projets s'inscrivent dans le temps avec une Dead line forte : la manifestation. Risque d'apparition de stress en fin de projet avant Dead line. Facteur Risques Psycho Sociaux ."/>
    <m/>
    <s v="S"/>
    <m/>
    <n v="1"/>
    <n v="1"/>
    <n v="1"/>
    <s v="V"/>
    <s v=""/>
    <s v=""/>
    <x v="1"/>
    <n v="4"/>
    <m/>
    <m/>
    <m/>
    <m/>
    <m/>
    <m/>
    <m/>
    <m/>
    <m/>
    <m/>
    <m/>
    <m/>
  </r>
  <r>
    <d v="2019-03-28T00:00:00"/>
    <x v="3"/>
    <x v="26"/>
    <s v="UT05 : Délégation à la politique documentaire"/>
    <x v="0"/>
    <s v="Réunion"/>
    <s v="Gestion des orientations"/>
    <s v="Contact collègue"/>
    <s v="Orientation des choix des politiques documentaires. Equipe pas toujours soutenue par les DD et les CS. Incompréhension ou mécontentement possible des gestionnaires de collection sur les choix et les objectifs fixés. _x000a_Désherbage fait sur la période de fin d'année pour rentrer dans les objectifs avec impact sur les services techniques."/>
    <s v="Personnel expérimenté_x000a_Autonomie suffisante_x000a_Outil de gestion de l'activité_x000a_Positionnement en délégation apportant légitimé à l'action"/>
    <s v="S"/>
    <m/>
    <n v="2"/>
    <n v="2"/>
    <n v="2"/>
    <s v=""/>
    <s v="J"/>
    <s v=""/>
    <x v="0"/>
    <n v="3"/>
    <s v="Organisationnel"/>
    <s v="Trouver des objectifs autres que quantitatifs pour un lissage plus régulier dans le temps"/>
    <m/>
    <m/>
    <m/>
    <m/>
    <m/>
    <m/>
    <m/>
    <m/>
    <m/>
    <m/>
  </r>
  <r>
    <d v="2019-03-28T00:00:00"/>
    <x v="3"/>
    <x v="26"/>
    <s v="UT05 : Délégation à la politique documentaire"/>
    <x v="0"/>
    <s v="BPI"/>
    <s v="Travail de bureau"/>
    <s v="Charge d'activité"/>
    <s v="Surcharge d'activité  impliquant la nécessité de travailler en dehors du bureau. Risque fatigue nerveuse. Facteur Risques Psycho Sociaux ."/>
    <m/>
    <s v="A"/>
    <m/>
    <n v="2"/>
    <n v="2"/>
    <n v="1"/>
    <s v="V"/>
    <s v=""/>
    <s v=""/>
    <x v="1"/>
    <n v="4"/>
    <m/>
    <m/>
    <m/>
    <m/>
    <m/>
    <m/>
    <m/>
    <m/>
    <m/>
    <m/>
    <m/>
    <m/>
  </r>
  <r>
    <d v="2019-02-25T00:00:00"/>
    <x v="3"/>
    <x v="3"/>
    <s v="UT04 : Courrier"/>
    <x v="1"/>
    <s v="BPI"/>
    <s v="Réception du courrier"/>
    <s v="Caisse courrier"/>
    <s v="Manutention des caisses plastiques de courriers. Entre 1 à 3 caisses par réception chaque jour. Navette de courrier au Ministère."/>
    <s v="Caisse plastique environ 30L avec poignée_x000a_Chariot à roulettes_x000a_Equipe équipement bâtiment à disposition si besoin_x000a_Formation Gestes et Postures à disposition_x000a_Valise à roulettes_x000a_Porte doucement"/>
    <s v="S"/>
    <m/>
    <n v="2"/>
    <n v="2"/>
    <n v="1"/>
    <s v="V"/>
    <s v=""/>
    <s v=""/>
    <x v="1"/>
    <n v="4"/>
    <s v="Technique"/>
    <s v="Doter le personnel de chaussures de sécurité"/>
    <m/>
    <m/>
    <m/>
    <m/>
    <m/>
    <m/>
    <m/>
    <m/>
    <m/>
    <m/>
  </r>
  <r>
    <d v="2019-02-25T00:00:00"/>
    <x v="3"/>
    <x v="3"/>
    <s v="UT04 : Courrier"/>
    <x v="7"/>
    <s v="Extérieur"/>
    <s v="Déplacement au ministère"/>
    <s v="Déplacements"/>
    <s v="Déplacements pour navette courrier au ministère, risque lié aux déplacements"/>
    <s v="- Emprunt métro"/>
    <s v="A"/>
    <m/>
    <n v="2"/>
    <n v="4"/>
    <n v="1"/>
    <s v=""/>
    <s v="O"/>
    <s v=""/>
    <x v="2"/>
    <n v="2"/>
    <m/>
    <m/>
    <m/>
    <m/>
    <m/>
    <m/>
    <m/>
    <m/>
    <m/>
    <m/>
    <m/>
    <m/>
  </r>
  <r>
    <d v="2019-02-25T00:00:00"/>
    <x v="3"/>
    <x v="3"/>
    <s v="UT04 : Courrier"/>
    <x v="16"/>
    <s v="Bureau"/>
    <s v="Affranchissement / Pesée courrier"/>
    <s v="Piétinement"/>
    <s v="Piétinement pendant les phases d'affranchissement et de pesée du courrier. Environ 1h à 2h/ jr. Nécessité d'alimenter les machines/balances à la main. Risque fatigue"/>
    <s v="Matériel sur table"/>
    <s v="S"/>
    <m/>
    <n v="2"/>
    <n v="1"/>
    <n v="2"/>
    <s v="V"/>
    <s v=""/>
    <s v=""/>
    <x v="1"/>
    <n v="4"/>
    <m/>
    <m/>
    <m/>
    <m/>
    <m/>
    <m/>
    <m/>
    <m/>
    <m/>
    <m/>
    <m/>
    <m/>
  </r>
  <r>
    <d v="2019-02-25T00:00:00"/>
    <x v="3"/>
    <x v="3"/>
    <s v="UT04 : Courrier"/>
    <x v="1"/>
    <s v="BPI"/>
    <s v="Livraison ramettes de papier photocopieur"/>
    <s v="Ramettes de papier"/>
    <s v="Livraison et stockage de ramettes de papier et autres consommables"/>
    <s v="Chariot à roulettes_x000a_Diable, Valise à roulette"/>
    <s v="S"/>
    <m/>
    <n v="2"/>
    <n v="2"/>
    <n v="1"/>
    <s v="V"/>
    <s v=""/>
    <s v=""/>
    <x v="1"/>
    <n v="4"/>
    <m/>
    <m/>
    <m/>
    <m/>
    <m/>
    <m/>
    <m/>
    <m/>
    <m/>
    <m/>
    <m/>
    <m/>
  </r>
  <r>
    <d v="2019-02-25T00:00:00"/>
    <x v="3"/>
    <x v="3"/>
    <s v="UT04 : Courrier"/>
    <x v="3"/>
    <s v="BPI/Centre"/>
    <s v="Livraison courrier"/>
    <s v="Déplacements"/>
    <s v="Déplacement dans les étages et entre les étages. Déplacement dans le Centre. Bureau 202B encombré. Risque de chute"/>
    <m/>
    <s v="S"/>
    <m/>
    <n v="2"/>
    <n v="1"/>
    <n v="1"/>
    <s v="V"/>
    <s v=""/>
    <s v=""/>
    <x v="1"/>
    <n v="4"/>
    <s v="Organisationnel"/>
    <s v="Ranger les espaces"/>
    <m/>
    <m/>
    <m/>
    <m/>
    <m/>
    <m/>
    <m/>
    <m/>
    <m/>
    <m/>
  </r>
  <r>
    <d v="2019-03-28T00:00:00"/>
    <x v="9"/>
    <x v="23"/>
    <s v="UT41 : Maintenance informatique"/>
    <x v="2"/>
    <s v="BPI"/>
    <s v="Maintenance photocopieur"/>
    <s v="Photocopieur"/>
    <s v="Maintenance 1er niveau des photocopieurs : encre, bourrage… Risque brulure lors de l'intervention à l'intérieur de la machine."/>
    <s v="personnel formé lors de l'arrivée de nouveaux matériels"/>
    <s v="S"/>
    <m/>
    <n v="2"/>
    <n v="1"/>
    <n v="2"/>
    <s v="V"/>
    <s v=""/>
    <s v=""/>
    <x v="1"/>
    <n v="4"/>
    <m/>
    <m/>
    <m/>
    <m/>
    <m/>
    <m/>
    <m/>
    <m/>
    <m/>
    <m/>
    <m/>
    <m/>
  </r>
  <r>
    <d v="2019-03-28T00:00:00"/>
    <x v="9"/>
    <x v="23"/>
    <s v="UT41 : Maintenance informatique"/>
    <x v="5"/>
    <s v="Local serveur"/>
    <s v="Maintenance"/>
    <s v="Travail isolé"/>
    <s v="les personnes peuvent être amenées à travailler seule"/>
    <m/>
    <s v="NS"/>
    <m/>
    <n v="1"/>
    <n v="4"/>
    <n v="2"/>
    <s v=""/>
    <s v="O"/>
    <s v=""/>
    <x v="2"/>
    <n v="2"/>
    <s v="Technique"/>
    <s v="PTI"/>
    <m/>
    <m/>
    <m/>
    <m/>
    <m/>
    <m/>
    <m/>
    <m/>
    <m/>
    <m/>
  </r>
  <r>
    <d v="2019-03-28T00:00:00"/>
    <x v="9"/>
    <x v="23"/>
    <s v="UT41 : Maintenance informatique"/>
    <x v="14"/>
    <s v="BPI"/>
    <s v="Maintenance photocopieur"/>
    <s v="Toner"/>
    <s v="Changement des cartouches de toner. Fuite de poudre possible lors du remplacement de la cartouche de poudre. Risque d'inhalation, irritation des voies respiratoires"/>
    <m/>
    <s v="A"/>
    <m/>
    <n v="2"/>
    <n v="2"/>
    <n v="2"/>
    <s v=""/>
    <s v="J"/>
    <s v=""/>
    <x v="0"/>
    <n v="3"/>
    <s v="Organisationnel"/>
    <s v="Récupérer les fiches de données de sécurité et identifier les préconnisations de manipulation"/>
    <m/>
    <m/>
    <m/>
    <m/>
    <m/>
    <m/>
    <m/>
    <m/>
    <m/>
    <m/>
  </r>
  <r>
    <d v="2019-02-25T00:00:00"/>
    <x v="3"/>
    <x v="3"/>
    <s v="UT04 : Courrier"/>
    <x v="10"/>
    <s v="BPI, 3ème étage"/>
    <s v="Stockage"/>
    <s v="Stockage"/>
    <s v="Stockage de consommable (enveloppes…) au dessus des armoires. Risque de chute d'objet."/>
    <m/>
    <s v="A"/>
    <m/>
    <n v="2"/>
    <n v="1"/>
    <n v="1"/>
    <s v="V"/>
    <s v=""/>
    <s v=""/>
    <x v="1"/>
    <n v="4"/>
    <s v="Technique"/>
    <s v="Débarrasser les dessus d'armoires"/>
    <m/>
    <m/>
    <m/>
    <m/>
    <m/>
    <m/>
    <m/>
    <m/>
    <m/>
    <m/>
  </r>
  <r>
    <d v="2019-02-25T00:00:00"/>
    <x v="3"/>
    <x v="3"/>
    <s v="UT04 : Courrier"/>
    <x v="2"/>
    <s v="Bureau"/>
    <s v="Ouverture cartons"/>
    <s v="Cutter"/>
    <s v="Ouverture des cartons avec un cutter, risque coupure aux mains et tronc"/>
    <m/>
    <s v="A"/>
    <m/>
    <n v="2"/>
    <n v="2"/>
    <n v="1"/>
    <s v="V"/>
    <s v=""/>
    <s v=""/>
    <x v="1"/>
    <n v="4"/>
    <s v="Technique"/>
    <s v="Doter le personnel de cutters à lames rétractables automatiques"/>
    <s v="Organisationnel"/>
    <s v="Introduire l'utilisation de carton à ouverture facile dans le cahier des charges"/>
    <m/>
    <m/>
    <m/>
    <m/>
    <m/>
    <m/>
    <m/>
    <m/>
  </r>
  <r>
    <d v="2019-03-20T00:00:00"/>
    <x v="9"/>
    <x v="27"/>
    <s v="UT40 : Administration des SIC - Applications"/>
    <x v="20"/>
    <s v="Bâtiment 25 rue Renard,  Salle serveur "/>
    <s v="Dépannage"/>
    <s v="Chaleur"/>
    <s v="Dépannage lors de panne de climatiseur dans la salle. Intervention dans la salle à 50°. Environ 4/5 fois /an. Risque malaise."/>
    <s v="Travailler à deux_x000a_changement de la climatisation en 2017"/>
    <s v="A"/>
    <m/>
    <n v="5"/>
    <n v="1"/>
    <n v="1"/>
    <s v="V"/>
    <s v=""/>
    <s v=""/>
    <x v="1"/>
    <n v="4"/>
    <s v="Technique"/>
    <s v="Faire poser un filtre anti-UV sur la fenêtre"/>
    <m/>
    <m/>
    <m/>
    <m/>
    <m/>
    <m/>
    <m/>
    <m/>
    <m/>
    <m/>
  </r>
  <r>
    <d v="2019-03-20T00:00:00"/>
    <x v="9"/>
    <x v="27"/>
    <s v="UT40 : Administration des SIC - Applications"/>
    <x v="1"/>
    <s v="Bâtiment 25 rue Renard,  Salle serveur "/>
    <s v="Branchement sur armoires serveurs"/>
    <s v="Déplacement armoires"/>
    <s v="Partie arrière des armoires non accessible pour brancher les câbles. Risque blessure au dos. En essayant d'accéder à la partie arrière."/>
    <s v="Externalisation de la mise en place et du déplacement des serveurs"/>
    <m/>
    <m/>
    <n v="5"/>
    <n v="2"/>
    <n v="1"/>
    <s v="V"/>
    <s v=""/>
    <s v=""/>
    <x v="1"/>
    <n v="4"/>
    <m/>
    <m/>
    <m/>
    <m/>
    <m/>
    <m/>
    <m/>
    <m/>
    <m/>
    <m/>
    <m/>
    <m/>
  </r>
  <r>
    <d v="2019-03-20T00:00:00"/>
    <x v="9"/>
    <x v="27"/>
    <s v="UT40 : Administration des SIC - Applications"/>
    <x v="6"/>
    <s v="BPI"/>
    <s v="Maintenance curative"/>
    <s v="Matériel électrique"/>
    <s v="Branchement Dépannage matériel informatique. Intervention en salles serveurs. "/>
    <s v="Personnel ayant une formation initiale dans le domaine"/>
    <s v="NS"/>
    <m/>
    <n v="5"/>
    <n v="4"/>
    <n v="1"/>
    <s v=""/>
    <s v="O"/>
    <s v=""/>
    <x v="2"/>
    <n v="2"/>
    <s v="Organisationnel"/>
    <s v="Mettre en place une gestion des formations obligatoires en sécurité"/>
    <m/>
    <m/>
    <m/>
    <m/>
    <m/>
    <m/>
    <m/>
    <m/>
    <m/>
    <m/>
  </r>
  <r>
    <d v="2019-03-20T00:00:00"/>
    <x v="9"/>
    <x v="27"/>
    <s v="UT40 : Administration des SIC - Applications"/>
    <x v="1"/>
    <s v="BPI"/>
    <s v="déplacement/transfert de matériel"/>
    <s v="Manutention manuelle"/>
    <s v="Manipulation d'ordinateurs/matériels informatiques. Risque lié à la manutention, chute d'objet en cours de manipulation."/>
    <s v="Chariot à roulettes _x000a_Ascenseur  pour se déplacer dans les étages_x000a_Travail à 2"/>
    <s v="A"/>
    <m/>
    <n v="5"/>
    <n v="3"/>
    <n v="1"/>
    <s v="V"/>
    <s v=""/>
    <s v=""/>
    <x v="1"/>
    <n v="4"/>
    <m/>
    <m/>
    <m/>
    <m/>
    <m/>
    <m/>
    <m/>
    <m/>
    <m/>
    <m/>
    <m/>
    <m/>
  </r>
  <r>
    <d v="2019-03-20T00:00:00"/>
    <x v="9"/>
    <x v="27"/>
    <s v="UT40 : Administration des SIC - Applications"/>
    <x v="4"/>
    <s v="Bureau"/>
    <s v="Travail de bureau"/>
    <s v="Ordinateur"/>
    <s v="Travail sur écran impliquant une posture fixe pendant 90% du temps de travail. Risque  Troubles Musculo Squeletiques"/>
    <s v="Ecrans plats_x000a_Repose pieds à disposition_x000a_Coussins repose poignet clavier et souris à disposition_x000a_Fauteuil de bureau 5 roulettes avec dossier réglable et accoudoirs à disposition_x000a_Formation gestes et postures à disposition "/>
    <s v="S"/>
    <m/>
    <n v="5"/>
    <n v="3"/>
    <n v="1"/>
    <s v="V"/>
    <s v=""/>
    <s v=""/>
    <x v="1"/>
    <n v="4"/>
    <m/>
    <m/>
    <m/>
    <m/>
    <m/>
    <m/>
    <m/>
    <m/>
    <m/>
    <m/>
    <m/>
    <m/>
  </r>
  <r>
    <d v="2019-03-20T00:00:00"/>
    <x v="9"/>
    <x v="27"/>
    <s v="UT40 : Administration des SIC - Applications"/>
    <x v="1"/>
    <s v="Local serveur"/>
    <s v="intervention dans faux sols"/>
    <s v="plaque de sol"/>
    <s v="Levage des plaques de sol avec ventouses. Risque blessure au dos. Intervention ponctuelle dans l'année "/>
    <s v="travaux visant à sortir les éléments du faux sol pour les mettre en racks. Très rare car les fils sont désormais plutôt en bas des baies."/>
    <s v="S"/>
    <m/>
    <n v="5"/>
    <n v="2"/>
    <n v="1"/>
    <s v="V"/>
    <s v=""/>
    <s v=""/>
    <x v="1"/>
    <n v="4"/>
    <m/>
    <m/>
    <m/>
    <m/>
    <m/>
    <m/>
    <m/>
    <m/>
    <m/>
    <m/>
    <m/>
    <m/>
  </r>
  <r>
    <d v="2019-03-20T00:00:00"/>
    <x v="9"/>
    <x v="27"/>
    <s v="UT40 : Administration des SIC - Applications"/>
    <x v="0"/>
    <s v="BPI"/>
    <s v="Dépannage"/>
    <s v="Délais"/>
    <s v="Dépannage. Anxiété vis-à-vis de la capacité à pouvoir dépanner et respecter les délais. Agacement voire agressivité verbales des collaborateurs (rare : quelques fois / an).Facteur Risques Psycho Sociaux "/>
    <s v="2019 : Baisse significative des pannes depuis 2014_x000a_Stabilisation de l'infrastructure_x000a_2014 : Grille officieuse des délais et priorité des réparations._x000a_Communication auprès des collaborateurs quand il y a une panne_x000a_Formations périodiques_x000a_Gestion de la maintenance assister par ordinateur permettant la capitalisation de l'information._x000a_RETEX organisés en interne_x000a_Maintenance à 3 niveaux d'expertise_x000a_Prestataire extérieur si besoin_x000a_"/>
    <s v="S"/>
    <m/>
    <n v="5"/>
    <n v="2"/>
    <n v="1"/>
    <s v="V"/>
    <s v=""/>
    <s v=""/>
    <x v="1"/>
    <n v="4"/>
    <m/>
    <m/>
    <m/>
    <m/>
    <m/>
    <m/>
    <m/>
    <m/>
    <m/>
    <m/>
    <m/>
    <m/>
  </r>
  <r>
    <d v="2019-03-20T00:00:00"/>
    <x v="9"/>
    <x v="27"/>
    <s v="UT40 : Administration des SIC - Applications"/>
    <x v="5"/>
    <s v="BPI"/>
    <s v="Permanence le WE"/>
    <s v="Travail isolé"/>
    <s v="Permanence d'un collaborateur informatique tous les WE. Planning tournant environ un WE sur 8. Présent et isolé dans le bureau au 25 rue renard de . Bâtiment vide. "/>
    <s v="Téléphone fixe à disposition dans le local"/>
    <s v="NS"/>
    <s v="l'agent à le téléphone mobile de permanence sur lui"/>
    <n v="5"/>
    <n v="4"/>
    <n v="1"/>
    <s v=""/>
    <s v="O"/>
    <s v=""/>
    <x v="2"/>
    <n v="2"/>
    <s v="Organisationnel"/>
    <s v="Organiser la permanence  de façon à ce que l'agent ne soit pas isolé (permanence dans un bureau du plateau ou au centre?)"/>
    <s v="Technique"/>
    <s v="PTI"/>
    <m/>
    <m/>
    <m/>
    <m/>
    <m/>
    <m/>
    <m/>
    <m/>
  </r>
  <r>
    <d v="2019-03-20T00:00:00"/>
    <x v="9"/>
    <x v="27"/>
    <s v="UT40 : Administration des SIC - Applications"/>
    <x v="6"/>
    <s v="Bâtiment 25 rue Renard,  Salle serveur "/>
    <s v="Maintenance curative"/>
    <s v="Eau + Matériel électrique"/>
    <s v="Présence d'eau au sol très ponctuellement en cas d'intempéries. Fenêtre non étanche. Présence de fils/matériel informatique. Risque électrisation/électrocution"/>
    <s v="Fenêtre changée mais il reste des infiltrations. Le Centre a prévu des travaux de façades"/>
    <s v="NS"/>
    <m/>
    <n v="5"/>
    <n v="4"/>
    <n v="2"/>
    <s v=""/>
    <s v="O"/>
    <s v=""/>
    <x v="2"/>
    <n v="2"/>
    <s v="Organisationnel"/>
    <s v="Suivre les Travaux prévus ave le Centre"/>
    <m/>
    <m/>
    <m/>
    <m/>
    <m/>
    <m/>
    <m/>
    <m/>
    <m/>
    <m/>
  </r>
  <r>
    <d v="2019-03-20T00:00:00"/>
    <x v="9"/>
    <x v="27"/>
    <s v="UT40 : Administration des SIC - Applications"/>
    <x v="7"/>
    <s v="Extérieur"/>
    <s v="Formation"/>
    <s v="Déplacements"/>
    <s v="Déplacement pour les collaborateurs pour assister à des formations. Risque lié aux déplacements. Déplacements environ 1 à 2x/an"/>
    <s v="Utilisation de transports en commun_x000a_Service  logistique à disposition pour les réservations"/>
    <s v="S"/>
    <m/>
    <n v="5"/>
    <n v="4"/>
    <n v="2"/>
    <s v=""/>
    <s v="O"/>
    <s v=""/>
    <x v="2"/>
    <n v="2"/>
    <m/>
    <m/>
    <m/>
    <m/>
    <m/>
    <m/>
    <m/>
    <m/>
    <m/>
    <m/>
    <m/>
    <m/>
  </r>
  <r>
    <d v="2019-02-21T00:00:00"/>
    <x v="8"/>
    <x v="28"/>
    <s v="UT12 : Sociologie"/>
    <x v="4"/>
    <s v="Bureau"/>
    <s v="Travail de bureau"/>
    <s v="Ordinateur"/>
    <s v="Travail sur écran impliquant une posture fixe pendant 90% du temps de travail. Risque  Troubles Musculo Squeletiques"/>
    <s v="Ecrans plats_x000a_Repose pied à disposition_x000a_Coussins repose poignet clavier et souris à disposition_x000a_Fauteuil de bureau 5 roulettes avec dossier réglable et accoudoirs à disposition_x000a_Formation gestes et postures à disposition _x000a_Sous traitance pour la saisie de grosses études"/>
    <s v="S"/>
    <m/>
    <n v="3"/>
    <n v="2"/>
    <n v="1"/>
    <s v="V"/>
    <s v=""/>
    <s v=""/>
    <x v="1"/>
    <n v="4"/>
    <m/>
    <m/>
    <m/>
    <m/>
    <m/>
    <m/>
    <m/>
    <m/>
    <m/>
    <m/>
    <m/>
    <m/>
  </r>
  <r>
    <d v="2019-02-21T00:00:00"/>
    <x v="8"/>
    <x v="28"/>
    <s v="UT12 : Sociologie"/>
    <x v="0"/>
    <s v="BPI"/>
    <s v="Enquête/étude/Projets particuliers/communication"/>
    <s v="Contact public"/>
    <s v="Travail nécessitant l'observation et des échanges avec le public. Coût psychologique induit par cette nécessiter d'aller au contact des personnes. Possible agressivité de la part du public. Facteurs Risques Psycho Sociaux "/>
    <s v="Personnes formées et compétentes"/>
    <s v="S"/>
    <m/>
    <n v="3"/>
    <n v="1"/>
    <n v="2"/>
    <s v="V"/>
    <s v=""/>
    <s v=""/>
    <x v="1"/>
    <n v="4"/>
    <m/>
    <m/>
    <m/>
    <m/>
    <m/>
    <m/>
    <m/>
    <m/>
    <m/>
    <m/>
    <m/>
    <m/>
  </r>
  <r>
    <d v="2019-02-21T00:00:00"/>
    <x v="8"/>
    <x v="28"/>
    <s v="UT12 : Sociologie"/>
    <x v="0"/>
    <s v="BPI"/>
    <s v="Enquête/étude/Projets particuliers/communication"/>
    <s v="Surcharge de travail"/>
    <s v="Temps consacré au recueil d'informations"/>
    <m/>
    <s v="S"/>
    <m/>
    <n v="3"/>
    <n v="2"/>
    <n v="2"/>
    <s v=""/>
    <s v="J"/>
    <s v=""/>
    <x v="0"/>
    <n v="3"/>
    <s v="Humain"/>
    <s v="Stagiaires en soutien"/>
    <s v="Organisationnel"/>
    <s v="Besoin de connaître les procédures pour obtenir l'accord d'intégrer un stagiaire"/>
    <m/>
    <m/>
    <m/>
    <m/>
    <m/>
    <m/>
    <m/>
    <m/>
  </r>
  <r>
    <d v="2019-02-21T00:00:00"/>
    <x v="8"/>
    <x v="28"/>
    <s v="UT12 : Sociologie"/>
    <x v="0"/>
    <s v="BPI"/>
    <s v="Enquête/étude/Projets particuliers/communication"/>
    <s v="Mode de diffusion"/>
    <s v="Diffusion des études hors validation CODIR"/>
    <m/>
    <s v="S"/>
    <m/>
    <n v="3"/>
    <n v="2"/>
    <n v="2"/>
    <s v=""/>
    <s v="J"/>
    <s v=""/>
    <x v="0"/>
    <n v="3"/>
    <s v="Organisationnel"/>
    <s v="Rappel des procédures de diffusion et de communication"/>
    <m/>
    <m/>
    <m/>
    <m/>
    <m/>
    <m/>
    <m/>
    <m/>
    <m/>
    <m/>
  </r>
  <r>
    <d v="2019-02-21T00:00:00"/>
    <x v="8"/>
    <x v="28"/>
    <s v="UT12 : Sociologie"/>
    <x v="0"/>
    <s v="BPI"/>
    <s v="Etudes sous traitées"/>
    <s v="Relationnel chercheurs extérieurs"/>
    <s v="Contentieux/points de divergences du service avec les chercheurs extérieurs (fond/forme de l'étude). Risque agressivité de la part des interlocuteurs. Facteur Risques Psycho Sociaux "/>
    <s v="- Service juridique en soutien_x000a_- Echanges au sein du service et soutien"/>
    <s v="S"/>
    <m/>
    <n v="3"/>
    <n v="1"/>
    <n v="2"/>
    <s v="V"/>
    <s v=""/>
    <s v=""/>
    <x v="1"/>
    <n v="4"/>
    <m/>
    <m/>
    <m/>
    <m/>
    <m/>
    <m/>
    <m/>
    <m/>
    <m/>
    <m/>
    <m/>
    <m/>
  </r>
  <r>
    <d v="2019-02-21T00:00:00"/>
    <x v="8"/>
    <x v="28"/>
    <s v="UT12 : Sociologie"/>
    <x v="7"/>
    <s v="Extérieur"/>
    <s v="Déplacements extérieurs"/>
    <s v="Déplacements"/>
    <s v="Déplacements extérieurs pour intervention colloques, … . Risque lié aux déplacements. Déplacements plusieurs fois par mois"/>
    <s v="Utilisation de transports en commun_x000a_Service  logistique à disposition pour les réservations_x000a_Refus possible des déplacements par le collaborateur"/>
    <s v="S"/>
    <m/>
    <n v="5"/>
    <n v="4"/>
    <n v="2"/>
    <s v=""/>
    <s v="O"/>
    <s v=""/>
    <x v="2"/>
    <n v="2"/>
    <m/>
    <m/>
    <m/>
    <m/>
    <m/>
    <m/>
    <m/>
    <m/>
    <m/>
    <m/>
    <m/>
    <m/>
  </r>
  <r>
    <d v="2019-02-21T00:00:00"/>
    <x v="8"/>
    <x v="28"/>
    <s v="UT12 : Sociologie"/>
    <x v="10"/>
    <s v="Bureau"/>
    <s v="Travail de bureau"/>
    <s v="Matériels / cartons d'archives"/>
    <s v="Stockage au dessus des armoires de matériels, livres et cartons. Risque de chute d'objet sur l'agent"/>
    <s v="- Pied d'éléphant à disposition"/>
    <s v="NS"/>
    <m/>
    <n v="5"/>
    <n v="1"/>
    <n v="1"/>
    <s v="V"/>
    <s v=""/>
    <s v=""/>
    <x v="1"/>
    <n v="4"/>
    <m/>
    <m/>
    <m/>
    <m/>
    <m/>
    <m/>
    <m/>
    <m/>
    <m/>
    <m/>
    <m/>
    <m/>
  </r>
  <r>
    <d v="2019-02-21T00:00:00"/>
    <x v="8"/>
    <x v="28"/>
    <s v="UT12 : Sociologie"/>
    <x v="0"/>
    <s v="BPI"/>
    <s v="Prise de connaissance et analyse d'information"/>
    <s v="Masse d'information"/>
    <s v="Le traitement des études implique l'absorption d'une masse importante d'informations. La demande psychologique est en adéquation avec ce volume d'informations à assimiler. Facteur Risques Psycho Sociaux  et risque fatigue physique et psychologique"/>
    <s v="- Organisation de RETEX_x000a_- Polyvalences des activités permettant la prise de recul_x000a_- Echanges informels et formels dans le service"/>
    <s v="S"/>
    <m/>
    <n v="5"/>
    <n v="2"/>
    <n v="1"/>
    <s v="V"/>
    <s v=""/>
    <s v=""/>
    <x v="1"/>
    <n v="4"/>
    <m/>
    <m/>
    <m/>
    <m/>
    <m/>
    <m/>
    <m/>
    <m/>
    <m/>
    <m/>
    <m/>
    <m/>
  </r>
  <r>
    <d v="2019-03-18T00:00:00"/>
    <x v="8"/>
    <x v="20"/>
    <s v="UT09 : Gestion des plannings"/>
    <x v="4"/>
    <s v="BPI, Régie SP et vacataires"/>
    <s v="Travail de bureau"/>
    <s v="Ordinateur"/>
    <s v="Travail sur écran.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7"/>
    <n v="3"/>
    <n v="1"/>
    <s v="V"/>
    <s v=""/>
    <s v=""/>
    <x v="1"/>
    <n v="4"/>
    <m/>
    <m/>
    <m/>
    <m/>
    <m/>
    <m/>
    <m/>
    <m/>
    <m/>
    <m/>
    <m/>
    <m/>
  </r>
  <r>
    <d v="2019-03-18T00:00:00"/>
    <x v="8"/>
    <x v="20"/>
    <s v="UT09 : Gestion des plannings"/>
    <x v="20"/>
    <s v="BPI, Régie SP et vacataires"/>
    <s v="Travail au bureau"/>
    <s v="Flux d'air climatisé"/>
    <s v="Bureaux se trouvant sous les bouches d'aérations. Air froid qui &quot;tombe&quot; sur les agents en fonction de la disposition des bureaux. "/>
    <s v="Déménagement prévu après les travaux de réhabilitation"/>
    <s v="A"/>
    <m/>
    <n v="7"/>
    <n v="2"/>
    <n v="1"/>
    <s v="V"/>
    <s v=""/>
    <s v=""/>
    <x v="1"/>
    <n v="4"/>
    <m/>
    <m/>
    <m/>
    <m/>
    <m/>
    <m/>
    <m/>
    <m/>
    <m/>
    <m/>
    <m/>
    <m/>
  </r>
  <r>
    <d v="2019-03-18T00:00:00"/>
    <x v="8"/>
    <x v="20"/>
    <s v="UT09 : Gestion des plannings"/>
    <x v="18"/>
    <s v="BPI, Régie SP et vacataires"/>
    <s v="Environnement"/>
    <s v="nettoyage"/>
    <s v="Le nettoyage est effectué de manière aléatoire car le bureau est accessible avec un badge"/>
    <s v="Déménagement prévu après les travaux de réhabilitation"/>
    <s v="A"/>
    <m/>
    <n v="7"/>
    <n v="2"/>
    <n v="1"/>
    <s v="V"/>
    <s v=""/>
    <s v=""/>
    <x v="1"/>
    <n v="4"/>
    <s v="Organisationnel"/>
    <s v="Prévoir un accès pour l'entreprise de nettoyage"/>
    <m/>
    <m/>
    <m/>
    <m/>
    <m/>
    <m/>
    <m/>
    <m/>
    <m/>
    <m/>
  </r>
  <r>
    <d v="2019-03-18T00:00:00"/>
    <x v="8"/>
    <x v="20"/>
    <s v="UT09 : Gestion des plannings"/>
    <x v="12"/>
    <s v="BPI, Régie SP et vacataires"/>
    <s v="Travail au bureau"/>
    <s v="Bruit"/>
    <s v="La régie des vacataires est un open- space relié directement à la BPI et à la cafétéria par le plafond. Pollution sonore émanent de la cafétéria et des usagers. Fatigue nerveuse"/>
    <s v="Port du casque audio pour minimiser l'exposition aux bruits_x000a_Déménagement prévu après les travaux de réhabilitation"/>
    <s v="A"/>
    <m/>
    <n v="7"/>
    <n v="2"/>
    <n v="3"/>
    <s v=""/>
    <s v="J"/>
    <s v=""/>
    <x v="0"/>
    <n v="3"/>
    <m/>
    <m/>
    <m/>
    <m/>
    <m/>
    <m/>
    <m/>
    <m/>
    <m/>
    <m/>
    <m/>
    <m/>
  </r>
  <r>
    <d v="2019-03-18T00:00:00"/>
    <x v="8"/>
    <x v="20"/>
    <s v="UT09 : Gestion des plannings"/>
    <x v="0"/>
    <s v="BPI, Régie SP + vacataires"/>
    <s v="Travail au bureau"/>
    <s v="Absence collaborateur"/>
    <s v="En cas d'absence d'un des deux gestionnaires de planning, l'activité est compensée par le binôme présent. Risque fatigue, surcharge d'activité. Facteur Risques Psycho Sociaux "/>
    <m/>
    <s v="NS"/>
    <m/>
    <n v="2"/>
    <n v="3"/>
    <n v="2"/>
    <s v=""/>
    <s v="J"/>
    <s v=""/>
    <x v="0"/>
    <n v="3"/>
    <s v="Organisationnel"/>
    <s v="Anticiper les plannings d'absence pour mettre en place des mesures permettant le lissage de la charge d'activité pour le binôme présent."/>
    <s v="Organisationnel"/>
    <s v="Optimiser la fluidité des informations pour que les personnes aient le même niveau d'informations"/>
    <m/>
    <m/>
    <m/>
    <m/>
    <m/>
    <m/>
    <m/>
    <m/>
  </r>
  <r>
    <d v="2019-03-18T00:00:00"/>
    <x v="8"/>
    <x v="20"/>
    <s v="UT10 : Politique d'accueil"/>
    <x v="4"/>
    <s v="Bureaux  Plateau Centre Pompidou"/>
    <s v="Travail de bureau"/>
    <s v="Ordinateur"/>
    <s v="Travail sur écran .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6"/>
    <n v="3"/>
    <n v="1"/>
    <s v="V"/>
    <s v=""/>
    <s v=""/>
    <x v="1"/>
    <n v="4"/>
    <m/>
    <m/>
    <m/>
    <m/>
    <m/>
    <m/>
    <m/>
    <m/>
    <m/>
    <m/>
    <m/>
    <m/>
  </r>
  <r>
    <d v="2019-03-01T00:00:00"/>
    <x v="3"/>
    <x v="29"/>
    <s v="UT06 : Coopération"/>
    <x v="0"/>
    <s v="BPI"/>
    <s v="Organisation du congrès 2014"/>
    <s v="Pic d'activité"/>
    <s v="Participation à l'organisation d'un congrès international en France, impliquant une charge d'activité qui augmente crescendo avec le rapprochement de la date butoir. Risque apparition stress. Facteur Risques Psycho Sociaux "/>
    <s v="N'existe plus"/>
    <s v="S"/>
    <m/>
    <n v="0"/>
    <n v="2"/>
    <n v="1"/>
    <s v="V"/>
    <s v=""/>
    <s v=""/>
    <x v="1"/>
    <n v="4"/>
    <m/>
    <m/>
    <m/>
    <m/>
    <m/>
    <m/>
    <m/>
    <m/>
    <m/>
    <m/>
    <m/>
    <m/>
  </r>
  <r>
    <d v="2019-03-01T00:00:00"/>
    <x v="3"/>
    <x v="29"/>
    <s v="UT06 : Coopération"/>
    <x v="7"/>
    <s v="Extérieur"/>
    <s v="Déplacements extérieurs"/>
    <s v="Déplacements"/>
    <s v="Missions extérieures pour participation à des réunions ou autres manifestations. Risque lié aux déplacements"/>
    <s v="Utilisation de transports en commun_x000a_Service  logistique à disposition pour les réservations_x000a_Ordre de mission ponctuel_x000a_Souplesse dans les horaires de travail_x000a_Mise à disposition de véhicules internes"/>
    <s v="S"/>
    <m/>
    <n v="5"/>
    <n v="4"/>
    <n v="1"/>
    <s v=""/>
    <s v="O"/>
    <s v=""/>
    <x v="2"/>
    <n v="2"/>
    <m/>
    <m/>
    <m/>
    <m/>
    <m/>
    <m/>
    <m/>
    <m/>
    <m/>
    <m/>
    <m/>
    <m/>
  </r>
  <r>
    <d v="2019-03-01T00:00:00"/>
    <x v="3"/>
    <x v="29"/>
    <s v="UT06 : Coopération"/>
    <x v="4"/>
    <s v="Bureaux Coopération, 25 rue Renard"/>
    <s v="Travail de bureau"/>
    <s v="Ordinateur"/>
    <s v="Travail sur écran .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5"/>
    <n v="3"/>
    <n v="1"/>
    <s v="V"/>
    <s v=""/>
    <s v=""/>
    <x v="1"/>
    <n v="4"/>
    <m/>
    <m/>
    <m/>
    <m/>
    <m/>
    <m/>
    <m/>
    <m/>
    <m/>
    <m/>
    <m/>
    <m/>
  </r>
  <r>
    <d v="2019-03-01T00:00:00"/>
    <x v="3"/>
    <x v="29"/>
    <s v="UT06 : Coopération"/>
    <x v="0"/>
    <s v="Bureaux Coopération, 25 rue Renard"/>
    <s v="Travail de bureau"/>
    <s v="Disposition des bureau"/>
    <s v="Bureau passant "/>
    <s v="Les services en cohabitation ont changés depuis 2014 (cinémathèque et Lecture et handicap). Il n'y a plus d'accès à la salle de formation"/>
    <s v="NS"/>
    <m/>
    <n v="5"/>
    <n v="2"/>
    <n v="1"/>
    <s v="V"/>
    <s v=""/>
    <s v=""/>
    <x v="1"/>
    <n v="4"/>
    <m/>
    <m/>
    <m/>
    <m/>
    <m/>
    <m/>
    <m/>
    <m/>
    <m/>
    <m/>
    <m/>
    <m/>
  </r>
  <r>
    <d v="2019-03-01T00:00:00"/>
    <x v="3"/>
    <x v="29"/>
    <s v="UT06 : Coopération"/>
    <x v="13"/>
    <s v="Bureaux Coopération, 25 rue Renard"/>
    <s v="Travail de bureau"/>
    <s v="Néons"/>
    <s v="eclairage faible des néons"/>
    <m/>
    <s v="NS"/>
    <m/>
    <n v="5"/>
    <n v="1"/>
    <n v="2"/>
    <s v="V"/>
    <s v=""/>
    <s v=""/>
    <x v="1"/>
    <n v="4"/>
    <s v="Technique"/>
    <s v="Changer les néons par des LEDS "/>
    <m/>
    <m/>
    <m/>
    <m/>
    <m/>
    <m/>
    <m/>
    <m/>
    <m/>
    <m/>
  </r>
  <r>
    <d v="2019-03-01T00:00:00"/>
    <x v="3"/>
    <x v="29"/>
    <s v="UT06 : Coopération"/>
    <x v="1"/>
    <s v="BPI"/>
    <s v="Mise en place des stands"/>
    <s v="Manutention manuelle"/>
    <s v="Le bureau équipements n'a plus le temps d'intervenir pour les demandes"/>
    <s v="A revoir avec Serv équipement"/>
    <s v="NS"/>
    <m/>
    <n v="5"/>
    <n v="2"/>
    <n v="2"/>
    <s v=""/>
    <s v="J"/>
    <s v=""/>
    <x v="0"/>
    <n v="3"/>
    <s v="Technique"/>
    <s v="mettre à disposition des chaussures de sécurité et des gants de manutention"/>
    <s v="Organisationnel"/>
    <s v="Faire un point sur les demandes des différents services pour envisager une augmentation du nombre de personnes au service équipement "/>
    <m/>
    <m/>
    <m/>
    <m/>
    <m/>
    <m/>
    <m/>
    <m/>
  </r>
  <r>
    <d v="2019-03-01T00:00:00"/>
    <x v="3"/>
    <x v="29"/>
    <s v="UT06 : Coopération"/>
    <x v="0"/>
    <s v="Bureaux Coopération, 25 rue Renard"/>
    <s v="Travail de bureau"/>
    <s v="Surcharge de travail"/>
    <s v="Absence prolongée d'une personne "/>
    <m/>
    <s v="NS"/>
    <m/>
    <n v="5"/>
    <n v="2"/>
    <n v="2"/>
    <s v=""/>
    <s v="J"/>
    <s v=""/>
    <x v="0"/>
    <n v="3"/>
    <s v="Organisationnel"/>
    <s v="Recours à un stagiaire?"/>
    <m/>
    <m/>
    <m/>
    <m/>
    <m/>
    <m/>
    <m/>
    <m/>
    <m/>
    <m/>
  </r>
  <r>
    <d v="2019-03-01T00:00:00"/>
    <x v="1"/>
    <x v="30"/>
    <s v="UT43 : Gestion des périodiques (y compris bulletinage)"/>
    <x v="7"/>
    <s v="BPI"/>
    <s v="Bulletinage journaux : approvisionnement des périodiques"/>
    <s v="Déplacements"/>
    <s v="Déplacements extérieurs BPI pour aller chercher les périodiques au 25 rue renard et au kiosque à journaux. Déplacements à pied. Présence trottoir. Traversée de rue"/>
    <m/>
    <s v="S"/>
    <m/>
    <n v="1"/>
    <n v="4"/>
    <n v="1"/>
    <s v=""/>
    <s v="O"/>
    <s v=""/>
    <x v="2"/>
    <n v="2"/>
    <m/>
    <m/>
    <m/>
    <m/>
    <m/>
    <m/>
    <m/>
    <m/>
    <m/>
    <m/>
    <m/>
    <m/>
  </r>
  <r>
    <d v="2019-03-01T00:00:00"/>
    <x v="1"/>
    <x v="30"/>
    <s v="UT43 : Gestion des périodiques (y compris bulletinage)"/>
    <x v="1"/>
    <s v="BPI"/>
    <s v="Bulletinage journaux : approvisionnement des périodiques"/>
    <s v="Manutention manuelle"/>
    <s v="Utilisation de caisses plastiques et d'un chariot métallique pour déplacer les périodiques_x000a_1 fois par jour entre 4 et 6 caisses"/>
    <s v="Plan incliné pour accéder à la salle &quot;Périodiques&quot;_x000a_Chariots qui permettent d'avoir la caisse à hauteur."/>
    <s v="S"/>
    <m/>
    <n v="1"/>
    <n v="2"/>
    <n v="1"/>
    <s v="V"/>
    <s v=""/>
    <s v=""/>
    <x v="1"/>
    <n v="4"/>
    <m/>
    <m/>
    <m/>
    <m/>
    <m/>
    <m/>
    <m/>
    <m/>
    <m/>
    <m/>
    <m/>
    <m/>
  </r>
  <r>
    <d v="2019-03-01T00:00:00"/>
    <x v="1"/>
    <x v="30"/>
    <s v="UT43 : Gestion des périodiques (y compris bulletinage)"/>
    <x v="2"/>
    <s v="BPI"/>
    <s v="Bulletinage journaux : découpe protection plastique des périodique"/>
    <s v="Cutter"/>
    <s v="Utilisation d'un cutter pour couper les films plastiques collés sur les périodiques pour les protéger. Risque coupure mains."/>
    <m/>
    <s v="A"/>
    <m/>
    <n v="2"/>
    <n v="2"/>
    <n v="2"/>
    <s v=""/>
    <s v="J"/>
    <s v=""/>
    <x v="0"/>
    <n v="3"/>
    <s v="Technique"/>
    <s v="mettre un tapis antidérapant pour éviter les glissements"/>
    <m/>
    <m/>
    <m/>
    <m/>
    <m/>
    <m/>
    <m/>
    <m/>
    <m/>
    <m/>
  </r>
  <r>
    <d v="2019-03-01T00:00:00"/>
    <x v="1"/>
    <x v="30"/>
    <s v="UT43 : Gestion des périodiques (y compris bulletinage)"/>
    <x v="12"/>
    <s v="BPI"/>
    <s v="Bulletinage journaux : agrafage journaux"/>
    <s v="Agrafeuse"/>
    <s v="L'agrafeuse émet un bruit très fort"/>
    <m/>
    <s v="A"/>
    <m/>
    <n v="2"/>
    <n v="1"/>
    <n v="4"/>
    <s v="V"/>
    <s v=""/>
    <s v=""/>
    <x v="1"/>
    <n v="4"/>
    <s v="Technique"/>
    <s v="Mettre une agrafeuse électrique moins bruyante"/>
    <m/>
    <m/>
    <m/>
    <m/>
    <m/>
    <m/>
    <m/>
    <m/>
    <m/>
    <m/>
  </r>
  <r>
    <d v="2019-03-01T00:00:00"/>
    <x v="1"/>
    <x v="30"/>
    <s v="UT43 : Gestion des périodiques (y compris bulletinage)"/>
    <x v="3"/>
    <s v="BPI"/>
    <s v="Bulletinage : circulation dans les étages"/>
    <s v="Déplacement à pied"/>
    <s v="Déplacement dans les étages de la BPI. Risque de chute de plain pied"/>
    <s v="Escalator_x000a_Ascenseur"/>
    <s v="S"/>
    <m/>
    <n v="2"/>
    <n v="2"/>
    <n v="1"/>
    <s v="V"/>
    <s v=""/>
    <s v=""/>
    <x v="1"/>
    <n v="4"/>
    <m/>
    <m/>
    <m/>
    <m/>
    <m/>
    <m/>
    <m/>
    <m/>
    <m/>
    <m/>
    <m/>
    <m/>
  </r>
  <r>
    <d v="2019-03-01T00:00:00"/>
    <x v="1"/>
    <x v="30"/>
    <s v="UT43 : Gestion des périodiques (y compris bulletinage)"/>
    <x v="3"/>
    <s v="BPI"/>
    <s v="Bulletinage : circulation dans les étages"/>
    <s v="Prise d'ascenceur"/>
    <s v="L'ascenseur est en panne de l'ordre d'une fois par mois "/>
    <s v="Report au lendemain"/>
    <s v="A"/>
    <m/>
    <n v="2"/>
    <n v="2"/>
    <n v="1"/>
    <s v="V"/>
    <s v=""/>
    <s v=""/>
    <x v="1"/>
    <n v="4"/>
    <s v="Organisationnel"/>
    <s v="Avoir l'accès au monte charge"/>
    <m/>
    <m/>
    <m/>
    <m/>
    <m/>
    <m/>
    <m/>
    <m/>
    <m/>
    <m/>
  </r>
  <r>
    <d v="2019-03-01T00:00:00"/>
    <x v="1"/>
    <x v="30"/>
    <s v="UT43 : Gestion des périodiques (y compris bulletinage)"/>
    <x v="8"/>
    <s v="BPI"/>
    <s v="Bulletinage : circulation dans les étages"/>
    <s v="Vols"/>
    <s v="Pas de possibilité de mettre sous clés ses affaires personnelles"/>
    <m/>
    <s v="A"/>
    <m/>
    <n v="2"/>
    <n v="2"/>
    <n v="1"/>
    <s v="V"/>
    <s v=""/>
    <s v=""/>
    <x v="1"/>
    <n v="4"/>
    <s v="Technique"/>
    <s v="Mettre à disposition des casiers fermés"/>
    <m/>
    <m/>
    <m/>
    <m/>
    <m/>
    <m/>
    <m/>
    <m/>
    <m/>
    <m/>
  </r>
  <r>
    <d v="2019-03-01T00:00:00"/>
    <x v="1"/>
    <x v="30"/>
    <s v="UT43 : Gestion des périodiques (y compris bulletinage)"/>
    <x v="12"/>
    <s v="BPI"/>
    <s v="Bulletinage : circulation dans les étages"/>
    <s v="cafétéria à proximité"/>
    <s v="Bruit émanant de la cafétéria à proximité"/>
    <m/>
    <s v="A"/>
    <m/>
    <n v="2"/>
    <n v="2"/>
    <n v="1"/>
    <s v="V"/>
    <s v=""/>
    <s v=""/>
    <x v="1"/>
    <n v="4"/>
    <s v="Organisationnel"/>
    <s v="Prévoir changement avec travaux de réhabilitation"/>
    <m/>
    <m/>
    <m/>
    <m/>
    <m/>
    <m/>
    <m/>
    <m/>
    <m/>
    <m/>
  </r>
  <r>
    <d v="2019-03-01T00:00:00"/>
    <x v="1"/>
    <x v="30"/>
    <s v="UT43 : Gestion des périodiques (y compris bulletinage)"/>
    <x v="13"/>
    <s v="BPI"/>
    <s v="Bulletinage : circulation dans les étages"/>
    <s v="Eclairage artificiel"/>
    <s v="Pièce aveugle"/>
    <m/>
    <s v="A"/>
    <m/>
    <n v="2"/>
    <n v="2"/>
    <n v="1"/>
    <s v="V"/>
    <s v=""/>
    <s v=""/>
    <x v="1"/>
    <n v="4"/>
    <s v="Organisationnel"/>
    <s v="Prévoir changement avec travaux de réhabilitation"/>
    <m/>
    <m/>
    <m/>
    <m/>
    <m/>
    <m/>
    <m/>
    <m/>
    <m/>
    <m/>
  </r>
  <r>
    <d v="2019-03-01T00:00:00"/>
    <x v="1"/>
    <x v="30"/>
    <s v="UT43 : Gestion des périodiques (y compris bulletinage)"/>
    <x v="4"/>
    <s v="Plateau du Centre"/>
    <s v="Travail sur écran"/>
    <s v="Ordinateur"/>
    <s v="Travail sur écran impliquant une posture fixe. Risque  Troubles Musculo Squeletiques"/>
    <s v="- Ecran plats_x000a_- Repose pieds à disposition_x000a_- Coussins repose poignet clavier et souris à disposition_x000a_- Fauteuil de bureau 5 roulettes avec dossier réglable et accoudoirs à disposition_x000a_- Formation gestes et postures à disposition "/>
    <s v="S"/>
    <m/>
    <n v="3"/>
    <n v="2"/>
    <n v="1"/>
    <s v="V"/>
    <s v=""/>
    <s v=""/>
    <x v="1"/>
    <n v="4"/>
    <m/>
    <m/>
    <m/>
    <m/>
    <m/>
    <m/>
    <m/>
    <m/>
    <m/>
    <m/>
    <m/>
    <m/>
  </r>
  <r>
    <d v="2019-03-01T00:00:00"/>
    <x v="1"/>
    <x v="30"/>
    <s v="UT43 : Gestion des périodiques (y compris bulletinage)"/>
    <x v="2"/>
    <s v="BPI"/>
    <s v="Périodique : découpage signalétique"/>
    <s v="Cutter"/>
    <s v="Découpe des signalétiques des casiers de périodiques (feuilles papier et plastiques). Risque coupures aux mains."/>
    <m/>
    <s v="A"/>
    <m/>
    <n v="3"/>
    <n v="2"/>
    <n v="1"/>
    <s v="V"/>
    <s v=""/>
    <s v=""/>
    <x v="1"/>
    <n v="4"/>
    <s v="Organisationnel"/>
    <s v="Favoriser l'utilisation du massicot "/>
    <s v="Technique"/>
    <s v="mettre un tapis antidérapant pour éviter les glissements"/>
    <m/>
    <m/>
    <m/>
    <m/>
    <m/>
    <m/>
    <m/>
    <m/>
  </r>
  <r>
    <d v="2019-03-01T00:00:00"/>
    <x v="1"/>
    <x v="30"/>
    <s v="UT43 : Gestion des périodiques (y compris bulletinage)"/>
    <x v="1"/>
    <s v="BPI"/>
    <s v="Périodique : désherbage"/>
    <s v="Livre"/>
    <s v="Se baisser et se lever pour retirer des livres/collections du Service Public. Manutention manuelle des livres. Risque Troubles Musculo Squeletiques membres supérieures"/>
    <s v="Autonomie dans le poste de travail_x000a_Polyvalence pour minimiser le temps sur cette tâche_x000a_Formation GP à disposition"/>
    <s v="S"/>
    <m/>
    <n v="3"/>
    <n v="3"/>
    <n v="1"/>
    <s v="V"/>
    <s v=""/>
    <s v=""/>
    <x v="1"/>
    <n v="4"/>
    <s v="Technique"/>
    <s v="Revoir la conception des périodiques pour éviter qu'ils soient au sol dans le cadre du projet de rénovation"/>
    <m/>
    <m/>
    <m/>
    <m/>
    <m/>
    <m/>
    <m/>
    <m/>
    <m/>
    <m/>
  </r>
  <r>
    <d v="2019-03-01T00:00:00"/>
    <x v="1"/>
    <x v="30"/>
    <s v="UT43 : Gestion des périodiques (y compris bulletinage)"/>
    <x v="1"/>
    <s v="BPI"/>
    <s v="Périodique : préparation des trains de reliures"/>
    <s v="Caisses reliures"/>
    <s v="Manutention des caisses plastiques de reliures. Chariots à roulettes"/>
    <m/>
    <s v="S"/>
    <m/>
    <n v="3"/>
    <n v="2"/>
    <n v="1"/>
    <s v="V"/>
    <s v=""/>
    <s v=""/>
    <x v="1"/>
    <n v="4"/>
    <m/>
    <m/>
    <m/>
    <m/>
    <m/>
    <m/>
    <m/>
    <m/>
    <m/>
    <m/>
    <m/>
    <m/>
  </r>
  <r>
    <d v="2019-03-18T00:00:00"/>
    <x v="1"/>
    <x v="30"/>
    <s v="UT43 : Gestion des périodiques (y compris bulletinage)"/>
    <x v="1"/>
    <s v="BPI"/>
    <s v="Compactus"/>
    <s v="Poids dans les rayonnages"/>
    <s v="Si trop de microfilms, les portes sont difficiles à ouvrir et à refermer"/>
    <m/>
    <s v="A"/>
    <m/>
    <n v="3"/>
    <n v="3"/>
    <n v="2"/>
    <s v=""/>
    <s v="J"/>
    <s v=""/>
    <x v="0"/>
    <n v="3"/>
    <s v="Organisationnel"/>
    <s v="le compactus va être vidé pour le déménagement lié aux travaux de réhabilitation. Par la suite, privilégier les armoires plutôt que le compactus pour alléger les rayonnages du compactus."/>
    <m/>
    <m/>
    <m/>
    <m/>
    <m/>
    <m/>
    <m/>
    <m/>
    <m/>
    <m/>
  </r>
  <r>
    <d v="2019-03-01T00:00:00"/>
    <x v="1"/>
    <x v="30"/>
    <s v="UT43 : Gestion des périodiques (y compris bulletinage)"/>
    <x v="1"/>
    <s v="BPI"/>
    <s v="Périodique : déplacement de casiers "/>
    <s v="Poids casier"/>
    <s v="Déplacement des périodiques lors de réorganisation des mises à disposition du public. Déplacement du casier plein plutôt que des périodiques à l'intérieur. Risque blessure au dos"/>
    <s v="Appel aux vacataires pour aides temproraires"/>
    <s v="A"/>
    <m/>
    <n v="3"/>
    <n v="3"/>
    <n v="2"/>
    <s v=""/>
    <s v="J"/>
    <s v=""/>
    <x v="0"/>
    <n v="3"/>
    <s v="Technique"/>
    <s v="Faire appel au service de prevention et ergonome pour diag plus approfondi"/>
    <m/>
    <m/>
    <m/>
    <m/>
    <m/>
    <m/>
    <m/>
    <m/>
    <m/>
    <m/>
  </r>
  <r>
    <d v="2019-03-01T00:00:00"/>
    <x v="5"/>
    <x v="31"/>
    <s v="UT32 : Programmation culturelle"/>
    <x v="10"/>
    <s v="BPI"/>
    <s v="Déplacement dans le bureau"/>
    <s v="Stockage en hauteur"/>
    <s v="Stockage de matériels et cartons au dessus des armoires. Risque de chute d'objet"/>
    <m/>
    <s v="A"/>
    <m/>
    <n v="1"/>
    <n v="1"/>
    <n v="1"/>
    <s v="V"/>
    <s v=""/>
    <s v=""/>
    <x v="1"/>
    <n v="4"/>
    <s v="Organisationnel"/>
    <s v="Débarrasser les dessus d'armoires"/>
    <m/>
    <m/>
    <m/>
    <m/>
    <m/>
    <m/>
    <m/>
    <m/>
    <m/>
    <m/>
  </r>
  <r>
    <d v="2019-03-01T00:00:00"/>
    <x v="5"/>
    <x v="31"/>
    <s v="UT32 : Programmation culturelle"/>
    <x v="1"/>
    <s v="BPI"/>
    <s v="Ateliers SP"/>
    <s v="Espaces Sp"/>
    <s v="Reconfiguration de l'espace. Charges et mobilier lourds"/>
    <s v="Formation GP à disposition"/>
    <s v="A"/>
    <m/>
    <n v="3"/>
    <n v="2"/>
    <n v="3"/>
    <s v=""/>
    <s v="J"/>
    <s v=""/>
    <x v="0"/>
    <n v="3"/>
    <s v="Technique"/>
    <s v="Fournir des EPI"/>
    <s v="Organisationnel"/>
    <s v="Revoir avec serv éq"/>
    <s v="Technique"/>
    <s v="Faire appel au service de prevention et ergonome pour diag plus approfondi"/>
    <m/>
    <m/>
    <m/>
    <m/>
    <m/>
    <m/>
  </r>
  <r>
    <d v="2019-03-01T00:00:00"/>
    <x v="5"/>
    <x v="31"/>
    <s v="UT32 : Programmation culturelle"/>
    <x v="7"/>
    <s v="Entre 25 rue du renard et BPI"/>
    <s v="Désherbage et retraitement"/>
    <s v="Eloignement des outils"/>
    <s v="Il faut ramener les ouvrages au 25 rue du renard pour qu'ils soient traités et retournés par la suite"/>
    <m/>
    <s v="A"/>
    <m/>
    <n v="3"/>
    <n v="2"/>
    <n v="3"/>
    <s v=""/>
    <s v="J"/>
    <s v=""/>
    <x v="0"/>
    <n v="3"/>
    <s v="Technique"/>
    <s v="mettre à disposition un ordinateur directement au centre "/>
    <m/>
    <m/>
    <m/>
    <m/>
    <m/>
    <m/>
    <m/>
    <m/>
    <m/>
    <m/>
  </r>
  <r>
    <d v="2019-03-01T00:00:00"/>
    <x v="5"/>
    <x v="31"/>
    <s v="UT32 : Programmation culturelle"/>
    <x v="4"/>
    <s v="Bureau"/>
    <s v="Travail de bureau"/>
    <s v="Ordinateur"/>
    <s v="Travail sur écran impliquant une posture fixe pendant 90%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1"/>
    <n v="3"/>
    <n v="1"/>
    <s v="V"/>
    <s v=""/>
    <s v=""/>
    <x v="1"/>
    <n v="4"/>
    <m/>
    <m/>
    <m/>
    <m/>
    <m/>
    <m/>
    <m/>
    <m/>
    <m/>
    <m/>
    <m/>
    <m/>
  </r>
  <r>
    <d v="2019-03-01T00:00:00"/>
    <x v="5"/>
    <x v="31"/>
    <s v="UT32 : Programmation culturelle"/>
    <x v="1"/>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1"/>
    <n v="1"/>
    <n v="1"/>
    <s v="V"/>
    <s v=""/>
    <s v=""/>
    <x v="1"/>
    <n v="4"/>
    <m/>
    <m/>
    <m/>
    <m/>
    <m/>
    <m/>
    <m/>
    <m/>
    <m/>
    <m/>
    <m/>
    <m/>
  </r>
  <r>
    <d v="2019-03-01T00:00:00"/>
    <x v="5"/>
    <x v="31"/>
    <s v="UT32 : Programmation culturelle"/>
    <x v="6"/>
    <s v="BPI, espace jeux multimédia"/>
    <s v="Dépannage"/>
    <s v="Electricité"/>
    <s v="Réarmement disjoncteur du local derrière l'espace jeux multimédia de la bibliothèque. Risque d'électrisation/électrocution brulure en cas de mauvais état de matériel"/>
    <s v="Armoire électrique conforme"/>
    <s v="NS"/>
    <m/>
    <n v="1"/>
    <n v="2"/>
    <n v="1"/>
    <s v="V"/>
    <s v=""/>
    <s v=""/>
    <x v="1"/>
    <n v="4"/>
    <s v="Organisationnel"/>
    <s v="Interdire le réarmement par une personne non habilitée électrique"/>
    <m/>
    <m/>
    <m/>
    <m/>
    <m/>
    <m/>
    <m/>
    <m/>
    <m/>
    <m/>
  </r>
  <r>
    <d v="2019-03-01T00:00:00"/>
    <x v="5"/>
    <x v="31"/>
    <s v="UT32 : Programmation culturelle"/>
    <x v="6"/>
    <s v="BPI, espace jeux multimédia"/>
    <s v="Dépannage"/>
    <s v="Electricité"/>
    <s v="Fil branchement écran visiteur et prise derrière la cloison fait maison"/>
    <m/>
    <s v="NS"/>
    <m/>
    <n v="1"/>
    <n v="4"/>
    <n v="1"/>
    <s v=""/>
    <s v="O"/>
    <s v=""/>
    <x v="2"/>
    <n v="2"/>
    <s v="Technique"/>
    <s v="Demander intervention DBS"/>
    <s v="Technique"/>
    <s v="Faire vérifier le raccordement entre l'écran visiteurs et le branchement derrière la cloison lors de la prochaine visite de l'APAVE"/>
    <m/>
    <m/>
    <m/>
    <m/>
    <m/>
    <m/>
    <m/>
    <m/>
  </r>
  <r>
    <d v="2019-03-01T00:00:00"/>
    <x v="5"/>
    <x v="31"/>
    <s v="UT33 : Acquisition médiation"/>
    <x v="5"/>
    <s v="Bureau"/>
    <s v="Test jeux"/>
    <s v="Jeux sur tv"/>
    <s v="Test des jeux mis à disposition du public. Test en dehors des horaires de travail. Risque fatigue."/>
    <s v="Bien perçu par l'agent_x000a_Autonomie dans l'activité"/>
    <s v="S"/>
    <m/>
    <n v="1"/>
    <n v="1"/>
    <n v="1"/>
    <s v="V"/>
    <s v=""/>
    <s v=""/>
    <x v="1"/>
    <n v="4"/>
    <m/>
    <m/>
    <m/>
    <m/>
    <m/>
    <m/>
    <m/>
    <m/>
    <m/>
    <m/>
    <m/>
    <m/>
  </r>
  <r>
    <d v="2019-03-01T00:00:00"/>
    <x v="5"/>
    <x v="31"/>
    <s v="UT33 : Acquisition médiation"/>
    <x v="10"/>
    <s v="BPI"/>
    <s v="Déplacement dans le bureau"/>
    <s v="Stockage en hauteur"/>
    <s v="Stockage matériels et cartons au dessus des armoires. Risque de chute d'objet"/>
    <m/>
    <s v="A"/>
    <m/>
    <n v="4"/>
    <n v="1"/>
    <n v="1"/>
    <s v="V"/>
    <s v=""/>
    <s v=""/>
    <x v="1"/>
    <n v="4"/>
    <s v="Organisationnel"/>
    <s v="Débarrasser les dessus d'armoires"/>
    <m/>
    <m/>
    <m/>
    <m/>
    <m/>
    <m/>
    <m/>
    <m/>
    <m/>
    <m/>
  </r>
  <r>
    <d v="2019-03-01T00:00:00"/>
    <x v="5"/>
    <x v="31"/>
    <s v="UT33 : Acquisition médiation"/>
    <x v="1"/>
    <s v="BPI"/>
    <s v="Ateliers SP"/>
    <s v="Espaces Sp"/>
    <s v="Reconfiguration de l'espace. Charges et mobilier lourds"/>
    <s v="Formation GP à disposition"/>
    <s v="A"/>
    <m/>
    <n v="3"/>
    <n v="2"/>
    <n v="3"/>
    <s v=""/>
    <s v="J"/>
    <s v=""/>
    <x v="0"/>
    <n v="3"/>
    <s v="Technique"/>
    <s v="Fournir des EPI"/>
    <s v="Organisationnel"/>
    <s v="Revoir avec serv éq"/>
    <s v="Technique"/>
    <s v="Faire appel au service de prevention et ergonome pour diag plus approfondi"/>
    <m/>
    <m/>
    <m/>
    <m/>
    <m/>
    <m/>
  </r>
  <r>
    <d v="2019-03-01T00:00:00"/>
    <x v="5"/>
    <x v="31"/>
    <s v="UT33 : Acquisition médiation"/>
    <x v="4"/>
    <s v="Bureau"/>
    <s v="Travail de bureau"/>
    <s v="Ordinateur"/>
    <s v="Travail sur écran impliquant une posture fixe pendant 90%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4"/>
    <n v="3"/>
    <n v="1"/>
    <s v="V"/>
    <s v=""/>
    <s v=""/>
    <x v="1"/>
    <n v="4"/>
    <m/>
    <m/>
    <m/>
    <m/>
    <m/>
    <m/>
    <m/>
    <m/>
    <m/>
    <m/>
    <m/>
    <m/>
  </r>
  <r>
    <d v="2019-03-01T00:00:00"/>
    <x v="5"/>
    <x v="31"/>
    <s v="UT33 : Acquisition médiation"/>
    <x v="1"/>
    <s v="BPI"/>
    <s v="Navette de matériel entre 25 rue renard et Centre"/>
    <s v="Manutention manuelle"/>
    <s v="Allers retours avec du matériel/documents entre les bureaux du 25 rue Renard et le Centre. Environ 2 cartons tous les 15 jrs sur un chariot à roulettes. Risque blessure au dos"/>
    <s v="- Chariot à roulettes &quot;roule pratique&quot;"/>
    <s v="S"/>
    <m/>
    <n v="4"/>
    <n v="1"/>
    <n v="1"/>
    <s v="V"/>
    <s v=""/>
    <s v=""/>
    <x v="1"/>
    <n v="4"/>
    <m/>
    <m/>
    <m/>
    <m/>
    <m/>
    <m/>
    <m/>
    <m/>
    <m/>
    <m/>
    <m/>
    <m/>
  </r>
  <r>
    <d v="2019-02-21T00:00:00"/>
    <x v="4"/>
    <x v="9"/>
    <s v="UT23 : Acquisition médiation"/>
    <x v="4"/>
    <s v="Bureaux  Plateau Centre Pompidou"/>
    <s v="Travail de bureau"/>
    <s v="Ordinateur"/>
    <s v="Travail sur écran impliquant une posture fixe pendant plusieurs heures.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7"/>
    <n v="3"/>
    <n v="1"/>
    <s v="V"/>
    <s v=""/>
    <s v=""/>
    <x v="1"/>
    <n v="4"/>
    <m/>
    <m/>
    <m/>
    <m/>
    <m/>
    <m/>
    <m/>
    <m/>
    <m/>
    <m/>
    <m/>
    <m/>
  </r>
  <r>
    <d v="2019-03-20T00:00:00"/>
    <x v="0"/>
    <x v="32"/>
    <s v="UT01 : Direction"/>
    <x v="0"/>
    <s v="BPI"/>
    <s v="Management"/>
    <s v="Conflit"/>
    <s v="Violence verbale, agressivité des collaborateurs lorsqu'ils expriment leurs propos."/>
    <s v="Entretiens individuels, collectifs, sujets à l'ODJ du CODIR si nécessaire_x000a_SRH_x000a_Procédure en cas de harcèlement"/>
    <s v="NS"/>
    <m/>
    <n v="12"/>
    <n v="2"/>
    <n v="1"/>
    <s v="V"/>
    <s v=""/>
    <s v=""/>
    <x v="1"/>
    <n v="4"/>
    <m/>
    <m/>
    <m/>
    <m/>
    <m/>
    <m/>
    <m/>
    <m/>
    <m/>
    <m/>
    <m/>
    <m/>
  </r>
  <r>
    <d v="2019-03-20T00:00:00"/>
    <x v="0"/>
    <x v="32"/>
    <s v="UT01 : Direction"/>
    <x v="0"/>
    <s v="BPI"/>
    <s v="Management"/>
    <s v="Surcharge de travail"/>
    <s v="La réponse dans les délais impartis et le nombre empêche de se concentrer sur les éléments du quotidien"/>
    <m/>
    <s v="NS"/>
    <m/>
    <n v="12"/>
    <n v="2"/>
    <n v="3"/>
    <s v=""/>
    <s v="J"/>
    <s v=""/>
    <x v="0"/>
    <n v="3"/>
    <s v="Organisationnel"/>
    <s v="Etablir une liste des demandes pour recueillir des éléments factuels et faire un retour à la tutelle"/>
    <m/>
    <m/>
    <m/>
    <m/>
    <m/>
    <m/>
    <m/>
    <m/>
    <m/>
    <m/>
  </r>
  <r>
    <d v="2019-03-20T00:00:00"/>
    <x v="0"/>
    <x v="32"/>
    <s v="UT01 : Direction"/>
    <x v="0"/>
    <s v="BPI"/>
    <s v="Management"/>
    <s v="Demandes répétées de la tutelle"/>
    <s v="Les demandes de la tutelle ne font l'objet d'aucun retour"/>
    <m/>
    <s v="NS"/>
    <m/>
    <n v="12"/>
    <n v="2"/>
    <n v="1"/>
    <s v="V"/>
    <s v=""/>
    <s v=""/>
    <x v="1"/>
    <n v="4"/>
    <s v="Organisationnel"/>
    <s v="Se servir du travail effectué pour l'utiliser en interne"/>
    <m/>
    <m/>
    <m/>
    <m/>
    <m/>
    <m/>
    <m/>
    <m/>
    <m/>
    <m/>
  </r>
  <r>
    <d v="2019-03-28T00:00:00"/>
    <x v="1"/>
    <x v="33"/>
    <s v="UT45 : Gestion et maintenance des équipements"/>
    <x v="1"/>
    <s v="BPI"/>
    <s v="Manipulation de mobilier"/>
    <s v="Mobilier"/>
    <s v="Déplacement / déménagement / installation de mobilier dans les bureaux. Manipulation de mobilier de toutes sortes."/>
    <s v="Matériel de déménagement disponible dans le service_x000a_Chaussures de sécurité"/>
    <s v="A"/>
    <m/>
    <n v="3"/>
    <n v="3"/>
    <n v="2"/>
    <s v=""/>
    <s v="J"/>
    <s v=""/>
    <x v="0"/>
    <n v="3"/>
    <s v="Humain"/>
    <s v="Former le personnel aux techniques de port de charges inertes"/>
    <s v="Technique"/>
    <s v="Afficher la consigne d'obligation de porter les chaussures de sécurité"/>
    <s v="Technique"/>
    <s v="Faire appel au service de prevention et ergonome pour diag plus approfondi"/>
    <m/>
    <m/>
    <m/>
    <m/>
    <m/>
    <m/>
  </r>
  <r>
    <d v="2019-03-28T00:00:00"/>
    <x v="1"/>
    <x v="33"/>
    <s v="UT45 : Gestion et maintenance des équipements"/>
    <x v="2"/>
    <s v="BPI"/>
    <s v="Utilisation matériel portatif électrique ou à batterie"/>
    <s v="Blessure membres supérieurs/yeux"/>
    <s v="Utilisation perceuse portative, pistolet à colle, scie sauteuse, disqueuse d'angle, ponceuse vibrante. Risque blessure membres supérieures/yeux/ inhalation de poussières de bois"/>
    <s v="- Permis de feu pour les travaux par point chaud ou générant de la poussière_x000a_- Gants cuir_x000a_- Lunettes de protection_x000a_- travail très exceptionnel_x000a_- Perceuse branchée sur aspirateur"/>
    <s v="NS"/>
    <m/>
    <n v="3"/>
    <n v="3"/>
    <n v="1"/>
    <s v="V"/>
    <s v=""/>
    <s v=""/>
    <x v="1"/>
    <n v="4"/>
    <s v="Organisationnel"/>
    <s v="Etablir des consignes de sécurité pour l'utilisation de chaque matériel en définissant quels EPI doivent être portés"/>
    <s v="Humain"/>
    <s v="Rappeler la procédure d'établissement de permis de feu"/>
    <s v="Technique"/>
    <s v="Doter le personnel de masques FFP2 (si aspiration à la source non disponible) et bouchons d'oreilles pour le travail du bois (scie sauteuse, ponceuse)"/>
    <m/>
    <m/>
    <m/>
    <m/>
    <m/>
    <m/>
  </r>
  <r>
    <d v="2019-03-28T00:00:00"/>
    <x v="1"/>
    <x v="33"/>
    <s v="UT45 : Gestion et maintenance des équipements"/>
    <x v="2"/>
    <s v="BPI"/>
    <s v="Utilisation d'outillage à main"/>
    <s v="Outillage"/>
    <s v="Utilisation d'outillage à main : marteau, tournevis, coupe-boulon… Risque blessure aux mains"/>
    <s v="Travail très exceptionnel"/>
    <s v="A"/>
    <m/>
    <n v="3"/>
    <n v="1"/>
    <n v="1"/>
    <s v="V"/>
    <s v=""/>
    <s v=""/>
    <x v="1"/>
    <n v="4"/>
    <s v="Organisationnel"/>
    <s v="Etablir des consignes de sécurité pour l'utilisation de chaque matériel en définissant quels EPI doivent être portés"/>
    <m/>
    <m/>
    <m/>
    <m/>
    <m/>
    <m/>
    <m/>
    <m/>
    <m/>
    <m/>
  </r>
  <r>
    <d v="2019-03-28T00:00:00"/>
    <x v="1"/>
    <x v="33"/>
    <s v="UT45 : Gestion et maintenance des équipements"/>
    <x v="10"/>
    <s v="Local fournitures + Réserve/atelier "/>
    <s v="Stockage"/>
    <s v="Chute d'objets"/>
    <s v="Stockage d'objet au dessus des armoires étagères, cartons ou matériel empilés ou pendus sur rail électrique. Risque chute d'objet"/>
    <m/>
    <s v="NS"/>
    <m/>
    <n v="3"/>
    <n v="2"/>
    <n v="1"/>
    <s v="V"/>
    <s v=""/>
    <s v=""/>
    <x v="1"/>
    <n v="4"/>
    <s v="Organisationnel"/>
    <s v="Débarrasser les dessus d'armoires ainsi que les tabourets pendus aux rails électriques"/>
    <m/>
    <m/>
    <m/>
    <m/>
    <m/>
    <m/>
    <m/>
    <m/>
    <m/>
    <m/>
  </r>
  <r>
    <d v="2019-03-28T00:00:00"/>
    <x v="1"/>
    <x v="33"/>
    <s v="UT45 : Gestion et maintenance des équipements"/>
    <x v="14"/>
    <s v="BPI"/>
    <s v="Stockage/utilisation produits chimique"/>
    <s v="Produits"/>
    <s v="Utilisation et stockage de produits chimiques. (sprays nettoyant, nettoyant à vitre)"/>
    <s v="Les produits chimiques sont d'abord soumis pour avis au service prévention du centre avant de pouvoir être commandés"/>
    <s v="A"/>
    <m/>
    <n v="3"/>
    <n v="3"/>
    <n v="1"/>
    <s v="V"/>
    <s v=""/>
    <s v=""/>
    <x v="1"/>
    <n v="4"/>
    <s v="Humain"/>
    <s v="Rappeler la procédure d'introduction de produits au sein de la BPI"/>
    <s v="Organisationnel"/>
    <s v="Récupérer la Fiches de Données de Sécurité du produit"/>
    <m/>
    <m/>
    <m/>
    <m/>
    <m/>
    <m/>
    <m/>
    <m/>
  </r>
  <r>
    <d v="2019-03-28T00:00:00"/>
    <x v="1"/>
    <x v="33"/>
    <s v="UT45 : Gestion et maintenance des équipements"/>
    <x v="3"/>
    <s v="BPI"/>
    <s v="Utilisation escabeaux"/>
    <s v="Hauteur "/>
    <s v="Utilisation d'escabeau (7 marches) ou échelle pour accéder à des horloges ou autres éléments en hauteur. Risque de chute de hauteur"/>
    <m/>
    <s v="A"/>
    <m/>
    <n v="3"/>
    <n v="4"/>
    <n v="1"/>
    <s v=""/>
    <s v="O"/>
    <s v=""/>
    <x v="2"/>
    <n v="2"/>
    <s v="Humain"/>
    <s v="Etablir des consignes de sécurité aux postes"/>
    <m/>
    <m/>
    <m/>
    <m/>
    <m/>
    <m/>
    <m/>
    <m/>
    <m/>
    <m/>
  </r>
  <r>
    <d v="2019-03-28T00:00:00"/>
    <x v="1"/>
    <x v="33"/>
    <s v="UT45 : Gestion et maintenance des équipements"/>
    <x v="1"/>
    <s v="BPI"/>
    <s v="Manipulation des conteneurs à poubelles (livres désherbés)"/>
    <s v="Poids des conteneurs"/>
    <s v="3 Bacs poubelles d'environ 800L remplis de livres à manœuvrer pour les emmener jusqu'au compacteur au sol. Risque blessure au dos lors de la manipulation"/>
    <s v="- Bacs sur roulettes_x000a_- travail à 2_x000a_- ascenseur/monte charge"/>
    <s v="S"/>
    <m/>
    <n v="3"/>
    <n v="2"/>
    <n v="1"/>
    <s v="V"/>
    <s v=""/>
    <s v=""/>
    <x v="1"/>
    <n v="4"/>
    <m/>
    <m/>
    <m/>
    <m/>
    <m/>
    <m/>
    <m/>
    <m/>
    <m/>
    <m/>
    <m/>
    <m/>
  </r>
  <r>
    <d v="2019-03-28T00:00:00"/>
    <x v="1"/>
    <x v="33"/>
    <s v="UT45 : Gestion et maintenance des équipements"/>
    <x v="1"/>
    <s v="BPI"/>
    <s v="Aménagement BPI salle exposition"/>
    <s v="Mobilier"/>
    <s v="Déplacement/manœuvre du mobilier pour préparer les espaces d'expositions/manifestations. Déplacement des chaises et tables. Chaises sans poignée pour manipulation (env. 8kg/chaise) . Certaines tables sont démontées avant manipulation."/>
    <s v="- 1 fois par an"/>
    <s v="A"/>
    <m/>
    <n v="3"/>
    <n v="3"/>
    <n v="1"/>
    <s v="V"/>
    <s v=""/>
    <s v=""/>
    <x v="1"/>
    <n v="4"/>
    <s v="Organisationnel"/>
    <s v="Lors du renouvellement du mobilier, prévoir du matériel plus léger et facile à déplacer (chaise avec poignée…)"/>
    <s v="Organisationnel"/>
    <s v="Lors des travaux, une salle d'expo dédiée évitera cette tâche"/>
    <m/>
    <m/>
    <m/>
    <m/>
    <m/>
    <m/>
    <m/>
    <m/>
  </r>
  <r>
    <d v="2019-03-28T00:00:00"/>
    <x v="1"/>
    <x v="33"/>
    <s v="UT45 : Gestion et maintenance des équipements"/>
    <x v="6"/>
    <s v="BPI"/>
    <s v="Changement d'ampoule de lampe de bureau"/>
    <s v="Electrique"/>
    <s v="Risque électrique en cas de matériel en mauvais état ou non respect des consignes de sécurité (changement d'ampoules)"/>
    <m/>
    <s v="NS"/>
    <m/>
    <n v="3"/>
    <n v="4"/>
    <n v="1"/>
    <s v=""/>
    <s v="O"/>
    <s v=""/>
    <x v="2"/>
    <n v="2"/>
    <s v="Organisationnel"/>
    <s v="Mettre en place une gestion des formations obligatoires en sécurité"/>
    <m/>
    <m/>
    <m/>
    <m/>
    <m/>
    <m/>
    <m/>
    <m/>
    <m/>
    <m/>
  </r>
  <r>
    <d v="2019-03-28T00:00:00"/>
    <x v="1"/>
    <x v="33"/>
    <s v="UT45 : Gestion et maintenance des équipements"/>
    <x v="2"/>
    <s v="BPI"/>
    <s v="Nettoyage chaise"/>
    <s v="Nettoyeur vapeur"/>
    <s v="Utilisation d'un nettoyeur vapeur pour le lavage des chaises SP. Risque brulure. Utilisation très peu fréquente (moins d'une fois / an)"/>
    <m/>
    <s v="A"/>
    <m/>
    <n v="3"/>
    <n v="2"/>
    <n v="1"/>
    <s v="V"/>
    <s v=""/>
    <s v=""/>
    <x v="1"/>
    <n v="4"/>
    <s v="Organisationnel"/>
    <s v="Définir une consigne pour l'utilisation du nettoyeur vapeur"/>
    <m/>
    <m/>
    <m/>
    <m/>
    <m/>
    <m/>
    <m/>
    <m/>
    <m/>
    <m/>
  </r>
  <r>
    <d v="2019-03-28T00:00:00"/>
    <x v="1"/>
    <x v="33"/>
    <s v="UT45 : Gestion et maintenance des équipements"/>
    <x v="4"/>
    <s v="Bureau"/>
    <s v="Travail de bureau"/>
    <s v="Ordinateur"/>
    <s v="Travail sur écran impliquant une posture fixe pendant75% temps de travail. Risqu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
    <s v="S"/>
    <m/>
    <n v="3"/>
    <n v="3"/>
    <n v="1"/>
    <s v="V"/>
    <s v=""/>
    <s v=""/>
    <x v="1"/>
    <n v="4"/>
    <m/>
    <m/>
    <m/>
    <m/>
    <m/>
    <m/>
    <m/>
    <m/>
    <m/>
    <m/>
    <m/>
    <m/>
  </r>
  <r>
    <d v="2019-03-28T00:00:00"/>
    <x v="1"/>
    <x v="33"/>
    <s v="UT45 : Gestion et maintenance des équipements"/>
    <x v="2"/>
    <s v="Local poubelle"/>
    <s v="Utilisation du compacteur / monte charge basculeur"/>
    <s v="Monte charge"/>
    <s v="Utilisation du monte charge basculeur pour vider les conteneurs poubelles dans le compacteur. Bouton de marche sur le coté de la benne. Risque en cas de descente du bac sur personne à proximité ou décrochement du bac sur tierce personne"/>
    <s v="Grillage de protection séparant zone de mouvement du bac et poste de commande"/>
    <s v="A"/>
    <m/>
    <n v="3"/>
    <n v="3"/>
    <n v="1"/>
    <s v="V"/>
    <s v=""/>
    <s v=""/>
    <x v="1"/>
    <n v="4"/>
    <s v="Organisationnel"/>
    <s v="Afficher une consigne sur ce risque"/>
    <m/>
    <m/>
    <m/>
    <m/>
    <m/>
    <m/>
    <m/>
    <m/>
    <m/>
    <m/>
  </r>
  <r>
    <d v="2019-03-28T00:00:00"/>
    <x v="1"/>
    <x v="33"/>
    <s v="UT45 : Gestion et maintenance des équipements"/>
    <x v="17"/>
    <s v="Réserve"/>
    <s v="Utilisation Gerbeur à conducteur accompagnant"/>
    <s v="gerbeur"/>
    <s v="Utilisation d'un gerbeur à conducteur accompagnant. Risque chute de charge, coincement contre une structure lors de déplacements, renversement de l'engin en cas de déplacement avec la charge haute"/>
    <s v="Formation nacelle"/>
    <s v="NS"/>
    <m/>
    <n v="3"/>
    <n v="4"/>
    <n v="1"/>
    <s v=""/>
    <s v="O"/>
    <s v=""/>
    <x v="2"/>
    <n v="2"/>
    <s v="Organisationnel"/>
    <s v="Afficher une consigne d'utilisation du gerbeur"/>
    <s v="Organisationnel"/>
    <s v="Mettre en place une gestion des formations obligatoires en sécurité"/>
    <s v="Technique"/>
    <s v="Porter obligatoirement des chaussures de sécurité lors de l'utilisation du gerbeur"/>
    <m/>
    <m/>
    <m/>
    <m/>
    <m/>
    <m/>
  </r>
  <r>
    <d v="2019-03-20T00:00:00"/>
    <x v="6"/>
    <x v="34"/>
    <s v="UT15 :Régie"/>
    <x v="2"/>
    <s v="BPI"/>
    <s v="Utilisation matériel portatif électrique ou à batterie"/>
    <s v="Blessure membre supérieur/yeux"/>
    <s v="Utilisation perceuse portative, disqueuse d'angle, . Risque blessure membres supérieures/yeux."/>
    <s v="- Permis de feu pour les travaux par point chaud ou générant de la poussières_x000a_-prestation extérieure pour la majorité des travaux_x000a_- vérification des compétences par le CS_x000a_- tenue de travail_x000a_- gants, lunettes, chaussures et masque_x000a_- fiches consignes"/>
    <s v="NS"/>
    <m/>
    <n v="8"/>
    <n v="3"/>
    <n v="1"/>
    <s v="V"/>
    <s v=""/>
    <s v=""/>
    <x v="1"/>
    <n v="4"/>
    <s v="Organisationnel"/>
    <s v="Les consignes de sécurité aux postes sont à revoir pour préciser spécifiquement les consignes de protection en focntion des risques"/>
    <m/>
    <m/>
    <m/>
    <m/>
    <m/>
    <m/>
    <m/>
    <m/>
    <m/>
    <m/>
  </r>
  <r>
    <d v="2019-03-20T00:00:00"/>
    <x v="6"/>
    <x v="34"/>
    <s v="UT15 :Régie"/>
    <x v="3"/>
    <s v="Salle de spectacle/manifestation"/>
    <s v="Réglage éclairage"/>
    <s v="Hauteur"/>
    <s v="Réglage des éclairages, intervention sur signalétiques… intervention en hauteur. Utilisation d'un escabeau 11 marches, nacelle, PIR, échafaudage. Risque de chute. Utilisation uniquement de l'escabeau lorsque le sol n'est pas accessible aux autres moyens (ex : accès aux éclairages au dessus des fauteuils de spectacle)"/>
    <s v="- Nacelle_x000a_- Echafaudage_x000a_- Perches_x000a_- PIR (escabeau sécurisé)_x000a_- Personnel formé et  habilité _x000a_- Autorisation de conduite"/>
    <s v="A"/>
    <m/>
    <n v="8"/>
    <n v="4"/>
    <n v="1"/>
    <s v=""/>
    <s v="O"/>
    <s v=""/>
    <x v="2"/>
    <n v="2"/>
    <s v="Humain"/>
    <s v="Etablir des consignes de sécurité aux postes"/>
    <s v="Organisationnel"/>
    <s v="Mettre en place une gestion des formations obligatoires en sécurité"/>
    <s v="Organisationnel"/>
    <s v="Faire vérifier les harnais de sécurité (antichute) tous les ans"/>
    <s v="Humain"/>
    <s v="Former le personnel au port de harnais de sécurité"/>
    <m/>
    <m/>
    <m/>
    <m/>
  </r>
  <r>
    <d v="2019-03-20T00:00:00"/>
    <x v="6"/>
    <x v="34"/>
    <s v="UT15 :Régie"/>
    <x v="6"/>
    <s v="BPI"/>
    <s v="Intervention électrique en BT"/>
    <s v="Electricité"/>
    <s v="Montage de prises électriques, intervention dans armoires électriques pour réarmement de disjoncteurs. Risque électrisation/électrocution"/>
    <s v="- 2 personnes habilitées B1 BR_x000a_- besoins supplémentaires gérés par le centre_x000a_"/>
    <s v="S"/>
    <m/>
    <n v="2"/>
    <n v="2"/>
    <n v="1"/>
    <s v="V"/>
    <s v=""/>
    <s v=""/>
    <x v="1"/>
    <n v="4"/>
    <s v="Organisationnel"/>
    <s v="Mettre en place une gestion des formations obligatoiress en sécurité"/>
    <m/>
    <m/>
    <m/>
    <m/>
    <m/>
    <m/>
    <m/>
    <m/>
    <m/>
    <m/>
  </r>
  <r>
    <d v="2019-03-20T00:00:00"/>
    <x v="6"/>
    <x v="34"/>
    <s v="UT15 :Régie"/>
    <x v="9"/>
    <s v="BPI"/>
    <s v="Co-activité EE"/>
    <s v="Co-activité"/>
    <s v="Sous traitance avec entreprises extérieures ou co-activité avec équipes techniques Centre Pompidou. Risque lié à la co-activité"/>
    <s v="-rédaction de plan de prévention avec entreprises extérieures faite par le régisseur et le pôle prévention du centre"/>
    <s v="S"/>
    <m/>
    <n v="7"/>
    <n v="3"/>
    <n v="1"/>
    <s v="V"/>
    <s v=""/>
    <s v=""/>
    <x v="1"/>
    <n v="4"/>
    <m/>
    <m/>
    <m/>
    <m/>
    <m/>
    <m/>
    <m/>
    <m/>
    <m/>
    <m/>
    <m/>
    <m/>
  </r>
  <r>
    <d v="2019-03-20T00:00:00"/>
    <x v="6"/>
    <x v="34"/>
    <s v="UT15 :Régie"/>
    <x v="4"/>
    <s v="Bureaux 25 rue Renard"/>
    <s v="Post prod. Vidéo"/>
    <s v="Ecran ordinateur"/>
    <s v="Montage vidéo. Travail sur 2 écrans d'ordinateurs. Risque fatigue visuelle, Troubles Musculo Squeletiques"/>
    <s v="- Ecrans plats_x000a_- Repose pieds à disposition_x000a_- Coussins repose poignet clavier et souris à disposition_x000a_- Fauteuil de bureau 5 roulettes avec dossier réglable et accoudoirs à disposition_x000a_- Formation gestes et postures à disposition _x000a_- Ventouses"/>
    <s v="NS"/>
    <m/>
    <n v="2"/>
    <n v="3"/>
    <n v="1"/>
    <s v="V"/>
    <s v=""/>
    <s v=""/>
    <x v="1"/>
    <n v="4"/>
    <m/>
    <m/>
    <m/>
    <m/>
    <m/>
    <m/>
    <m/>
    <m/>
    <m/>
    <m/>
    <m/>
    <m/>
  </r>
  <r>
    <d v="2019-03-20T00:00:00"/>
    <x v="6"/>
    <x v="34"/>
    <s v="UT15 :Régie"/>
    <x v="1"/>
    <s v="BPI"/>
    <s v="Manutention"/>
    <s v="Objets manipulés"/>
    <s v="Manipulation de charges diverses : projecteurs, décors, plaques de verre…Risque lié au poids ou l'encombrement de la charge. Risque blessure au dos"/>
    <s v="- Chariot à roulettes_x000a_- Gerbeur électrique_x000a_- Chariot de manutention catégorie 3_x000a_- formation et autorisation"/>
    <s v="NS"/>
    <m/>
    <n v="5"/>
    <n v="3"/>
    <n v="2"/>
    <s v=""/>
    <s v="J"/>
    <s v=""/>
    <x v="0"/>
    <n v="3"/>
    <s v="Organisationnel"/>
    <s v="Porter obligatoirement des chaussures de sécurité lors des phases de manutention"/>
    <s v="Technique"/>
    <s v="Faire appel au service de prevention et ergonome pour diag plus approfondi"/>
    <m/>
    <m/>
    <m/>
    <m/>
    <m/>
    <m/>
    <m/>
    <m/>
  </r>
  <r>
    <d v="2019-03-20T00:00:00"/>
    <x v="6"/>
    <x v="34"/>
    <s v="UT15 :Régie"/>
    <x v="17"/>
    <s v="BPI"/>
    <s v="Conduite d'engin"/>
    <s v="Engin"/>
    <s v="Conduite d'engin catégorie 3 et utilisation d'un gerbeur à conducteur accompagnant. Risque lié à la manutention avec ces matériels."/>
    <s v="- consigne d'utilisation du gerbeur_x000a_- formation et autorisation"/>
    <m/>
    <m/>
    <n v="5"/>
    <n v="3"/>
    <n v="1"/>
    <s v="V"/>
    <s v=""/>
    <s v=""/>
    <x v="1"/>
    <n v="4"/>
    <s v="Technique"/>
    <s v="Porter obligatoirement des chaussures de sécurité lors de l'utilisation du gerbeur"/>
    <m/>
    <m/>
    <m/>
    <m/>
    <m/>
    <m/>
    <m/>
    <m/>
    <m/>
    <m/>
  </r>
  <r>
    <d v="2019-03-20T00:00:00"/>
    <x v="6"/>
    <x v="34"/>
    <s v="UT15 :Régie"/>
    <x v="3"/>
    <s v="Centre Pompidou,  Escaliers régie petite salle de spectacle"/>
    <s v="Accès"/>
    <s v="Absence main courante"/>
    <s v="Escalier d'accès à la régie de la petite salle de spectacle, absence de main courante"/>
    <m/>
    <s v="NS"/>
    <m/>
    <n v="7"/>
    <n v="3"/>
    <n v="1"/>
    <s v="V"/>
    <s v=""/>
    <s v=""/>
    <x v="1"/>
    <n v="4"/>
    <s v="Technique"/>
    <s v="Installer une main courante dans l'escalier "/>
    <m/>
    <m/>
    <m/>
    <m/>
    <m/>
    <m/>
    <m/>
    <m/>
    <m/>
    <m/>
  </r>
  <r>
    <d v="2019-03-20T00:00:00"/>
    <x v="6"/>
    <x v="34"/>
    <s v="UT15 :Régie"/>
    <x v="10"/>
    <s v="Centre Pompidou, Local post production"/>
    <s v="Travail dans le local"/>
    <s v="Encombrement"/>
    <s v="Local encombré. Stockage de matériels au sol, sur les tables et bureaux, sur le dessus des étagères. Risque de chute d'objet sur l'agent"/>
    <m/>
    <s v="A"/>
    <m/>
    <n v="1"/>
    <n v="1"/>
    <n v="1"/>
    <s v="V"/>
    <s v=""/>
    <s v=""/>
    <x v="1"/>
    <n v="4"/>
    <s v="Organisationnel"/>
    <s v="Trier et ranger le local"/>
    <m/>
    <m/>
    <m/>
    <m/>
    <m/>
    <m/>
    <m/>
    <m/>
    <m/>
    <m/>
  </r>
  <r>
    <d v="2019-03-20T00:00:00"/>
    <x v="6"/>
    <x v="34"/>
    <s v="UT15 :Régie"/>
    <x v="5"/>
    <s v="Centre Pompidou, Local post production"/>
    <s v="Travail dans le local"/>
    <s v="Isolement"/>
    <s v="La personne travaille seule dans ce bureau"/>
    <m/>
    <s v="NS"/>
    <m/>
    <n v="1"/>
    <n v="4"/>
    <n v="1"/>
    <s v=""/>
    <s v="O"/>
    <s v=""/>
    <x v="2"/>
    <n v="2"/>
    <s v="Technique"/>
    <s v="PTI"/>
    <m/>
    <m/>
    <m/>
    <m/>
    <m/>
    <m/>
    <m/>
    <m/>
    <m/>
    <m/>
  </r>
  <r>
    <d v="2019-03-20T00:00:00"/>
    <x v="6"/>
    <x v="34"/>
    <s v="UT15 :Régie"/>
    <x v="0"/>
    <s v="BPI"/>
    <s v="Mise en place des projections"/>
    <s v="Surcharge de travail"/>
    <s v="Les prestations de la cinémathèque augmentent fortement le travail de la régie"/>
    <s v="Soutien de la part de la hiérarchie et des collègues"/>
    <s v="A"/>
    <m/>
    <n v="7"/>
    <n v="3"/>
    <n v="2"/>
    <s v=""/>
    <s v="J"/>
    <s v=""/>
    <x v="0"/>
    <n v="3"/>
    <s v="Organisationnel"/>
    <s v="Faire un point régulier pour vérifier l'équimibre contraintes/ressources"/>
    <m/>
    <m/>
    <m/>
    <m/>
    <m/>
    <m/>
    <m/>
    <m/>
    <m/>
    <m/>
  </r>
  <r>
    <d v="2019-03-20T00:00:00"/>
    <x v="6"/>
    <x v="34"/>
    <s v="UT15 :Régie"/>
    <x v="10"/>
    <s v="Centre Pompidou, Local réserve 2ème sous sol S2027"/>
    <s v="Manutention"/>
    <s v="Encombrement "/>
    <s v="Utilisation de chariots/caisses à roulettes pour déplacer du matériel dans le local. Zone de travail au milieu de zone de stockage. Utilisation de gerbeur électrique pour stockage rack. Risque de bousculer un stockage instable dû à l'encombrement. Risque de chute d'objets"/>
    <m/>
    <m/>
    <m/>
    <n v="5"/>
    <n v="4"/>
    <n v="1"/>
    <s v=""/>
    <s v="O"/>
    <s v=""/>
    <x v="2"/>
    <n v="2"/>
    <s v="Technique"/>
    <s v="Porter obligatoirement des chaussures de sécurité dans le local"/>
    <s v="Organisationnel"/>
    <s v="Délimiter les zones de stockage et les zones de travail"/>
    <m/>
    <m/>
    <m/>
    <m/>
    <m/>
    <m/>
    <m/>
    <m/>
  </r>
  <r>
    <d v="2019-03-20T00:00:00"/>
    <x v="6"/>
    <x v="34"/>
    <s v="UT15 :Régie"/>
    <x v="7"/>
    <s v="Extérieur"/>
    <s v="Courses/livraisons"/>
    <s v="Déplacements"/>
    <s v="Utilisation de Véhicules Utilitaires Légers pour approvisionner du matériels ou fournitures, transporter du matériels entre le centre et le 25 rue Renard. Déplacements en Région Parisienne. Déplacements en France ou pays limitrophes 2 x/an. Risque routier"/>
    <s v="- VUL_x000a_- Permis de conduire_x000a_- Ordre de mission (fiche rose)"/>
    <s v="A"/>
    <m/>
    <n v="3"/>
    <n v="4"/>
    <n v="1"/>
    <s v=""/>
    <s v="O"/>
    <s v=""/>
    <x v="2"/>
    <n v="2"/>
    <s v="Organisationnel"/>
    <s v="Contrôler périodiquement la détention du permis de conduire des agents qui conduisent les VUL"/>
    <m/>
    <m/>
    <m/>
    <m/>
    <m/>
    <m/>
    <m/>
    <m/>
    <m/>
    <m/>
  </r>
  <r>
    <d v="2019-03-20T00:00:00"/>
    <x v="6"/>
    <x v="34"/>
    <s v="UT15 :Régie"/>
    <x v="1"/>
    <s v="Centre Pompidou,régie"/>
    <s v="Déplacement de vitrage"/>
    <s v="Vitrines d'expo"/>
    <s v="Manipulation de vitrines pour mise en place de manifestation. Utilisation de ventouses. Risque en cas de bris du vitrage. Risque de coupure."/>
    <m/>
    <s v="A"/>
    <m/>
    <n v="5"/>
    <n v="3"/>
    <n v="1"/>
    <s v="V"/>
    <s v=""/>
    <s v=""/>
    <x v="1"/>
    <n v="4"/>
    <s v="Organisationnel"/>
    <s v="Porter à 2"/>
    <s v="Technique"/>
    <s v="Porter des chaussures de sécurité"/>
    <s v="Technique"/>
    <s v="Porter manches longues/pantalon"/>
    <m/>
    <m/>
    <m/>
    <m/>
    <m/>
    <m/>
  </r>
  <r>
    <d v="2019-03-26T00:00:00"/>
    <x v="11"/>
    <x v="25"/>
    <s v="UT00 : Commun"/>
    <x v="20"/>
    <s v="Bureaux  Plateau Centre Pompidou"/>
    <s v="Travail de bureau"/>
    <s v="Climatisation local"/>
    <s v="Bouches d'air climatisé au dessus de certains bureaux. Brassage de l'air insuffisant. Risque sécheresse oculaire / rhume. Inertie du système de chauffage/climatisation, réaction à + 24h, engendrant des incohérences de pilotage de température "/>
    <s v="Mise en place de pompes à chaleur_x000a_"/>
    <s v="NS"/>
    <m/>
    <n v="80"/>
    <n v="2"/>
    <n v="4"/>
    <s v=""/>
    <s v="J"/>
    <s v=""/>
    <x v="0"/>
    <n v="3"/>
    <s v="Humain"/>
    <s v="Rappeler les procédures : appel 4001"/>
    <m/>
    <m/>
    <m/>
    <m/>
    <m/>
    <m/>
    <m/>
    <m/>
    <m/>
    <m/>
  </r>
  <r>
    <d v="2019-03-26T00:00:00"/>
    <x v="11"/>
    <x v="25"/>
    <s v="UT00 : Commun"/>
    <x v="12"/>
    <s v="Bureaux  Plateau Centre Pompidou"/>
    <s v="Travail de bureau"/>
    <s v="Open -space"/>
    <s v="Open-space aménagés par alvéoles de 3 à 8/10 personnes. Cloisons formées par des étagères d'environ 1m50. Ambiance générale bruyante. Risque fatigue nerveuse et auditive, difficulté de concentration pour les personnes qui doivent faire de la rédaction. Usure professionnelle."/>
    <s v="Séparation en alvéoles._x000a_Personnel en SP ou récupération permet de ne pas avoir 100% des effectifs présents (sauf mardi jour de fermeture au public)_x000a_Utilisation des casque audio pour minimiser l'exposition aux bruits ambiants"/>
    <s v="NS"/>
    <m/>
    <n v="80"/>
    <n v="2"/>
    <n v="4"/>
    <s v=""/>
    <s v="J"/>
    <s v=""/>
    <x v="0"/>
    <n v="3"/>
    <s v="Technique"/>
    <s v="Prévoir lors d'un réaménagement un bureau permettant les échanges nécessitant de la discrétion ou une cabine type téléphonique"/>
    <s v="Technique"/>
    <s v="Mettre à disposition des casques antibruits "/>
    <m/>
    <m/>
    <m/>
    <m/>
    <m/>
    <m/>
    <m/>
    <m/>
  </r>
  <r>
    <d v="2019-03-26T00:00:00"/>
    <x v="11"/>
    <x v="25"/>
    <s v="UT00 : Commun"/>
    <x v="12"/>
    <s v="Bureaux  Plateau Centre Pompidou"/>
    <s v="Travail de bureau"/>
    <s v="Annonces"/>
    <s v="Les annonces sont beaucoup trop fortes"/>
    <m/>
    <s v="NS"/>
    <m/>
    <n v="80"/>
    <n v="1"/>
    <n v="3"/>
    <s v="V"/>
    <s v=""/>
    <s v=""/>
    <x v="1"/>
    <n v="4"/>
    <s v="Humain"/>
    <s v="Relancer le centre suite demande faite dans registre hygiène et sécurité"/>
    <m/>
    <m/>
    <m/>
    <m/>
    <m/>
    <m/>
    <m/>
    <m/>
    <m/>
    <m/>
  </r>
  <r>
    <d v="2019-03-26T00:00:00"/>
    <x v="11"/>
    <x v="25"/>
    <s v="UT00 : Commun"/>
    <x v="11"/>
    <s v="Plateau Centre / Bureaux au 25 rue renard"/>
    <s v="Travail de bureau"/>
    <s v="Matériel électrique"/>
    <s v=" Utilisation quasi systématique de multiprises dans les bureaux. Risque de départ de feu._x000a_Présence chauffages électriques d'appoint, ventilateur, bouilloires dans les bureaux."/>
    <s v="Vérification électrique effectuée le 18/04/2018 par l'apave"/>
    <s v="A"/>
    <m/>
    <n v="221"/>
    <n v="4"/>
    <n v="2"/>
    <s v=""/>
    <s v="O"/>
    <s v=""/>
    <x v="2"/>
    <n v="2"/>
    <s v="Technique"/>
    <s v="Aménager des prises de courant en fonction des besoins selon les normes en vigueur"/>
    <s v="Technique"/>
    <s v="Rappeler les règles d'utilisation des matériels électriques"/>
    <s v="Organisationnel"/>
    <s v="Mettre en place une visite par le BDS"/>
    <m/>
    <m/>
    <m/>
    <m/>
    <m/>
    <m/>
  </r>
  <r>
    <d v="2019-03-26T00:00:00"/>
    <x v="11"/>
    <x v="25"/>
    <s v="UT00 : Commun"/>
    <x v="21"/>
    <s v="BPI "/>
    <s v="Accident/Malaise"/>
    <s v="Méconnaissance de procédure"/>
    <s v="Méconnaissance par la majorité des collaborateurs de la réaction à tenir face à une situation d'urgence médicale."/>
    <s v="Procédure_x000a_Etiquettes autocollantes avec numéros d'urgences sur les combinés téléphoniques_x000a_Formation SST_x000a_Formation sécurité effectuée"/>
    <s v="A"/>
    <m/>
    <n v="221"/>
    <n v="3"/>
    <n v="2"/>
    <s v=""/>
    <s v="J"/>
    <s v=""/>
    <x v="0"/>
    <n v="3"/>
    <s v="Technique"/>
    <s v="Interdire l'usage de trousse de secours/produits pharmaceutiques/médicaments"/>
    <s v="Humain"/>
    <s v="Rappeler et clarifier la procédure de réaction face aux urgences (qui?, pompiers internes?/externes?...)"/>
    <m/>
    <m/>
    <m/>
    <m/>
    <m/>
    <m/>
    <m/>
    <m/>
  </r>
  <r>
    <d v="2019-03-26T00:00:00"/>
    <x v="11"/>
    <x v="25"/>
    <s v="UT00 : Commun"/>
    <x v="20"/>
    <s v="Bureaux 25 rue Renard"/>
    <s v="Travail pendant l'été"/>
    <s v="Chaleur"/>
    <s v="Bureaux chauds pendant l'été. Fenêtres vétustes et non étanches. Les bureaux côté rue Renard et Place Stravinsky ne peuvent ouvrir les fenêtres (bruit circulation ou artistes). Risque déshydratation, malaise. "/>
    <s v="Salle de réunion 315 climatisée_x000a_Fontaine à eau dans tous les étages_x000a_Stores aux fenêtres_x000a_Ventilateurs dans les bureaux_x000a_Réfrigérateurs aux 2eme et 3eme_x000a_Si température supérieure à 33°, possibilité de partir une heure + tôt_x000a_6 baies de fenêtres ont été changées entre les 5eme et 6eme étage_x000a_Le centre a planifié des travaux "/>
    <s v="NS"/>
    <m/>
    <n v="140"/>
    <n v="2"/>
    <n v="3"/>
    <s v=""/>
    <s v="J"/>
    <s v=""/>
    <x v="0"/>
    <n v="3"/>
    <s v="Technique"/>
    <s v="Suivre l'état d'avancement du plan des travaux promis par le Centre"/>
    <s v="Technique"/>
    <s v="Demander remplaceement des fenêtres défectueuses en urgence"/>
    <m/>
    <m/>
    <m/>
    <m/>
    <m/>
    <m/>
    <m/>
    <m/>
  </r>
  <r>
    <d v="2019-03-26T00:00:00"/>
    <x v="11"/>
    <x v="25"/>
    <s v="UT00 : Commun"/>
    <x v="19"/>
    <s v="BPI et Bureaux 25 rue Renard"/>
    <s v="Pause repas"/>
    <s v="Prise de repas sur bureau"/>
    <s v="Prise des repas sur bureau.  (Code du travail : R4228-22)"/>
    <s v="Existence de cantinières (salle dotée de petites tables, d'un point d'eau et d'un réfrigérateur) d'environ 4 places assises au 25 et 6 places assises au centre"/>
    <s v="NS"/>
    <m/>
    <n v="140"/>
    <n v="1"/>
    <n v="4"/>
    <s v="V"/>
    <s v=""/>
    <s v=""/>
    <x v="1"/>
    <n v="4"/>
    <s v="Organisationnel"/>
    <s v="Prévoir un nouvel espace avec les travaux de réhabilitation du centre / NOUVELLE TISANERIE"/>
    <m/>
    <m/>
    <m/>
    <m/>
    <m/>
    <m/>
    <m/>
    <m/>
    <m/>
    <m/>
  </r>
  <r>
    <d v="2019-03-26T00:00:00"/>
    <x v="11"/>
    <x v="25"/>
    <s v="UT00 : Commun"/>
    <x v="12"/>
    <s v="Bureaux 25 rue Renard"/>
    <s v="Travail de bureau"/>
    <s v="Open -space"/>
    <s v="Beaucoup de bureaux en open-space. Difficulté de concentration. Fatigue nerveuse/auditive."/>
    <m/>
    <s v="NS"/>
    <m/>
    <n v="140"/>
    <n v="2"/>
    <n v="4"/>
    <s v=""/>
    <s v="J"/>
    <s v=""/>
    <x v="0"/>
    <n v="3"/>
    <s v="Organisationnel"/>
    <s v="Faire appel aux services du centre pour une étude plus générale de conception des lieux de travail"/>
    <m/>
    <m/>
    <m/>
    <m/>
    <m/>
    <m/>
    <m/>
    <m/>
    <m/>
    <m/>
  </r>
  <r>
    <d v="2019-03-26T00:00:00"/>
    <x v="11"/>
    <x v="25"/>
    <s v="UT00 : Commun"/>
    <x v="11"/>
    <s v="Plateau Centre/Sanitaires"/>
    <s v="Bureau"/>
    <s v="Absence de signal lumineux"/>
    <s v="Les personnes sourdes ne peuvent pas entendre l'alarme incendie"/>
    <m/>
    <s v="NS"/>
    <n v="222"/>
    <n v="2"/>
    <n v="4"/>
    <n v="2"/>
    <s v=""/>
    <s v="O"/>
    <s v=""/>
    <x v="2"/>
    <n v="2"/>
    <s v="Technique"/>
    <s v="Demander au centre de poser une alarme lumineuse"/>
    <m/>
    <m/>
    <m/>
    <m/>
    <m/>
    <m/>
    <m/>
    <m/>
    <m/>
    <m/>
  </r>
  <r>
    <d v="2019-03-26T00:00:00"/>
    <x v="11"/>
    <x v="25"/>
    <s v="UT00 : Commun"/>
    <x v="11"/>
    <s v="Bureaux 25 rue Renard"/>
    <s v="Guide File Serre file"/>
    <s v="Incendie"/>
    <s v="Méconnaissance des consignes en cas de départ de feu et notamment des rôles spécifiques Guide-fil/Serre-file de certains bureaux Service Public"/>
    <s v="- Procédure existante et actualisée_x000a_- formations effectuées par les assistantes de prévention"/>
    <s v="NS"/>
    <m/>
    <n v="80"/>
    <n v="4"/>
    <n v="1"/>
    <s v=""/>
    <s v="O"/>
    <s v=""/>
    <x v="2"/>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s v="Organisationnel"/>
    <s v="Mettre en place  des exercices d'évacuation "/>
    <m/>
    <m/>
    <m/>
    <m/>
  </r>
  <r>
    <d v="2019-03-20T00:00:00"/>
    <x v="3"/>
    <x v="25"/>
    <s v="UT00 : Commun"/>
    <x v="22"/>
    <s v="Bureaux 25 rue Renard"/>
    <s v="Travail de bureau"/>
    <s v="Pollution "/>
    <s v="Pollution liée à la circulation dans la rue du renard"/>
    <m/>
    <s v="NS"/>
    <m/>
    <n v="3"/>
    <n v="2"/>
    <n v="3"/>
    <s v=""/>
    <s v="J"/>
    <s v=""/>
    <x v="0"/>
    <n v="3"/>
    <s v="Technique"/>
    <s v="Mesurer le taux de pollution (Mairie de Paris)"/>
    <m/>
    <m/>
    <m/>
    <m/>
    <m/>
    <m/>
    <m/>
    <m/>
    <m/>
    <m/>
  </r>
  <r>
    <d v="2019-03-26T00:00:00"/>
    <x v="11"/>
    <x v="25"/>
    <s v="UT00 : Commun"/>
    <x v="3"/>
    <s v="Escalier BPI 25 rue Renard"/>
    <s v="Déplacement dans les étages"/>
    <s v="Escaliers"/>
    <s v="Les escaliers desservant les étages des bureaux de la BPI ne possèdent qu'une seule main courante ( à droite en montant). Pas de possibilité de se tenir à une rampe lorsque que l'on est côté mur. Risque de chute dans les escaliers_x000a_La demande de rampe côté extérieure a été faite et le retour du centre est négative sur la possibilité de la mettre en place"/>
    <s v="2 ascenseurs desservant tous les étages de la BPI"/>
    <s v="NS"/>
    <m/>
    <n v="80"/>
    <n v="3"/>
    <n v="2"/>
    <s v=""/>
    <s v="J"/>
    <s v=""/>
    <x v="0"/>
    <n v="3"/>
    <s v="Technique"/>
    <s v="Demander la justification de la non mise en place de la rampe côté extérieure"/>
    <m/>
    <m/>
    <m/>
    <m/>
    <m/>
    <m/>
    <m/>
    <m/>
    <m/>
    <m/>
  </r>
  <r>
    <d v="2019-03-26T00:00:00"/>
    <x v="11"/>
    <x v="25"/>
    <s v="UT00 : Commun"/>
    <x v="3"/>
    <s v="Bureaux  Plateau Centre Pompidou"/>
    <s v="Déplacement dans les alvéoles entre les bureaux"/>
    <s v="Trous dans le sol"/>
    <s v="Trous dans le sol (passage câble) et fils électriques du matériel bureautique. Risque chute autour des bureaux"/>
    <m/>
    <s v="NS"/>
    <m/>
    <n v="80"/>
    <n v="2"/>
    <n v="2"/>
    <s v=""/>
    <s v="J"/>
    <s v=""/>
    <x v="0"/>
    <n v="3"/>
    <s v="Technique"/>
    <s v="Alerter le 4001 par le biais de la direction BPI"/>
    <m/>
    <m/>
    <m/>
    <m/>
    <m/>
    <m/>
    <m/>
    <m/>
    <m/>
    <m/>
  </r>
  <r>
    <d v="2019-03-26T00:00:00"/>
    <x v="11"/>
    <x v="25"/>
    <s v="UT00 : Commun"/>
    <x v="19"/>
    <s v="Bureaux  Plateau Centre Pompidou"/>
    <s v="Travail proche plateau"/>
    <s v="Sanitaires"/>
    <s v="Disponibilité insuffisante de WC pour les agents qui travaillent sur le plateau. (2wc hommes+2wc femmes)_x000a_Cabinets utilisés par : agents plateau (env.80pers) + vacataires (env. 20pers) + agents de service public + personnel de sécurité (env. 2pers) + personnel de ménage_x000a_Rappel du Code du travail : R4228-10_x000a_&quot;Il existe au moins un cabinet d'aisance et un urinoir pour vingt hommes et deux cabinets pour vingt femmes&quot;"/>
    <m/>
    <s v="NS"/>
    <m/>
    <n v="80"/>
    <n v="2"/>
    <n v="3"/>
    <s v=""/>
    <s v="J"/>
    <s v=""/>
    <x v="0"/>
    <n v="3"/>
    <s v="Organisationnel"/>
    <s v="Faire une demande auprès du centre pour augmentation la pression des chasses d'eau"/>
    <s v="Organisationnel"/>
    <s v="Demander à ce que l'entretien des toilettes soit plus fréquent"/>
    <m/>
    <m/>
    <m/>
    <m/>
    <m/>
    <m/>
    <m/>
    <m/>
  </r>
  <r>
    <d v="2019-03-26T00:00:00"/>
    <x v="11"/>
    <x v="25"/>
    <s v="UT00 : Commun"/>
    <x v="8"/>
    <s v="Bureaux 25 rue Renard"/>
    <s v="Travail de bureau"/>
    <s v="Portes palières "/>
    <s v="Les portes palières ferment mal. Intrusion d'individus dans les étages_x000a_Les portes du 2 et du 3eme étage ont été changées"/>
    <s v="Demande faite auprès du centre pour changer les autres palières"/>
    <s v="NS"/>
    <m/>
    <n v="140"/>
    <n v="2"/>
    <n v="2"/>
    <s v=""/>
    <s v="J"/>
    <s v=""/>
    <x v="0"/>
    <n v="3"/>
    <s v="Organisationnel"/>
    <s v="Faire un inventaire des caissons qui ne ferment pas à clés "/>
    <s v="Technique"/>
    <s v="Mettre à disposition des caissons sécurisés pour ceux qui n'en ont pas"/>
    <m/>
    <m/>
    <m/>
    <m/>
    <m/>
    <m/>
    <m/>
    <m/>
  </r>
  <r>
    <d v="2019-03-26T00:00:00"/>
    <x v="11"/>
    <x v="25"/>
    <s v="UT00 : Commun"/>
    <x v="13"/>
    <s v="Bureaux 25 rue Renard"/>
    <s v="Travail de bureau"/>
    <s v="Lumière"/>
    <s v="Source lumineuse composée de fluos + entrées de lumière naturelle dans pratiquement tous les bureaux. La lumière des néons fatigue/gène les agents. Risque fatigue visuelle"/>
    <s v="Lumière de bureau additionnelle à disposition (lampe individuelle et ou halogène)"/>
    <s v="NS"/>
    <m/>
    <n v="140"/>
    <n v="1"/>
    <n v="1"/>
    <s v="V"/>
    <s v=""/>
    <s v=""/>
    <x v="1"/>
    <n v="4"/>
    <s v="Technique"/>
    <s v="Demander le remplacement des néons existants par des LEDS"/>
    <m/>
    <m/>
    <m/>
    <m/>
    <m/>
    <m/>
    <m/>
    <m/>
    <m/>
    <m/>
  </r>
  <r>
    <d v="2019-03-26T00:00:00"/>
    <x v="11"/>
    <x v="25"/>
    <s v="UT00 : Commun"/>
    <x v="13"/>
    <s v="Bureaux  Plateau Centre Pompidou"/>
    <s v="Travail bureau"/>
    <s v="Lumière"/>
    <s v="Baies vitrées ouest : génèrent beaucoup de luminosité auprès des bureaux le long de la baie. Risque fatigue visuelle / éblouissement"/>
    <s v="Mesures de luminosité effectuées : seuil dépassé_x000a_Modification à venir dans le cadre des travaux de rénovation"/>
    <s v="A"/>
    <m/>
    <n v="15"/>
    <n v="1"/>
    <n v="2"/>
    <s v="V"/>
    <s v=""/>
    <s v=""/>
    <x v="1"/>
    <n v="4"/>
    <s v="Technique"/>
    <s v="Mettre un filtre UV"/>
    <m/>
    <m/>
    <m/>
    <m/>
    <m/>
    <m/>
    <m/>
    <m/>
    <m/>
    <m/>
  </r>
  <r>
    <d v="2019-03-26T00:00:00"/>
    <x v="11"/>
    <x v="25"/>
    <s v="UT00 : Commun"/>
    <x v="18"/>
    <s v="BPI"/>
    <s v="Travail de bureau"/>
    <s v="Poussière"/>
    <s v="Présence de poussière. Moquette au sol. Risque de développement allergie/sensibilité à la poussière"/>
    <s v="Nettoyage du mobilier lorsqu'il est débarrassé_x000a_Aspiration des moquettes régulièrement_x000a_Nouvau contrat négocié"/>
    <s v="NS"/>
    <m/>
    <n v="221"/>
    <n v="2"/>
    <n v="2"/>
    <s v=""/>
    <s v="J"/>
    <s v=""/>
    <x v="0"/>
    <n v="3"/>
    <s v="Humain"/>
    <s v="Rappeler les conditions  d'intervention de l'entreprise de nettoyage"/>
    <m/>
    <m/>
    <m/>
    <m/>
    <m/>
    <m/>
    <m/>
    <m/>
    <m/>
    <m/>
  </r>
  <r>
    <d v="2019-03-26T00:00:00"/>
    <x v="11"/>
    <x v="25"/>
    <s v="UT00 : Commun"/>
    <x v="3"/>
    <s v="Plateau Centre, sanitaires"/>
    <s v="Accès sanitaires"/>
    <s v="Sol mouillé"/>
    <s v="Lors du nettoyage ou en cas d'eau ayant coulée au sol, le sol devient glissant. Risque de chute"/>
    <s v="L'agent de nettoyage lors du nettoyage humide positionne son chariot devant la porte pour empêcher l'accès"/>
    <s v="A"/>
    <m/>
    <n v="80"/>
    <n v="1"/>
    <n v="2"/>
    <s v="V"/>
    <s v=""/>
    <s v=""/>
    <x v="1"/>
    <n v="4"/>
    <m/>
    <m/>
    <m/>
    <m/>
    <m/>
    <m/>
    <m/>
    <m/>
    <m/>
    <m/>
    <m/>
    <m/>
  </r>
  <r>
    <d v="2019-03-26T00:00:00"/>
    <x v="11"/>
    <x v="25"/>
    <s v="UT00 : Commun"/>
    <x v="7"/>
    <s v="Rue du Cloitre Saint-Merri"/>
    <s v="Déplacement au Centre Pompidou et bureaux du 25 rue Renard"/>
    <s v="Circulation de véhicules/travaux/déchargements"/>
    <s v="Circulation à pied entre le Centre Pompidou et les bureaux du 25 rue Renard. Traversée de la rue peu passante Cloitre Saint-Merri. Présence possible de camions qui déchargent leurs livraisons, voitures qui se garent, travaux en cours. Risque majoré pour le personnel malvoyant"/>
    <s v="Balisage avec des barrières spécifiques, de la rubalise et des consignes de passage._x000a_Bande guidage au sol le long du centre _x000a_Déménagement du service Handicap au 25 rue du renard prévu en 2019_x000a_"/>
    <s v="NS"/>
    <m/>
    <n v="221"/>
    <n v="4"/>
    <n v="3"/>
    <s v=""/>
    <s v=""/>
    <s v="R"/>
    <x v="3"/>
    <n v="1"/>
    <s v="Technique"/>
    <s v="Aménager une bande de guidage au sol qui soit toujours dégagée entre le 25 rue Renard et le Centre Pompidou"/>
    <s v="Technique"/>
    <s v="Sécuriser le barrierage lors des orpérations de chargements/déchargements (plain en partie basse, détectable avec une canne) sans passage inter-barrière"/>
    <m/>
    <m/>
    <m/>
    <m/>
    <m/>
    <m/>
    <m/>
    <m/>
  </r>
  <r>
    <d v="2019-03-26T00:00:00"/>
    <x v="11"/>
    <x v="25"/>
    <s v="UT00 : Commun"/>
    <x v="11"/>
    <s v="BPI"/>
    <s v="Evacuation départ de feu"/>
    <s v="Objets/matériels stockés"/>
    <s v="Matériels et objets stockés devant les portes de secours"/>
    <m/>
    <s v="NS"/>
    <m/>
    <n v="20"/>
    <n v="4"/>
    <n v="1"/>
    <s v=""/>
    <s v="O"/>
    <s v=""/>
    <x v="2"/>
    <n v="2"/>
    <s v="Humain"/>
    <s v="Rappeler l'interdiction d'encombrer les portes"/>
    <s v="Technique"/>
    <s v="Trouver des lieux de stockage"/>
    <m/>
    <m/>
    <m/>
    <m/>
    <m/>
    <m/>
    <m/>
    <m/>
  </r>
  <r>
    <d v="2019-03-26T00:00:00"/>
    <x v="11"/>
    <x v="25"/>
    <s v="UT00 : Commun"/>
    <x v="7"/>
    <s v="Centre Pompidou, couloirs sous-sols"/>
    <s v="Déplacement dans les sous-sols"/>
    <s v="Circulation engins"/>
    <s v="Circulation d'engins et piétons dans les sous-sols . Cheminements piétons et engins non séparés. Risque heurt engin/piéton. Risque majoré aux intersections et portes accès piétons"/>
    <m/>
    <s v="A"/>
    <m/>
    <n v="20"/>
    <n v="4"/>
    <n v="1"/>
    <s v=""/>
    <s v="O"/>
    <s v=""/>
    <x v="2"/>
    <n v="2"/>
    <s v="Technique"/>
    <s v="Demander au centre de Définir des cheminements piétons et cheminements engins. Séparer au maximum les flux. Les baliser par de la signalétique horizontale"/>
    <m/>
    <m/>
    <m/>
    <m/>
    <m/>
    <m/>
    <m/>
    <m/>
    <m/>
    <m/>
  </r>
  <r>
    <d v="2019-03-18T00:00:00"/>
    <x v="8"/>
    <x v="35"/>
    <s v="UT51 : Accueil du public"/>
    <x v="11"/>
    <s v="BPI"/>
    <s v="Guide File Serre file"/>
    <s v="Incendie"/>
    <s v="Méconnaissance des consignes en cas de départ de feu et notamment des rôles spécifiques Guide-fil/Serre-file de certains bureaux Service Public"/>
    <s v="- Procédure existante et actualisée_x000a_- formations effectuées par les pompiers du centre_x000a_-participation à l'exercice d'évacuation du centre"/>
    <s v="NS"/>
    <m/>
    <m/>
    <n v="4"/>
    <n v="1"/>
    <s v=""/>
    <s v="O"/>
    <s v=""/>
    <x v="2"/>
    <n v="2"/>
    <s v="Organisationnel"/>
    <s v="Demander la formation e-learning proposée par le centre pour l'utiliser à la BPI"/>
    <s v="Technique"/>
    <s v="Utiliser le matériel du centre pour les formations utilisation des moyens de secours"/>
    <s v="Organisationnel"/>
    <s v="Valider l'actualisation des connaissances par un quizz individuel "/>
    <m/>
    <m/>
    <m/>
    <m/>
    <m/>
    <m/>
  </r>
  <r>
    <d v="2019-03-18T00:00:00"/>
    <x v="8"/>
    <x v="35"/>
    <s v="UT51 : Accueil du public"/>
    <x v="8"/>
    <s v="BPI"/>
    <s v="Service Public"/>
    <s v="Public difficile"/>
    <s v="Contact avec Public potentiellement agressif, voire violent. Risque agression verbale, menace ou agression physique. Forts ressentiments des agents sur les expériences vécues. Ne connaissent pas les suites apportées."/>
    <s v="Prise en charge en cas de forte dérive par le Responsable SP présent_x000a_Service Sécurité disponible en cas de besoin au rez-de-chaussée_x000a_Rondes régulières des agents de sûreté_x000a_Médiateurs présent en période pré-bac_x000a_Bouton alerte discrète sous les bureaux SP_x000a_Portique détection objets métalliques à l'entrée_x000a_Limite du nombre d'entrant à 2150. Limité à 1800 pers. en période d'affluence pré Bac._x000a_Cahier des responsables de Service (main courante des évènements)_x000a_Vademecum à disposition dans le bureau responsable SP_x000a_Formation gestion des conflits suivie par la majorité des responsables SP _x000a_Mise en place d'un groupe d'échanges (coordination) 1 fois tous les mois 1/2_x000a_Analyse du contenu du cahier responsable de SP par Dir des publics "/>
    <s v="A"/>
    <m/>
    <m/>
    <n v="2"/>
    <n v="3"/>
    <s v=""/>
    <s v="J"/>
    <s v=""/>
    <x v="0"/>
    <n v="3"/>
    <s v="Organisationnel"/>
    <s v="Analyser les évènements indésirables graves et faire un retour par mail sur les mesures prises aux agents"/>
    <s v="Humain"/>
    <s v="Rappeler la procédure en cas d'agression et de nécessité de dépôt de plainte. Notamment l'accompagnement systématique du collaborateur par la BPI au commissariat."/>
    <s v="Organisationnel"/>
    <s v="Faire une restitution systématique des incidents graves aux réunions de coordination (groupe d'échange)"/>
    <s v="Organisationnel"/>
    <s v="Déterminer les informations suffisantes et nécessaires et établir des fiches pratiques - centraliser les informations pour l'instant présentes sur BIPBIP, le vademecum, le règlement intérieur et synapse."/>
    <s v="Humain"/>
    <s v="Rajouter dans la formation à la sécurité des nouveaux arrivants les risques liés au service public et les conséquences au quotidien"/>
    <m/>
    <m/>
  </r>
  <r>
    <d v="2019-03-18T00:00:00"/>
    <x v="8"/>
    <x v="35"/>
    <s v="UT51 : Accueil du public"/>
    <x v="18"/>
    <s v="BPI"/>
    <s v="Manipulation des livres et matériel"/>
    <s v="Biologique"/>
    <s v="Manipulation des livres et matériels utilisés par le public. Souillures ponctuelles de lieux spécifiques (nourriture, mouchoirs usagers, chewing-gums…). Risque de contamination biologique"/>
    <s v="_x000a_Distributeur gel hydro alcoolique au bureau SP_x000a_Mise à disposition de lingettes nettoyantes_x000a_Service nettoyage_x000a_Gants à disposition"/>
    <s v="NS"/>
    <m/>
    <m/>
    <n v="2"/>
    <n v="3"/>
    <s v=""/>
    <s v="J"/>
    <s v=""/>
    <x v="0"/>
    <n v="3"/>
    <s v="Organisationnel"/>
    <s v="Anticiper les commandes pour éviter les ruptures de gels hydroalcoolique en fin d'année"/>
    <m/>
    <m/>
    <m/>
    <m/>
    <m/>
    <m/>
    <m/>
    <m/>
    <m/>
    <m/>
  </r>
  <r>
    <d v="2019-03-18T00:00:00"/>
    <x v="8"/>
    <x v="35"/>
    <s v="UT51 : Accueil du public"/>
    <x v="8"/>
    <s v="BPI"/>
    <s v="Service Public"/>
    <s v="Public difficile"/>
    <s v="Contact avec Public en détresse sociale et sans règles d'hygiène"/>
    <s v="service de nettoyage"/>
    <s v="NS"/>
    <m/>
    <m/>
    <n v="2"/>
    <n v="2"/>
    <s v=""/>
    <s v="J"/>
    <s v=""/>
    <x v="0"/>
    <n v="3"/>
    <s v="Organisationnel"/>
    <s v="mettre en place du balisage et des panneaux sols glissants dans l'attente du service nettoyage"/>
    <s v="Organisationnel"/>
    <s v="Créer un poste référent social qui pourrait contacter des associations pour prendre en charge les personnes en détresse sociale (sept 2019)"/>
    <m/>
    <m/>
    <m/>
    <m/>
    <m/>
    <m/>
    <m/>
    <m/>
  </r>
  <r>
    <d v="2019-03-18T00:00:00"/>
    <x v="8"/>
    <x v="35"/>
    <s v="UT51 : Accueil du public"/>
    <x v="8"/>
    <s v="BPI - histoire géo"/>
    <s v="Service Public"/>
    <s v="Public difficile"/>
    <s v="espace de 400 places à gérer seul avec toute une partie sans visibilité "/>
    <s v="Alerte responsable SP en cas de dérive"/>
    <s v="A"/>
    <m/>
    <m/>
    <n v="2"/>
    <n v="2"/>
    <s v=""/>
    <s v="J"/>
    <s v=""/>
    <x v="0"/>
    <n v="3"/>
    <s v="Organisationnel"/>
    <s v="Travaux à venir intégrant la visibilité"/>
    <m/>
    <m/>
    <m/>
    <m/>
    <m/>
    <m/>
    <m/>
    <m/>
    <m/>
    <m/>
  </r>
  <r>
    <d v="2019-03-18T00:00:00"/>
    <x v="8"/>
    <x v="35"/>
    <s v="UT51 : Accueil du public"/>
    <x v="8"/>
    <s v="BPI"/>
    <s v="Service Public"/>
    <s v="Public difficile"/>
    <s v="Permanence effectuée par un seul agent - pas de possibilité de s'absenter pour aller aux toilettes"/>
    <m/>
    <s v="NS"/>
    <m/>
    <m/>
    <n v="2"/>
    <n v="1"/>
    <s v="V"/>
    <s v=""/>
    <s v=""/>
    <x v="1"/>
    <n v="4"/>
    <s v="Technique"/>
    <s v="Mettre un panneau indiquant de s'adresser au bureau voisin en cas d'absence"/>
    <m/>
    <m/>
    <m/>
    <m/>
    <m/>
    <m/>
    <m/>
    <m/>
    <m/>
    <m/>
  </r>
  <r>
    <d v="2019-03-18T00:00:00"/>
    <x v="8"/>
    <x v="35"/>
    <s v="UT51 : Accueil du public"/>
    <x v="12"/>
    <s v="BPI - Info G"/>
    <s v="Travail au bureau d'Info G"/>
    <s v="Bruit"/>
    <s v="Bruit ambiant induit par les usagers et l'escalator. Risque fatigue nerveuse"/>
    <s v="Escalator réparé"/>
    <s v="A"/>
    <m/>
    <n v="6"/>
    <n v="2"/>
    <n v="2"/>
    <s v=""/>
    <s v="J"/>
    <s v=""/>
    <x v="0"/>
    <n v="3"/>
    <s v="Technique"/>
    <s v="Proposer des bouchons d'oreilles "/>
    <m/>
    <m/>
    <m/>
    <m/>
    <m/>
    <m/>
    <m/>
    <m/>
    <m/>
    <m/>
  </r>
  <r>
    <d v="2019-03-18T00:00:00"/>
    <x v="8"/>
    <x v="35"/>
    <s v="UT51 : Accueil du public"/>
    <x v="20"/>
    <s v="BPI - Info G"/>
    <s v="Travail au bureau d'Info G"/>
    <s v="Flux d'air froid"/>
    <s v="Flux d'air froid au niveau du bureau info g. Risque de rhume"/>
    <s v="- Plaque en plexiglass protégeant partiellement du flux d'air_x000a_- radiateur d'appoint au pied des bureaux"/>
    <s v="A"/>
    <m/>
    <n v="6"/>
    <n v="1"/>
    <n v="2"/>
    <s v="V"/>
    <s v=""/>
    <s v=""/>
    <x v="1"/>
    <n v="4"/>
    <s v="Technique"/>
    <s v="Mettre à disposition une tenue type polaire"/>
    <m/>
    <m/>
    <m/>
    <m/>
    <m/>
    <m/>
    <m/>
    <m/>
    <m/>
    <m/>
  </r>
  <r>
    <d v="2019-03-18T00:00:00"/>
    <x v="8"/>
    <x v="35"/>
    <s v="UT51 : Accueil du public"/>
    <x v="8"/>
    <s v="BPI"/>
    <s v="Service Public"/>
    <s v="Rappel aux règles"/>
    <s v="Rappel aux règles (nourriture, téléphone, bruit) Réaction du public potentiellement agressive.. Risque agression verbale, menace ou agression physique. Fort ressentiments des agents sur les expériences vécues"/>
    <s v="Rappel des consignes par annonce micro_x000a_Présence de pictogrammes sur les lampes"/>
    <s v="NS"/>
    <m/>
    <m/>
    <n v="2"/>
    <n v="4"/>
    <s v=""/>
    <s v="J"/>
    <s v=""/>
    <x v="0"/>
    <n v="3"/>
    <s v="Organisationnel"/>
    <s v="Rappel des procédures en cas de dérive d'un usager"/>
    <m/>
    <m/>
    <m/>
    <m/>
    <m/>
    <m/>
    <m/>
    <m/>
    <m/>
    <m/>
  </r>
  <r>
    <d v="2019-03-18T00:00:00"/>
    <x v="8"/>
    <x v="35"/>
    <s v="UT51 : Accueil du public"/>
    <x v="8"/>
    <s v="BPI - Auto formation"/>
    <s v="gestion des places d'auto formation"/>
    <s v="Public"/>
    <s v="En cas d'utilisation de place d'autoformation pour d'autres usages au cours d'une journée. Risque de mécontentement voire d'agressivité de l'usager à qui on demande de laisser sa place pour l'auto formation."/>
    <s v="Procédure pour la délimitation de la zone réservée"/>
    <s v="A"/>
    <m/>
    <m/>
    <n v="2"/>
    <n v="1"/>
    <s v="V"/>
    <s v=""/>
    <s v=""/>
    <x v="1"/>
    <n v="4"/>
    <m/>
    <m/>
    <m/>
    <m/>
    <m/>
    <m/>
    <m/>
    <m/>
    <m/>
    <m/>
    <m/>
    <m/>
  </r>
  <r>
    <d v="2019-03-18T00:00:00"/>
    <x v="8"/>
    <x v="35"/>
    <s v="UT51 : Accueil du public"/>
    <x v="8"/>
    <s v="BPI - Auto formation"/>
    <s v="Mise à disposition de méthode"/>
    <s v="Non fonctionnement"/>
    <s v="Non fonctionnement de certaines méthodes d'apprentissage. Risque de mécontentement de la part des usagers, voire d'agressivité. "/>
    <s v="Communication des dysfonctionnements de méthodes aux personnes affectées au bureau auto formation pour éviter de les proposer aux usagers"/>
    <s v="A"/>
    <m/>
    <m/>
    <n v="2"/>
    <n v="1"/>
    <s v="V"/>
    <s v=""/>
    <s v=""/>
    <x v="1"/>
    <n v="4"/>
    <m/>
    <m/>
    <m/>
    <m/>
    <m/>
    <m/>
    <m/>
    <m/>
    <m/>
    <m/>
    <m/>
    <m/>
  </r>
  <r>
    <d v="2019-03-18T00:00:00"/>
    <x v="8"/>
    <x v="35"/>
    <s v="UT51 : Accueil du public"/>
    <x v="18"/>
    <s v="BPI"/>
    <s v="Service Public"/>
    <s v="Poussière"/>
    <s v="Présence de poussières dans les parties hautes du plafond qui chutent sur les agents, le mobilier et le matériel informatique. Moquette au sol. Risque de développement allergie/sensibilité à la poussière"/>
    <s v="Nettoyage du mobilier lorsqu'il est débarrassé_x000a_Aspiration des moquettes régulièrement"/>
    <s v="NS"/>
    <m/>
    <m/>
    <n v="1"/>
    <n v="2"/>
    <s v="V"/>
    <s v=""/>
    <s v=""/>
    <x v="1"/>
    <n v="4"/>
    <s v="Organisationnel"/>
    <s v="Rappeler les procédures de nettoyage"/>
    <m/>
    <m/>
    <m/>
    <m/>
    <m/>
    <m/>
    <m/>
    <m/>
    <m/>
    <m/>
  </r>
  <r>
    <d v="2019-03-18T00:00:00"/>
    <x v="8"/>
    <x v="35"/>
    <s v="UT51 : Accueil du public"/>
    <x v="0"/>
    <s v="BPI"/>
    <s v="Service Public"/>
    <s v="Dysfonctionnements informatiques"/>
    <s v="Lassitude face à des dysfonctionnements et lenteurs. Peut favoriser l'apparition de comportements agressifs des usagers. Facteur Risques Psycho Sociaux  "/>
    <s v="hotline informatique. Maintenance préventive et currative_x000a_Projet de rénovation du catalogue pour réalisation fin 2019"/>
    <s v="A"/>
    <m/>
    <m/>
    <n v="1"/>
    <n v="3"/>
    <s v="V"/>
    <s v=""/>
    <s v=""/>
    <x v="1"/>
    <n v="4"/>
    <m/>
    <m/>
    <m/>
    <m/>
    <m/>
    <m/>
    <m/>
    <m/>
    <m/>
    <m/>
    <m/>
    <m/>
  </r>
  <r>
    <d v="2019-03-18T00:00:00"/>
    <x v="8"/>
    <x v="35"/>
    <s v="UT51 : Accueil du public"/>
    <x v="0"/>
    <s v="BPI/service presse"/>
    <s v="Service Public"/>
    <s v="Rappel aux règles"/>
    <s v="les 6 ordinateurs dédiés à la recherche documentaire ont un accès internet mais les usagers n'ont pas le droit d'utiliser les réseaux sociaux sur ces 6 postes"/>
    <s v="Affichage sur le poste informatique"/>
    <s v="A"/>
    <m/>
    <m/>
    <n v="1"/>
    <n v="3"/>
    <s v="V"/>
    <s v=""/>
    <s v=""/>
    <x v="1"/>
    <n v="4"/>
    <s v="Technique"/>
    <s v="Mettre une couleur spécifique ou un affichage sur le bureau"/>
    <m/>
    <m/>
    <m/>
    <m/>
    <m/>
    <m/>
    <m/>
    <m/>
    <m/>
    <m/>
  </r>
  <r>
    <d v="2019-02-21T00:00:00"/>
    <x v="8"/>
    <x v="36"/>
    <s v="UT55 : Lecture et Handicap"/>
    <x v="7"/>
    <s v="circulation entre 25 et Centre Pompidou"/>
    <s v="Entrée du personnel/ circulation entre 25 et Centre Pompidou/couloir du centre"/>
    <s v="Obstruction/barrièrres, Camions stationnés sur le passage"/>
    <s v="Les personnes non voyantes ne voient pas les obstacles"/>
    <s v="- Demande faite auprès de la préfecture pour verbaliser les véhicules stationnés dans la rue ST MERI_x000a_- Accompagnement de la personne par des ASI_x000a_- Les livraisons ne doivent plus se faire au bloc 1_x000a_- collègues bienveillants"/>
    <s v="NS"/>
    <n v="5"/>
    <n v="1"/>
    <n v="4"/>
    <n v="3"/>
    <s v=""/>
    <s v=""/>
    <s v="R"/>
    <x v="3"/>
    <n v="1"/>
    <s v="Organisationnel"/>
    <s v="Déménager le service au 25 rue du renard"/>
    <s v="Organisationnel"/>
    <s v="Inscrire la procédure et la faire valider par le centre et les ASI"/>
    <s v="Humain"/>
    <s v="Sensibilser les vacataires pour qu'ils comprennent l'intérêt de fermer les portes des vestaires"/>
    <m/>
    <s v="Afficher un pictogramme explicite indiquant qu'une personne aveugle peut se cogner dans les portes des vestiaires ouvertes"/>
    <m/>
    <m/>
    <m/>
    <m/>
  </r>
  <r>
    <d v="2019-02-21T00:00:00"/>
    <x v="8"/>
    <x v="36"/>
    <s v="UT55 : Lecture et Handicap"/>
    <x v="0"/>
    <s v="Poste de travail"/>
    <s v="Missions"/>
    <s v="Matériel ou documentation"/>
    <s v="matériel ou documentation non exploitable par les personnes en situation de handicap"/>
    <s v="- matériel configuré "/>
    <s v="A"/>
    <n v="5"/>
    <n v="1"/>
    <n v="1"/>
    <n v="2"/>
    <s v="V"/>
    <s v=""/>
    <s v=""/>
    <x v="1"/>
    <n v="4"/>
    <s v="Organisationnel"/>
    <s v="Utiliser une seule forme de document exploitable par tous"/>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eau croisé dynamique7" cacheId="64"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32:AN56" firstHeaderRow="1" firstDataRow="2" firstDataCol="1"/>
  <pivotFields count="32">
    <pivotField compact="0" numFmtId="14" outline="0" subtotalTop="0" showAll="0" includeNewItemsInFilter="1"/>
    <pivotField compact="0" outline="0" subtotalTop="0" showAll="0" includeNewItemsInFilter="1"/>
    <pivotField axis="axisCol" compact="0" outline="0" subtotalTop="0" showAll="0" includeNewItemsInFilter="1">
      <items count="41">
        <item x="17"/>
        <item x="14"/>
        <item m="1" x="38"/>
        <item m="1" x="39"/>
        <item x="29"/>
        <item x="26"/>
        <item x="11"/>
        <item x="34"/>
        <item x="15"/>
        <item x="9"/>
        <item x="24"/>
        <item x="18"/>
        <item x="4"/>
        <item x="8"/>
        <item x="13"/>
        <item x="21"/>
        <item x="23"/>
        <item x="25"/>
        <item x="10"/>
        <item x="6"/>
        <item x="35"/>
        <item x="16"/>
        <item x="28"/>
        <item x="1"/>
        <item x="19"/>
        <item x="3"/>
        <item x="20"/>
        <item x="5"/>
        <item x="32"/>
        <item x="27"/>
        <item x="37"/>
        <item x="36"/>
        <item x="7"/>
        <item x="22"/>
        <item x="33"/>
        <item x="12"/>
        <item x="0"/>
        <item x="30"/>
        <item x="31"/>
        <item x="2"/>
        <item t="default"/>
      </items>
    </pivotField>
    <pivotField compact="0" outline="0" subtotalTop="0" showAll="0" includeNewItemsInFilter="1"/>
    <pivotField axis="axisRow" compact="0" outline="0" subtotalTop="0" showAll="0" includeNewItemsInFilter="1">
      <items count="23">
        <item x="10"/>
        <item x="15"/>
        <item x="12"/>
        <item x="1"/>
        <item x="19"/>
        <item x="13"/>
        <item x="6"/>
        <item x="20"/>
        <item x="2"/>
        <item x="0"/>
        <item x="17"/>
        <item x="5"/>
        <item x="4"/>
        <item x="7"/>
        <item x="11"/>
        <item x="8"/>
        <item x="18"/>
        <item x="21"/>
        <item x="3"/>
        <item x="16"/>
        <item x="9"/>
        <item x="1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2"/>
  </colFields>
  <colItems count="39">
    <i>
      <x/>
    </i>
    <i>
      <x v="1"/>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colItems>
  <dataFields count="1">
    <dataField name="Min de note criticité" fld="19" subtotal="min" baseField="0" baseItem="0"/>
  </dataFields>
  <formats count="11">
    <format dxfId="258">
      <pivotArea field="4" type="button" dataOnly="0" labelOnly="1" outline="0" axis="axisRow" fieldPosition="0"/>
    </format>
    <format dxfId="257">
      <pivotArea dataOnly="0" labelOnly="1" outline="0" fieldPosition="0">
        <references count="1">
          <reference field="2" count="0"/>
        </references>
      </pivotArea>
    </format>
    <format dxfId="256">
      <pivotArea dataOnly="0" labelOnly="1" grandCol="1" outline="0" fieldPosition="0"/>
    </format>
    <format dxfId="255">
      <pivotArea type="all" dataOnly="0" outline="0" fieldPosition="0"/>
    </format>
    <format>
      <pivotArea outline="0" fieldPosition="0">
        <references count="2">
          <reference field="2" count="0" selected="0"/>
          <reference field="4" count="0" selected="0"/>
        </references>
      </pivotArea>
    </format>
    <format dxfId="254">
      <pivotArea outline="0" fieldPosition="0"/>
    </format>
    <format dxfId="253">
      <pivotArea field="4" type="button" dataOnly="0" labelOnly="1" outline="0" axis="axisRow" fieldPosition="0"/>
    </format>
    <format dxfId="252">
      <pivotArea dataOnly="0" labelOnly="1" outline="0" fieldPosition="0">
        <references count="1">
          <reference field="4" count="0"/>
        </references>
      </pivotArea>
    </format>
    <format dxfId="251">
      <pivotArea dataOnly="0" labelOnly="1" grandRow="1" outline="0" fieldPosition="0"/>
    </format>
    <format dxfId="250">
      <pivotArea dataOnly="0" labelOnly="1" outline="0" fieldPosition="0">
        <references count="1">
          <reference field="2" count="0"/>
        </references>
      </pivotArea>
    </format>
    <format dxfId="249">
      <pivotArea dataOnly="0" labelOnly="1" grandCol="1" outline="0" fieldPosition="0"/>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eau croisé dynamique6" cacheId="64"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5:N29" firstHeaderRow="1" firstDataRow="2" firstDataCol="1"/>
  <pivotFields count="32">
    <pivotField compact="0" numFmtId="14" outline="0" subtotalTop="0" showAll="0" includeNewItemsInFilter="1"/>
    <pivotField axis="axisCol" compact="0" outline="0" subtotalTop="0" showAll="0" includeNewItemsInFilter="1">
      <items count="13">
        <item x="11"/>
        <item x="9"/>
        <item x="2"/>
        <item x="3"/>
        <item x="7"/>
        <item x="10"/>
        <item x="4"/>
        <item x="5"/>
        <item x="0"/>
        <item x="6"/>
        <item x="8"/>
        <item x="1"/>
        <item t="default"/>
      </items>
    </pivotField>
    <pivotField compact="0" outline="0" subtotalTop="0" showAll="0" includeNewItemsInFilter="1"/>
    <pivotField compact="0" outline="0" subtotalTop="0" showAll="0" includeNewItemsInFilter="1"/>
    <pivotField axis="axisRow" compact="0" outline="0" subtotalTop="0" showAll="0" includeNewItemsInFilter="1">
      <items count="23">
        <item x="10"/>
        <item x="15"/>
        <item x="12"/>
        <item x="1"/>
        <item x="19"/>
        <item x="13"/>
        <item x="6"/>
        <item x="20"/>
        <item x="2"/>
        <item x="0"/>
        <item x="17"/>
        <item x="5"/>
        <item x="4"/>
        <item x="7"/>
        <item x="11"/>
        <item x="8"/>
        <item x="18"/>
        <item x="21"/>
        <item x="3"/>
        <item x="16"/>
        <item x="9"/>
        <item x="1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1"/>
  </colFields>
  <colItems count="13">
    <i>
      <x/>
    </i>
    <i>
      <x v="1"/>
    </i>
    <i>
      <x v="2"/>
    </i>
    <i>
      <x v="3"/>
    </i>
    <i>
      <x v="4"/>
    </i>
    <i>
      <x v="5"/>
    </i>
    <i>
      <x v="6"/>
    </i>
    <i>
      <x v="7"/>
    </i>
    <i>
      <x v="8"/>
    </i>
    <i>
      <x v="9"/>
    </i>
    <i>
      <x v="10"/>
    </i>
    <i>
      <x v="11"/>
    </i>
    <i t="grand">
      <x/>
    </i>
  </colItems>
  <dataFields count="1">
    <dataField name="Min de note criticité" fld="19" subtotal="min" baseField="0" baseItem="0"/>
  </dataFields>
  <formats count="11">
    <format dxfId="268">
      <pivotArea field="4" type="button" dataOnly="0" labelOnly="1" outline="0" axis="axisRow" fieldPosition="0"/>
    </format>
    <format dxfId="267">
      <pivotArea dataOnly="0" labelOnly="1" outline="0" fieldPosition="0">
        <references count="1">
          <reference field="1" count="0"/>
        </references>
      </pivotArea>
    </format>
    <format dxfId="266">
      <pivotArea dataOnly="0" labelOnly="1" grandCol="1" outline="0" fieldPosition="0"/>
    </format>
    <format dxfId="265">
      <pivotArea type="all" dataOnly="0" outline="0" fieldPosition="0"/>
    </format>
    <format>
      <pivotArea outline="0" fieldPosition="0">
        <references count="2">
          <reference field="1" count="0" selected="0"/>
          <reference field="4" count="0" selected="0"/>
        </references>
      </pivotArea>
    </format>
    <format dxfId="264">
      <pivotArea outline="0" fieldPosition="0"/>
    </format>
    <format dxfId="263">
      <pivotArea field="4" type="button" dataOnly="0" labelOnly="1" outline="0" axis="axisRow" fieldPosition="0"/>
    </format>
    <format dxfId="262">
      <pivotArea dataOnly="0" labelOnly="1" outline="0" fieldPosition="0">
        <references count="1">
          <reference field="4" count="0"/>
        </references>
      </pivotArea>
    </format>
    <format dxfId="261">
      <pivotArea dataOnly="0" labelOnly="1" grandRow="1" outline="0" fieldPosition="0"/>
    </format>
    <format dxfId="260">
      <pivotArea dataOnly="0" labelOnly="1" outline="0" fieldPosition="0">
        <references count="1">
          <reference field="1" count="0"/>
        </references>
      </pivotArea>
    </format>
    <format dxfId="259">
      <pivotArea dataOnly="0" labelOnly="1" grandCol="1" outline="0" fieldPosition="0"/>
    </format>
  </formats>
  <conditionalFormats count="1">
    <conditionalFormat priority="6">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6000000}" name="Tableau croisé dynamique2" cacheId="64"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246:C252"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3">
        <item x="10"/>
        <item x="15"/>
        <item x="12"/>
        <item x="1"/>
        <item x="19"/>
        <item x="13"/>
        <item x="6"/>
        <item x="20"/>
        <item x="2"/>
        <item x="0"/>
        <item x="17"/>
        <item x="5"/>
        <item x="4"/>
        <item x="7"/>
        <item x="11"/>
        <item x="8"/>
        <item x="18"/>
        <item x="21"/>
        <item x="3"/>
        <item x="16"/>
        <item x="9"/>
        <item x="14"/>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h="1" m="1" x="4"/>
        <item h="1" x="1"/>
        <item h="1" x="0"/>
        <item h="1"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5">
    <i>
      <x v="12"/>
    </i>
    <i>
      <x v="13"/>
    </i>
    <i>
      <x v="21"/>
    </i>
    <i>
      <x v="1"/>
    </i>
    <i t="grand">
      <x/>
    </i>
  </rowItems>
  <colFields count="1">
    <field x="18"/>
  </colFields>
  <colItems count="2">
    <i>
      <x v="4"/>
    </i>
    <i t="grand">
      <x/>
    </i>
  </colItems>
  <dataFields count="1">
    <dataField name="Nombre de Synthèse criticité" fld="18" subtotal="count" baseField="0" baseItem="0"/>
  </dataFields>
  <chartFormats count="1">
    <chartFormat chart="0" format="0" series="1">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500-000005000000}" name="Tableau croisé dynamique5" cacheId="64"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218:G242"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23">
        <item x="10"/>
        <item x="15"/>
        <item x="12"/>
        <item x="1"/>
        <item x="19"/>
        <item x="13"/>
        <item x="6"/>
        <item x="20"/>
        <item x="2"/>
        <item x="0"/>
        <item x="17"/>
        <item x="5"/>
        <item x="4"/>
        <item x="7"/>
        <item x="11"/>
        <item x="8"/>
        <item x="18"/>
        <item x="21"/>
        <item x="3"/>
        <item x="16"/>
        <item x="9"/>
        <item x="1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s>
  <rowFields count="1">
    <field x="4"/>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2"/>
  </colFields>
  <colItems count="6">
    <i>
      <x/>
    </i>
    <i i="1">
      <x v="1"/>
    </i>
    <i i="2">
      <x v="2"/>
    </i>
    <i i="3">
      <x v="3"/>
    </i>
    <i i="4">
      <x v="4"/>
    </i>
    <i i="5">
      <x v="5"/>
    </i>
  </colItems>
  <dataFields count="6">
    <dataField name="Nombre de Familles d'actions" fld="20" subtotal="count" baseField="0" baseItem="0"/>
    <dataField name="Nombre de Familles d'actions2" fld="22" subtotal="count" baseField="0" baseItem="0"/>
    <dataField name="Nombre de Familles d'actions3" fld="24" subtotal="count" baseField="0" baseItem="0"/>
    <dataField name="Nombre de Familles d'actions4" fld="26" subtotal="count" baseField="0" baseItem="0"/>
    <dataField name="Nombre de Familles d'actions5" fld="28" subtotal="count" baseField="0" baseItem="0"/>
    <dataField name="Nombre de Familles d'actions6" fld="3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500-000004000000}" name="Tableau croisé dynamique4" cacheId="64"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199:B205" firstHeaderRow="2"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Row" dataField="1" compact="0" outline="0" subtotalTop="0" showAll="0" includeNewItemsInFilter="1" defaultSubtotal="0">
      <items count="5">
        <item m="1" x="4"/>
        <item x="0"/>
        <item x="2"/>
        <item x="3"/>
        <item x="1"/>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8"/>
  </rowFields>
  <rowItems count="5">
    <i>
      <x v="1"/>
    </i>
    <i>
      <x v="2"/>
    </i>
    <i>
      <x v="3"/>
    </i>
    <i>
      <x v="4"/>
    </i>
    <i t="grand">
      <x/>
    </i>
  </rowItems>
  <colItems count="1">
    <i/>
  </colItems>
  <dataFields count="1">
    <dataField name="Nombre de Synthèse criticité" fld="18" subtotal="count" baseField="0" baseItem="0"/>
  </dataFields>
  <chartFormats count="5">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8" count="1" selected="0">
            <x v="1"/>
          </reference>
        </references>
      </pivotArea>
    </chartFormat>
    <chartFormat chart="0" format="2">
      <pivotArea type="data" outline="0" fieldPosition="0">
        <references count="2">
          <reference field="4294967294" count="1" selected="0">
            <x v="0"/>
          </reference>
          <reference field="18" count="1" selected="0">
            <x v="2"/>
          </reference>
        </references>
      </pivotArea>
    </chartFormat>
    <chartFormat chart="0" format="3">
      <pivotArea type="data" outline="0" fieldPosition="0">
        <references count="2">
          <reference field="4294967294" count="1" selected="0">
            <x v="0"/>
          </reference>
          <reference field="18" count="1" selected="0">
            <x v="3"/>
          </reference>
        </references>
      </pivotArea>
    </chartFormat>
    <chartFormat chart="0" format="4">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500-000003000000}" name="Tableau croisé dynamique3" cacheId="64"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172:F196"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3">
        <item x="10"/>
        <item x="15"/>
        <item x="12"/>
        <item x="1"/>
        <item x="19"/>
        <item x="13"/>
        <item x="6"/>
        <item x="20"/>
        <item x="2"/>
        <item x="0"/>
        <item x="17"/>
        <item x="5"/>
        <item x="4"/>
        <item x="7"/>
        <item x="11"/>
        <item x="8"/>
        <item x="18"/>
        <item x="21"/>
        <item x="3"/>
        <item x="16"/>
        <item x="9"/>
        <item x="14"/>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m="1" x="4"/>
        <item x="1"/>
        <item x="0"/>
        <item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3">
    <i>
      <x v="17"/>
    </i>
    <i>
      <x v="21"/>
    </i>
    <i>
      <x v="19"/>
    </i>
    <i>
      <x v="10"/>
    </i>
    <i>
      <x v="7"/>
    </i>
    <i>
      <x v="5"/>
    </i>
    <i>
      <x v="20"/>
    </i>
    <i>
      <x v="4"/>
    </i>
    <i>
      <x v="16"/>
    </i>
    <i>
      <x v="14"/>
    </i>
    <i>
      <x v="2"/>
    </i>
    <i>
      <x/>
    </i>
    <i>
      <x v="15"/>
    </i>
    <i>
      <x v="6"/>
    </i>
    <i>
      <x v="1"/>
    </i>
    <i>
      <x v="18"/>
    </i>
    <i>
      <x v="13"/>
    </i>
    <i>
      <x v="3"/>
    </i>
    <i>
      <x v="8"/>
    </i>
    <i>
      <x v="9"/>
    </i>
    <i>
      <x v="11"/>
    </i>
    <i>
      <x v="12"/>
    </i>
    <i t="grand">
      <x/>
    </i>
  </rowItems>
  <colFields count="1">
    <field x="18"/>
  </colFields>
  <colItems count="5">
    <i>
      <x v="1"/>
    </i>
    <i>
      <x v="2"/>
    </i>
    <i>
      <x v="3"/>
    </i>
    <i>
      <x v="4"/>
    </i>
    <i t="grand">
      <x/>
    </i>
  </colItems>
  <dataFields count="1">
    <dataField name="Nombre de Synthèse criticité" fld="18" subtotal="count" baseField="0" baseItem="0"/>
  </dataFields>
  <chartFormats count="4">
    <chartFormat chart="0" format="0" series="1">
      <pivotArea type="data" outline="0" fieldPosition="0">
        <references count="2">
          <reference field="4294967294" count="1" selected="0">
            <x v="0"/>
          </reference>
          <reference field="18" count="1" selected="0">
            <x v="1"/>
          </reference>
        </references>
      </pivotArea>
    </chartFormat>
    <chartFormat chart="0" format="1" series="1">
      <pivotArea type="data" outline="0" fieldPosition="0">
        <references count="2">
          <reference field="4294967294" count="1" selected="0">
            <x v="0"/>
          </reference>
          <reference field="18" count="1" selected="0">
            <x v="2"/>
          </reference>
        </references>
      </pivotArea>
    </chartFormat>
    <chartFormat chart="0" format="2" series="1">
      <pivotArea type="data" outline="0" fieldPosition="0">
        <references count="2">
          <reference field="4294967294" count="1" selected="0">
            <x v="0"/>
          </reference>
          <reference field="18" count="1" selected="0">
            <x v="3"/>
          </reference>
        </references>
      </pivotArea>
    </chartFormat>
    <chartFormat chart="0" format="3" series="1">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500-000002000000}" name="Tableau croisé dynamique1" cacheId="64"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148:F162" firstHeaderRow="1" firstDataRow="2" firstDataCol="1"/>
  <pivotFields count="32">
    <pivotField compact="0" numFmtId="14" outline="0" subtotalTop="0" showAll="0" includeNewItemsInFilter="1"/>
    <pivotField axis="axisRow" compact="0" outline="0" subtotalTop="0" showAll="0" includeNewItemsInFilter="1" sortType="ascending">
      <items count="13">
        <item x="11"/>
        <item x="9"/>
        <item x="2"/>
        <item x="3"/>
        <item x="7"/>
        <item x="10"/>
        <item x="4"/>
        <item x="5"/>
        <item x="0"/>
        <item x="6"/>
        <item x="8"/>
        <item x="1"/>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m="1" x="4"/>
        <item x="1"/>
        <item x="0"/>
        <item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13">
    <i>
      <x v="10"/>
    </i>
    <i>
      <x/>
    </i>
    <i>
      <x v="9"/>
    </i>
    <i>
      <x v="3"/>
    </i>
    <i>
      <x v="1"/>
    </i>
    <i>
      <x v="11"/>
    </i>
    <i>
      <x v="6"/>
    </i>
    <i>
      <x v="2"/>
    </i>
    <i>
      <x v="4"/>
    </i>
    <i>
      <x v="5"/>
    </i>
    <i>
      <x v="7"/>
    </i>
    <i>
      <x v="8"/>
    </i>
    <i t="grand">
      <x/>
    </i>
  </rowItems>
  <colFields count="1">
    <field x="18"/>
  </colFields>
  <colItems count="5">
    <i>
      <x v="1"/>
    </i>
    <i>
      <x v="2"/>
    </i>
    <i>
      <x v="3"/>
    </i>
    <i>
      <x v="4"/>
    </i>
    <i t="grand">
      <x/>
    </i>
  </colItems>
  <dataFields count="1">
    <dataField name="Nombre de Synthèse criticité" fld="18" subtotal="count" baseField="0" baseItem="0"/>
  </dataFields>
  <chartFormats count="4">
    <chartFormat chart="0" format="0" series="1">
      <pivotArea type="data" outline="0" fieldPosition="0">
        <references count="2">
          <reference field="4294967294" count="1" selected="0">
            <x v="0"/>
          </reference>
          <reference field="18" count="1" selected="0">
            <x v="1"/>
          </reference>
        </references>
      </pivotArea>
    </chartFormat>
    <chartFormat chart="0" format="1" series="1">
      <pivotArea type="data" outline="0" fieldPosition="0">
        <references count="2">
          <reference field="4294967294" count="1" selected="0">
            <x v="0"/>
          </reference>
          <reference field="18" count="1" selected="0">
            <x v="2"/>
          </reference>
        </references>
      </pivotArea>
    </chartFormat>
    <chartFormat chart="0" format="2" series="1">
      <pivotArea type="data" outline="0" fieldPosition="0">
        <references count="2">
          <reference field="4294967294" count="1" selected="0">
            <x v="0"/>
          </reference>
          <reference field="18" count="1" selected="0">
            <x v="3"/>
          </reference>
        </references>
      </pivotArea>
    </chartFormat>
    <chartFormat chart="0" format="3" series="1">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7000000}" name="Tableau croisé dynamique1" cacheId="63"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3:AB34" firstHeaderRow="1" firstDataRow="2" firstDataCol="2"/>
  <pivotFields count="18">
    <pivotField compact="0" numFmtId="14" outline="0" showAll="0" includeNewItemsInFilter="1"/>
    <pivotField compact="0" outline="0" showAll="0" includeNewItemsInFilter="1"/>
    <pivotField compact="0" outline="0" showAll="0" includeNewItemsInFilter="1"/>
    <pivotField axis="axisCol" compact="0" outline="0" showAll="0" includeNewItemsInFilter="1">
      <items count="26">
        <item x="3"/>
        <item x="11"/>
        <item x="2"/>
        <item x="9"/>
        <item x="15"/>
        <item x="5"/>
        <item x="13"/>
        <item x="4"/>
        <item x="6"/>
        <item x="10"/>
        <item x="8"/>
        <item x="0"/>
        <item x="14"/>
        <item x="12"/>
        <item x="1"/>
        <item x="7"/>
        <item x="16"/>
        <item x="17"/>
        <item x="18"/>
        <item x="19"/>
        <item x="20"/>
        <item x="21"/>
        <item x="22"/>
        <item x="23"/>
        <item x="24"/>
        <item t="default"/>
      </items>
    </pivotField>
    <pivotField axis="axisRow" compact="0" outline="0" showAll="0" includeNewItemsInFilter="1">
      <items count="16">
        <item x="7"/>
        <item x="6"/>
        <item x="10"/>
        <item x="1"/>
        <item x="11"/>
        <item x="9"/>
        <item x="3"/>
        <item x="4"/>
        <item x="2"/>
        <item x="8"/>
        <item x="5"/>
        <item x="0"/>
        <item x="12"/>
        <item x="13"/>
        <item x="14"/>
        <item t="default"/>
      </items>
    </pivotField>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axis="axisRow" dataField="1" compact="0" outline="0" showAll="0" includeNewItemsInFilter="1">
      <items count="6">
        <item x="1"/>
        <item x="2"/>
        <item x="0"/>
        <item x="3"/>
        <item x="4"/>
        <item t="default"/>
      </items>
    </pivotField>
  </pivotFields>
  <rowFields count="2">
    <field x="17"/>
    <field x="4"/>
  </rowFields>
  <rowItems count="30">
    <i>
      <x/>
      <x v="2"/>
    </i>
    <i r="1">
      <x v="3"/>
    </i>
    <i r="1">
      <x v="4"/>
    </i>
    <i r="1">
      <x v="6"/>
    </i>
    <i r="1">
      <x v="7"/>
    </i>
    <i r="1">
      <x v="8"/>
    </i>
    <i t="default">
      <x/>
    </i>
    <i>
      <x v="1"/>
      <x/>
    </i>
    <i r="1">
      <x v="1"/>
    </i>
    <i r="1">
      <x v="2"/>
    </i>
    <i r="1">
      <x v="3"/>
    </i>
    <i r="1">
      <x v="9"/>
    </i>
    <i r="1">
      <x v="11"/>
    </i>
    <i t="default">
      <x v="1"/>
    </i>
    <i>
      <x v="2"/>
      <x v="3"/>
    </i>
    <i r="1">
      <x v="4"/>
    </i>
    <i r="1">
      <x v="5"/>
    </i>
    <i r="1">
      <x v="6"/>
    </i>
    <i r="1">
      <x v="7"/>
    </i>
    <i r="1">
      <x v="8"/>
    </i>
    <i r="1">
      <x v="10"/>
    </i>
    <i r="1">
      <x v="11"/>
    </i>
    <i r="1">
      <x v="12"/>
    </i>
    <i r="1">
      <x v="13"/>
    </i>
    <i t="default">
      <x v="2"/>
    </i>
    <i>
      <x v="3"/>
      <x v="8"/>
    </i>
    <i t="default">
      <x v="3"/>
    </i>
    <i>
      <x v="4"/>
      <x v="14"/>
    </i>
    <i t="default">
      <x v="4"/>
    </i>
    <i t="grand">
      <x/>
    </i>
  </rowItems>
  <colFields count="1">
    <field x="3"/>
  </colFields>
  <colItems count="26">
    <i>
      <x/>
    </i>
    <i>
      <x v="1"/>
    </i>
    <i>
      <x v="2"/>
    </i>
    <i>
      <x v="3"/>
    </i>
    <i>
      <x v="4"/>
    </i>
    <i>
      <x v="5"/>
    </i>
    <i>
      <x v="6"/>
    </i>
    <i>
      <x v="7"/>
    </i>
    <i>
      <x v="8"/>
    </i>
    <i>
      <x v="9"/>
    </i>
    <i>
      <x v="10"/>
    </i>
    <i>
      <x v="11"/>
    </i>
    <i>
      <x v="12"/>
    </i>
    <i>
      <x v="13"/>
    </i>
    <i>
      <x v="14"/>
    </i>
    <i>
      <x v="15"/>
    </i>
    <i>
      <x v="16"/>
    </i>
    <i>
      <x v="17"/>
    </i>
    <i>
      <x v="18"/>
    </i>
    <i>
      <x v="19"/>
    </i>
    <i>
      <x v="20"/>
    </i>
    <i>
      <x v="21"/>
    </i>
    <i>
      <x v="22"/>
    </i>
    <i>
      <x v="23"/>
    </i>
    <i>
      <x v="24"/>
    </i>
    <i t="grand">
      <x/>
    </i>
  </colItems>
  <dataFields count="1">
    <dataField name="Nombre de Synthèse criticité" fld="17" subtotal="count" baseField="0" baseItem="0"/>
  </dataFields>
  <formats count="4">
    <format dxfId="248">
      <pivotArea field="17" type="button" dataOnly="0" labelOnly="1" outline="0" axis="axisRow" fieldPosition="0"/>
    </format>
    <format dxfId="247">
      <pivotArea field="4" type="button" dataOnly="0" labelOnly="1" outline="0" axis="axisRow" fieldPosition="1"/>
    </format>
    <format dxfId="246">
      <pivotArea dataOnly="0" labelOnly="1" outline="0" fieldPosition="0">
        <references count="1">
          <reference field="3" count="0"/>
        </references>
      </pivotArea>
    </format>
    <format dxfId="245">
      <pivotArea dataOnly="0" labelOnly="1" grandCol="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900-00000B000000}" name="Tableau croisé dynamique1" cacheId="83"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158:F172" firstHeaderRow="1" firstDataRow="2" firstDataCol="1"/>
  <pivotFields count="32">
    <pivotField compact="0" numFmtId="14" outline="0" subtotalTop="0" showAll="0" includeNewItemsInFilter="1"/>
    <pivotField axis="axisRow" compact="0" outline="0" subtotalTop="0" showAll="0" includeNewItemsInFilter="1" sortType="ascending">
      <items count="13">
        <item x="10"/>
        <item x="11"/>
        <item x="3"/>
        <item x="4"/>
        <item x="8"/>
        <item x="9"/>
        <item x="5"/>
        <item x="6"/>
        <item x="1"/>
        <item x="7"/>
        <item x="0"/>
        <item x="2"/>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4">
        <item x="1"/>
        <item x="0"/>
        <item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13">
    <i>
      <x v="10"/>
    </i>
    <i>
      <x/>
    </i>
    <i>
      <x v="9"/>
    </i>
    <i>
      <x v="11"/>
    </i>
    <i>
      <x v="6"/>
    </i>
    <i>
      <x v="3"/>
    </i>
    <i>
      <x v="1"/>
    </i>
    <i>
      <x v="2"/>
    </i>
    <i>
      <x v="5"/>
    </i>
    <i>
      <x v="7"/>
    </i>
    <i>
      <x v="4"/>
    </i>
    <i>
      <x v="8"/>
    </i>
    <i t="grand">
      <x/>
    </i>
  </rowItems>
  <colFields count="1">
    <field x="18"/>
  </colFields>
  <colItems count="5">
    <i>
      <x/>
    </i>
    <i>
      <x v="1"/>
    </i>
    <i>
      <x v="2"/>
    </i>
    <i>
      <x v="3"/>
    </i>
    <i t="grand">
      <x/>
    </i>
  </colItems>
  <dataFields count="1">
    <dataField name="Nombre de Synthèse criticité" fld="18" subtotal="count" baseField="0" baseItem="0"/>
  </dataFields>
  <chartFormats count="4">
    <chartFormat chart="0" format="0" series="1">
      <pivotArea type="data" outline="0" fieldPosition="0">
        <references count="2">
          <reference field="4294967294" count="1" selected="0">
            <x v="0"/>
          </reference>
          <reference field="18" count="1" selected="0">
            <x v="0"/>
          </reference>
        </references>
      </pivotArea>
    </chartFormat>
    <chartFormat chart="0" format="1" series="1">
      <pivotArea type="data" outline="0" fieldPosition="0">
        <references count="2">
          <reference field="4294967294" count="1" selected="0">
            <x v="0"/>
          </reference>
          <reference field="18" count="1" selected="0">
            <x v="1"/>
          </reference>
        </references>
      </pivotArea>
    </chartFormat>
    <chartFormat chart="0" format="2" series="1">
      <pivotArea type="data" outline="0" fieldPosition="0">
        <references count="2">
          <reference field="4294967294" count="1" selected="0">
            <x v="0"/>
          </reference>
          <reference field="18" count="1" selected="0">
            <x v="2"/>
          </reference>
        </references>
      </pivotArea>
    </chartFormat>
    <chartFormat chart="0" format="3" series="1">
      <pivotArea type="data" outline="0" fieldPosition="0">
        <references count="2">
          <reference field="4294967294" count="1" selected="0">
            <x v="0"/>
          </reference>
          <reference field="18" count="1" selected="0">
            <x v="3"/>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900-00000A000000}" name="Tableau croisé dynamique3" cacheId="83"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182:F207"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4">
        <item x="11"/>
        <item x="6"/>
        <item x="14"/>
        <item x="3"/>
        <item x="20"/>
        <item x="13"/>
        <item x="12"/>
        <item x="19"/>
        <item x="2"/>
        <item x="1"/>
        <item x="17"/>
        <item x="4"/>
        <item x="0"/>
        <item x="7"/>
        <item x="5"/>
        <item x="8"/>
        <item x="18"/>
        <item x="21"/>
        <item x="10"/>
        <item x="16"/>
        <item x="9"/>
        <item x="15"/>
        <item x="22"/>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4">
        <item x="1"/>
        <item x="0"/>
        <item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4">
    <i>
      <x v="22"/>
    </i>
    <i>
      <x v="17"/>
    </i>
    <i>
      <x v="21"/>
    </i>
    <i>
      <x v="19"/>
    </i>
    <i>
      <x v="10"/>
    </i>
    <i>
      <x v="20"/>
    </i>
    <i>
      <x v="7"/>
    </i>
    <i>
      <x v="4"/>
    </i>
    <i>
      <x v="16"/>
    </i>
    <i>
      <x v="2"/>
    </i>
    <i>
      <x v="5"/>
    </i>
    <i>
      <x/>
    </i>
    <i>
      <x v="18"/>
    </i>
    <i>
      <x v="1"/>
    </i>
    <i>
      <x v="14"/>
    </i>
    <i>
      <x v="6"/>
    </i>
    <i>
      <x v="15"/>
    </i>
    <i>
      <x v="3"/>
    </i>
    <i>
      <x v="8"/>
    </i>
    <i>
      <x v="13"/>
    </i>
    <i>
      <x v="11"/>
    </i>
    <i>
      <x v="9"/>
    </i>
    <i>
      <x v="12"/>
    </i>
    <i t="grand">
      <x/>
    </i>
  </rowItems>
  <colFields count="1">
    <field x="18"/>
  </colFields>
  <colItems count="5">
    <i>
      <x/>
    </i>
    <i>
      <x v="1"/>
    </i>
    <i>
      <x v="2"/>
    </i>
    <i>
      <x v="3"/>
    </i>
    <i t="grand">
      <x/>
    </i>
  </colItems>
  <dataFields count="1">
    <dataField name="Nombre de Synthèse criticité" fld="18" subtotal="count" baseField="0" baseItem="0"/>
  </dataFields>
  <chartFormats count="4">
    <chartFormat chart="0" format="0" series="1">
      <pivotArea type="data" outline="0" fieldPosition="0">
        <references count="2">
          <reference field="4294967294" count="1" selected="0">
            <x v="0"/>
          </reference>
          <reference field="18" count="1" selected="0">
            <x v="0"/>
          </reference>
        </references>
      </pivotArea>
    </chartFormat>
    <chartFormat chart="0" format="1" series="1">
      <pivotArea type="data" outline="0" fieldPosition="0">
        <references count="2">
          <reference field="4294967294" count="1" selected="0">
            <x v="0"/>
          </reference>
          <reference field="18" count="1" selected="0">
            <x v="1"/>
          </reference>
        </references>
      </pivotArea>
    </chartFormat>
    <chartFormat chart="0" format="2" series="1">
      <pivotArea type="data" outline="0" fieldPosition="0">
        <references count="2">
          <reference field="4294967294" count="1" selected="0">
            <x v="0"/>
          </reference>
          <reference field="18" count="1" selected="0">
            <x v="2"/>
          </reference>
        </references>
      </pivotArea>
    </chartFormat>
    <chartFormat chart="0" format="3" series="1">
      <pivotArea type="data" outline="0" fieldPosition="0">
        <references count="2">
          <reference field="4294967294" count="1" selected="0">
            <x v="0"/>
          </reference>
          <reference field="18" count="1" selected="0">
            <x v="3"/>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900-000009000000}" name="Tableau croisé dynamique4" cacheId="83"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209:B215" firstHeaderRow="2"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Row" dataField="1" compact="0" outline="0" subtotalTop="0" showAll="0" includeNewItemsInFilter="1" defaultSubtotal="0">
      <items count="4">
        <item x="0"/>
        <item x="2"/>
        <item x="3"/>
        <item x="1"/>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8"/>
  </rowFields>
  <rowItems count="5">
    <i>
      <x/>
    </i>
    <i>
      <x v="1"/>
    </i>
    <i>
      <x v="2"/>
    </i>
    <i>
      <x v="3"/>
    </i>
    <i t="grand">
      <x/>
    </i>
  </rowItems>
  <colItems count="1">
    <i/>
  </colItems>
  <dataFields count="1">
    <dataField name="Nombre de Synthèse criticité" fld="18" subtotal="count" baseField="0" baseItem="0"/>
  </dataFields>
  <chartFormats count="5">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8" count="1" selected="0">
            <x v="0"/>
          </reference>
        </references>
      </pivotArea>
    </chartFormat>
    <chartFormat chart="0" format="2">
      <pivotArea type="data" outline="0" fieldPosition="0">
        <references count="2">
          <reference field="4294967294" count="1" selected="0">
            <x v="0"/>
          </reference>
          <reference field="18" count="1" selected="0">
            <x v="1"/>
          </reference>
        </references>
      </pivotArea>
    </chartFormat>
    <chartFormat chart="0" format="3">
      <pivotArea type="data" outline="0" fieldPosition="0">
        <references count="2">
          <reference field="4294967294" count="1" selected="0">
            <x v="0"/>
          </reference>
          <reference field="18" count="1" selected="0">
            <x v="2"/>
          </reference>
        </references>
      </pivotArea>
    </chartFormat>
    <chartFormat chart="0" format="4">
      <pivotArea type="data" outline="0" fieldPosition="0">
        <references count="2">
          <reference field="4294967294" count="1" selected="0">
            <x v="0"/>
          </reference>
          <reference field="18" count="1" selected="0">
            <x v="3"/>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900-000008000000}" name="Tableau croisé dynamique5" cacheId="64"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228:G252"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23">
        <item x="10"/>
        <item x="15"/>
        <item x="12"/>
        <item x="1"/>
        <item x="19"/>
        <item x="13"/>
        <item x="6"/>
        <item x="20"/>
        <item x="2"/>
        <item x="0"/>
        <item x="17"/>
        <item x="5"/>
        <item x="4"/>
        <item x="7"/>
        <item x="11"/>
        <item x="8"/>
        <item x="18"/>
        <item x="21"/>
        <item x="3"/>
        <item x="16"/>
        <item x="9"/>
        <item x="1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s>
  <rowFields count="1">
    <field x="4"/>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2"/>
  </colFields>
  <colItems count="6">
    <i>
      <x/>
    </i>
    <i i="1">
      <x v="1"/>
    </i>
    <i i="2">
      <x v="2"/>
    </i>
    <i i="3">
      <x v="3"/>
    </i>
    <i i="4">
      <x v="4"/>
    </i>
    <i i="5">
      <x v="5"/>
    </i>
  </colItems>
  <dataFields count="6">
    <dataField name="Nombre de Familles d'actions" fld="20" subtotal="count" baseField="0" baseItem="0"/>
    <dataField name="Nombre de Familles d'actions2" fld="22" subtotal="count" baseField="0" baseItem="0"/>
    <dataField name="Nombre de Familles d'actions3" fld="24" subtotal="count" baseField="0" baseItem="0"/>
    <dataField name="Nombre de Familles d'actions4" fld="26" subtotal="count" baseField="0" baseItem="0"/>
    <dataField name="Nombre de Familles d'actions5" fld="28" subtotal="count" baseField="0" baseItem="0"/>
    <dataField name="Nombre de Familles d'actions6" fld="3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900-00000C000000}" name="Tableau croisé dynamique2" cacheId="83"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
  <location ref="A256:C260"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4">
        <item x="11"/>
        <item x="6"/>
        <item x="14"/>
        <item x="3"/>
        <item x="20"/>
        <item x="13"/>
        <item x="12"/>
        <item x="19"/>
        <item x="2"/>
        <item x="1"/>
        <item x="17"/>
        <item x="4"/>
        <item x="0"/>
        <item x="7"/>
        <item x="5"/>
        <item x="8"/>
        <item x="18"/>
        <item x="21"/>
        <item x="10"/>
        <item x="16"/>
        <item x="9"/>
        <item x="15"/>
        <item x="22"/>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4">
        <item h="1" x="1"/>
        <item h="1" x="0"/>
        <item h="1" x="2"/>
        <item x="3"/>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3">
    <i>
      <x v="21"/>
    </i>
    <i>
      <x v="13"/>
    </i>
    <i t="grand">
      <x/>
    </i>
  </rowItems>
  <colFields count="1">
    <field x="18"/>
  </colFields>
  <colItems count="2">
    <i>
      <x v="3"/>
    </i>
    <i t="grand">
      <x/>
    </i>
  </colItems>
  <dataFields count="1">
    <dataField name="Nombre de Synthèse criticité" fld="18" subtotal="count" baseField="0" baseItem="0"/>
  </dataFields>
  <chartFormats count="1">
    <chartFormat chart="0" format="0" series="1">
      <pivotArea type="data" outline="0" fieldPosition="0">
        <references count="2">
          <reference field="4294967294" count="1" selected="0">
            <x v="0"/>
          </reference>
          <reference field="18" count="1" selected="0">
            <x v="3"/>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A00-00000E000000}" name="Tableau croisé dynamique7" cacheId="83"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35:AM60" firstHeaderRow="1" firstDataRow="2" firstDataCol="1"/>
  <pivotFields count="32">
    <pivotField compact="0" numFmtId="14" outline="0" subtotalTop="0" showAll="0" includeNewItemsInFilter="1"/>
    <pivotField compact="0" outline="0" subtotalTop="0" showAll="0" includeNewItemsInFilter="1"/>
    <pivotField axis="axisCol" compact="0" outline="0" subtotalTop="0" showAll="0" includeNewItemsInFilter="1">
      <items count="39">
        <item x="16"/>
        <item x="25"/>
        <item x="29"/>
        <item x="26"/>
        <item x="32"/>
        <item x="13"/>
        <item x="10"/>
        <item x="23"/>
        <item x="17"/>
        <item x="5"/>
        <item x="20"/>
        <item x="22"/>
        <item x="24"/>
        <item x="7"/>
        <item x="33"/>
        <item x="14"/>
        <item x="28"/>
        <item x="2"/>
        <item x="18"/>
        <item x="4"/>
        <item x="19"/>
        <item x="6"/>
        <item x="31"/>
        <item x="27"/>
        <item x="35"/>
        <item x="34"/>
        <item x="8"/>
        <item x="21"/>
        <item x="12"/>
        <item x="1"/>
        <item x="30"/>
        <item x="3"/>
        <item x="15"/>
        <item m="1" x="37"/>
        <item x="36"/>
        <item x="9"/>
        <item x="11"/>
        <item x="0"/>
        <item t="default"/>
      </items>
    </pivotField>
    <pivotField compact="0" outline="0" subtotalTop="0" showAll="0" includeNewItemsInFilter="1"/>
    <pivotField axis="axisRow" compact="0" outline="0" subtotalTop="0" showAll="0" includeNewItemsInFilter="1">
      <items count="24">
        <item x="11"/>
        <item x="6"/>
        <item x="14"/>
        <item x="3"/>
        <item x="20"/>
        <item x="13"/>
        <item x="12"/>
        <item x="19"/>
        <item x="2"/>
        <item x="1"/>
        <item x="17"/>
        <item x="4"/>
        <item x="0"/>
        <item x="7"/>
        <item x="5"/>
        <item x="8"/>
        <item x="18"/>
        <item x="21"/>
        <item x="10"/>
        <item x="16"/>
        <item x="9"/>
        <item x="15"/>
        <item x="2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2"/>
  </colFields>
  <colItems count="3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4"/>
    </i>
    <i>
      <x v="35"/>
    </i>
    <i>
      <x v="36"/>
    </i>
    <i>
      <x v="37"/>
    </i>
    <i t="grand">
      <x/>
    </i>
  </colItems>
  <dataFields count="1">
    <dataField name="Min de note criticité" fld="19" subtotal="min" baseField="0" baseItem="0"/>
  </dataFields>
  <formats count="17">
    <format dxfId="224">
      <pivotArea field="4" type="button" dataOnly="0" labelOnly="1" outline="0" axis="axisRow" fieldPosition="0"/>
    </format>
    <format dxfId="223">
      <pivotArea dataOnly="0" labelOnly="1" outline="0" fieldPosition="0">
        <references count="1">
          <reference field="2" count="0"/>
        </references>
      </pivotArea>
    </format>
    <format dxfId="222">
      <pivotArea dataOnly="0" labelOnly="1" grandCol="1" outline="0" fieldPosition="0"/>
    </format>
    <format dxfId="221">
      <pivotArea type="all" dataOnly="0" outline="0" fieldPosition="0"/>
    </format>
    <format>
      <pivotArea outline="0" fieldPosition="0">
        <references count="2">
          <reference field="2" count="0" selected="0"/>
          <reference field="4" count="0" selected="0"/>
        </references>
      </pivotArea>
    </format>
    <format dxfId="220">
      <pivotArea outline="0" fieldPosition="0"/>
    </format>
    <format dxfId="219">
      <pivotArea field="4" type="button" dataOnly="0" labelOnly="1" outline="0" axis="axisRow" fieldPosition="0"/>
    </format>
    <format dxfId="218">
      <pivotArea dataOnly="0" labelOnly="1" outline="0" fieldPosition="0">
        <references count="1">
          <reference field="4" count="0"/>
        </references>
      </pivotArea>
    </format>
    <format dxfId="217">
      <pivotArea dataOnly="0" labelOnly="1" grandRow="1" outline="0" fieldPosition="0"/>
    </format>
    <format dxfId="216">
      <pivotArea dataOnly="0" labelOnly="1" outline="0" fieldPosition="0">
        <references count="1">
          <reference field="2" count="0"/>
        </references>
      </pivotArea>
    </format>
    <format dxfId="215">
      <pivotArea dataOnly="0" labelOnly="1" grandCol="1" outline="0" fieldPosition="0"/>
    </format>
    <format>
      <pivotArea outline="0" fieldPosition="0"/>
    </format>
    <format>
      <pivotArea outline="0" fieldPosition="0"/>
    </format>
    <format>
      <pivotArea dataOnly="0" labelOnly="1" outline="0" fieldPosition="0">
        <references count="1">
          <reference field="4" count="0"/>
        </references>
      </pivotArea>
    </format>
    <format>
      <pivotArea dataOnly="0" labelOnly="1" grandRow="1" outline="0" fieldPosition="0"/>
    </format>
    <format>
      <pivotArea dataOnly="0" labelOnly="1" outline="0" fieldPosition="0">
        <references count="1">
          <reference field="2" count="0"/>
        </references>
      </pivotArea>
    </format>
    <format>
      <pivotArea dataOnly="0" labelOnly="1" grandCol="1" outline="0" fieldPosition="0"/>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A00-00000D000000}" name="Tableau croisé dynamique6" cacheId="83"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5:N30" firstHeaderRow="1" firstDataRow="2" firstDataCol="1"/>
  <pivotFields count="32">
    <pivotField compact="0" numFmtId="14" outline="0" subtotalTop="0" showAll="0" includeNewItemsInFilter="1"/>
    <pivotField axis="axisCol" compact="0" outline="0" subtotalTop="0" showAll="0" includeNewItemsInFilter="1">
      <items count="13">
        <item x="10"/>
        <item x="3"/>
        <item x="4"/>
        <item x="8"/>
        <item x="9"/>
        <item x="5"/>
        <item x="6"/>
        <item x="1"/>
        <item x="7"/>
        <item x="0"/>
        <item x="2"/>
        <item x="11"/>
        <item t="default"/>
      </items>
    </pivotField>
    <pivotField compact="0" outline="0" subtotalTop="0" showAll="0" includeNewItemsInFilter="1"/>
    <pivotField compact="0" outline="0" subtotalTop="0" showAll="0" includeNewItemsInFilter="1"/>
    <pivotField axis="axisRow" compact="0" outline="0" subtotalTop="0" showAll="0" includeNewItemsInFilter="1">
      <items count="24">
        <item x="11"/>
        <item x="6"/>
        <item x="14"/>
        <item x="3"/>
        <item x="20"/>
        <item x="13"/>
        <item x="12"/>
        <item x="19"/>
        <item x="2"/>
        <item x="1"/>
        <item x="17"/>
        <item x="4"/>
        <item x="0"/>
        <item x="7"/>
        <item x="5"/>
        <item x="8"/>
        <item x="18"/>
        <item x="21"/>
        <item x="10"/>
        <item x="16"/>
        <item x="9"/>
        <item x="15"/>
        <item x="2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1"/>
  </colFields>
  <colItems count="13">
    <i>
      <x/>
    </i>
    <i>
      <x v="1"/>
    </i>
    <i>
      <x v="2"/>
    </i>
    <i>
      <x v="3"/>
    </i>
    <i>
      <x v="4"/>
    </i>
    <i>
      <x v="5"/>
    </i>
    <i>
      <x v="6"/>
    </i>
    <i>
      <x v="7"/>
    </i>
    <i>
      <x v="8"/>
    </i>
    <i>
      <x v="9"/>
    </i>
    <i>
      <x v="10"/>
    </i>
    <i>
      <x v="11"/>
    </i>
    <i t="grand">
      <x/>
    </i>
  </colItems>
  <dataFields count="1">
    <dataField name="Min de note criticité" fld="19" subtotal="min" baseField="0" baseItem="0"/>
  </dataFields>
  <formats count="18">
    <format dxfId="234">
      <pivotArea field="4" type="button" dataOnly="0" labelOnly="1" outline="0" axis="axisRow" fieldPosition="0"/>
    </format>
    <format dxfId="233">
      <pivotArea dataOnly="0" labelOnly="1" outline="0" fieldPosition="0">
        <references count="1">
          <reference field="1" count="0"/>
        </references>
      </pivotArea>
    </format>
    <format dxfId="232">
      <pivotArea dataOnly="0" labelOnly="1" grandCol="1" outline="0" fieldPosition="0"/>
    </format>
    <format dxfId="231">
      <pivotArea type="all" dataOnly="0" outline="0" fieldPosition="0"/>
    </format>
    <format>
      <pivotArea outline="0" fieldPosition="0">
        <references count="2">
          <reference field="1" count="0" selected="0"/>
          <reference field="4" count="0" selected="0"/>
        </references>
      </pivotArea>
    </format>
    <format dxfId="230">
      <pivotArea outline="0" fieldPosition="0"/>
    </format>
    <format dxfId="229">
      <pivotArea field="4" type="button" dataOnly="0" labelOnly="1" outline="0" axis="axisRow" fieldPosition="0"/>
    </format>
    <format dxfId="228">
      <pivotArea dataOnly="0" labelOnly="1" outline="0" fieldPosition="0">
        <references count="1">
          <reference field="4" count="0"/>
        </references>
      </pivotArea>
    </format>
    <format dxfId="227">
      <pivotArea dataOnly="0" labelOnly="1" grandRow="1" outline="0" fieldPosition="0"/>
    </format>
    <format dxfId="226">
      <pivotArea dataOnly="0" labelOnly="1" outline="0" fieldPosition="0">
        <references count="1">
          <reference field="1" count="0"/>
        </references>
      </pivotArea>
    </format>
    <format dxfId="225">
      <pivotArea dataOnly="0" labelOnly="1" grandCol="1" outline="0" fieldPosition="0"/>
    </format>
    <format>
      <pivotArea outline="0" fieldPosition="0"/>
    </format>
    <format>
      <pivotArea dataOnly="0" labelOnly="1" outline="0" fieldPosition="0">
        <references count="1">
          <reference field="1" count="0"/>
        </references>
      </pivotArea>
    </format>
    <format>
      <pivotArea dataOnly="0" labelOnly="1" grandCol="1" outline="0" fieldPosition="0"/>
    </format>
    <format>
      <pivotArea field="4" type="button" dataOnly="0" labelOnly="1" outline="0" axis="axisRow" fieldPosition="0"/>
    </format>
    <format>
      <pivotArea dataOnly="0" labelOnly="1" outline="0" fieldPosition="0">
        <references count="1">
          <reference field="4" count="0"/>
        </references>
      </pivotArea>
    </format>
    <format>
      <pivotArea dataOnly="0" labelOnly="1" grandRow="1" outline="0" fieldPosition="0"/>
    </format>
    <format>
      <pivotArea outline="0" fieldPosition="0"/>
    </format>
  </formats>
  <conditionalFormats count="1">
    <conditionalFormat priority="6">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E4859875-B50C-43F3-8672-5026C80A493E}" name="Tableau croisé dynamique5" cacheId="72"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228:G253"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25">
        <item x="1"/>
        <item x="14"/>
        <item x="19"/>
        <item x="6"/>
        <item x="10"/>
        <item x="8"/>
        <item x="5"/>
        <item x="21"/>
        <item x="4"/>
        <item x="3"/>
        <item x="16"/>
        <item x="9"/>
        <item x="0"/>
        <item x="2"/>
        <item x="13"/>
        <item x="7"/>
        <item x="18"/>
        <item x="22"/>
        <item x="17"/>
        <item x="11"/>
        <item x="15"/>
        <item x="20"/>
        <item x="12"/>
        <item m="1" x="2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s>
  <rowFields count="1">
    <field x="4"/>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2"/>
  </colFields>
  <colItems count="6">
    <i>
      <x/>
    </i>
    <i i="1">
      <x v="1"/>
    </i>
    <i i="2">
      <x v="2"/>
    </i>
    <i i="3">
      <x v="3"/>
    </i>
    <i i="4">
      <x v="4"/>
    </i>
    <i i="5">
      <x v="5"/>
    </i>
  </colItems>
  <dataFields count="6">
    <dataField name="Nombre de Familles d'actions" fld="20" subtotal="count" baseField="0" baseItem="0"/>
    <dataField name="Nombre de Familles d'actions2" fld="22" subtotal="count" baseField="0" baseItem="0"/>
    <dataField name="Nombre de Familles d'actions3" fld="24" subtotal="count" baseField="0" baseItem="0"/>
    <dataField name="Nombre de Familles d'actions4" fld="26" subtotal="count" baseField="4" baseItem="6"/>
    <dataField name="Nombre de Familles d'actions5" fld="28" subtotal="count" baseField="0" baseItem="0"/>
    <dataField name="Nombre de Familles d'actions6" fld="3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5E79FD01-B1C4-4FEF-B459-C00992204901}" name="Tableau croisé dynamique4" cacheId="72"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0">
  <location ref="A209:B215" firstHeaderRow="2"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Row" dataField="1" compact="0" outline="0" subtotalTop="0" showAll="0" includeNewItemsInFilter="1" defaultSubtotal="0">
      <items count="5">
        <item x="0"/>
        <item x="1"/>
        <item x="3"/>
        <item x="2"/>
        <item m="1" x="4"/>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8"/>
  </rowFields>
  <rowItems count="5">
    <i>
      <x/>
    </i>
    <i>
      <x v="1"/>
    </i>
    <i>
      <x v="2"/>
    </i>
    <i>
      <x v="3"/>
    </i>
    <i t="grand">
      <x/>
    </i>
  </rowItems>
  <colItems count="1">
    <i/>
  </colItems>
  <dataFields count="1">
    <dataField name="Nombre de Synthèse criticité" fld="18" subtotal="count" baseField="0" baseItem="0"/>
  </dataFields>
  <chartFormats count="10">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8" count="1" selected="0">
            <x v="0"/>
          </reference>
        </references>
      </pivotArea>
    </chartFormat>
    <chartFormat chart="0" format="2">
      <pivotArea type="data" outline="0" fieldPosition="0">
        <references count="2">
          <reference field="4294967294" count="1" selected="0">
            <x v="0"/>
          </reference>
          <reference field="18" count="1" selected="0">
            <x v="1"/>
          </reference>
        </references>
      </pivotArea>
    </chartFormat>
    <chartFormat chart="0" format="3">
      <pivotArea type="data" outline="0" fieldPosition="0">
        <references count="2">
          <reference field="4294967294" count="1" selected="0">
            <x v="0"/>
          </reference>
          <reference field="18" count="1" selected="0">
            <x v="2"/>
          </reference>
        </references>
      </pivotArea>
    </chartFormat>
    <chartFormat chart="0" format="4">
      <pivotArea type="data" outline="0" fieldPosition="0">
        <references count="2">
          <reference field="4294967294" count="1" selected="0">
            <x v="0"/>
          </reference>
          <reference field="18" count="1" selected="0">
            <x v="3"/>
          </reference>
        </references>
      </pivotArea>
    </chartFormat>
    <chartFormat chart="1" format="5" series="1">
      <pivotArea type="data" outline="0" fieldPosition="0">
        <references count="1">
          <reference field="4294967294" count="1" selected="0">
            <x v="0"/>
          </reference>
        </references>
      </pivotArea>
    </chartFormat>
    <chartFormat chart="1" format="6">
      <pivotArea type="data" outline="0" fieldPosition="0">
        <references count="2">
          <reference field="4294967294" count="1" selected="0">
            <x v="0"/>
          </reference>
          <reference field="18" count="1" selected="0">
            <x v="0"/>
          </reference>
        </references>
      </pivotArea>
    </chartFormat>
    <chartFormat chart="1" format="7">
      <pivotArea type="data" outline="0" fieldPosition="0">
        <references count="2">
          <reference field="4294967294" count="1" selected="0">
            <x v="0"/>
          </reference>
          <reference field="18" count="1" selected="0">
            <x v="1"/>
          </reference>
        </references>
      </pivotArea>
    </chartFormat>
    <chartFormat chart="1" format="8">
      <pivotArea type="data" outline="0" fieldPosition="0">
        <references count="2">
          <reference field="4294967294" count="1" selected="0">
            <x v="0"/>
          </reference>
          <reference field="18" count="1" selected="0">
            <x v="2"/>
          </reference>
        </references>
      </pivotArea>
    </chartFormat>
    <chartFormat chart="1" format="9">
      <pivotArea type="data" outline="0" fieldPosition="0">
        <references count="2">
          <reference field="4294967294" count="1" selected="0">
            <x v="0"/>
          </reference>
          <reference field="18" count="1" selected="0">
            <x v="3"/>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18BAB15B-4540-4819-B578-E284983D636D}" name="Tableau croisé dynamique3" cacheId="72"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9">
  <location ref="A182:F207"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5">
        <item x="1"/>
        <item x="14"/>
        <item x="19"/>
        <item x="6"/>
        <item x="10"/>
        <item x="8"/>
        <item x="5"/>
        <item x="21"/>
        <item x="4"/>
        <item x="3"/>
        <item x="16"/>
        <item x="9"/>
        <item x="0"/>
        <item x="2"/>
        <item x="13"/>
        <item x="7"/>
        <item x="18"/>
        <item x="22"/>
        <item x="17"/>
        <item x="11"/>
        <item x="15"/>
        <item x="20"/>
        <item x="12"/>
        <item m="1" x="23"/>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x="2"/>
        <item x="0"/>
        <item x="1"/>
        <item x="3"/>
        <item m="1" x="4"/>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4">
    <i>
      <x v="17"/>
    </i>
    <i>
      <x v="7"/>
    </i>
    <i>
      <x v="21"/>
    </i>
    <i>
      <x v="10"/>
    </i>
    <i>
      <x v="20"/>
    </i>
    <i>
      <x v="22"/>
    </i>
    <i>
      <x v="19"/>
    </i>
    <i>
      <x v="11"/>
    </i>
    <i>
      <x/>
    </i>
    <i>
      <x v="1"/>
    </i>
    <i>
      <x v="5"/>
    </i>
    <i>
      <x v="4"/>
    </i>
    <i>
      <x v="18"/>
    </i>
    <i>
      <x v="16"/>
    </i>
    <i>
      <x v="2"/>
    </i>
    <i>
      <x v="15"/>
    </i>
    <i>
      <x v="8"/>
    </i>
    <i>
      <x v="14"/>
    </i>
    <i>
      <x v="13"/>
    </i>
    <i>
      <x v="6"/>
    </i>
    <i>
      <x v="3"/>
    </i>
    <i>
      <x v="9"/>
    </i>
    <i>
      <x v="12"/>
    </i>
    <i t="grand">
      <x/>
    </i>
  </rowItems>
  <colFields count="1">
    <field x="18"/>
  </colFields>
  <colItems count="5">
    <i>
      <x/>
    </i>
    <i>
      <x v="1"/>
    </i>
    <i>
      <x v="2"/>
    </i>
    <i>
      <x v="3"/>
    </i>
    <i t="grand">
      <x/>
    </i>
  </colItems>
  <dataFields count="1">
    <dataField name="Nombre de Synthèse criticité" fld="18" subtotal="count" baseField="0" baseItem="0"/>
  </dataFields>
  <chartFormats count="9">
    <chartFormat chart="0" format="0" series="1">
      <pivotArea type="data" outline="0" fieldPosition="0">
        <references count="2">
          <reference field="4294967294" count="1" selected="0">
            <x v="0"/>
          </reference>
          <reference field="18" count="1" selected="0">
            <x v="0"/>
          </reference>
        </references>
      </pivotArea>
    </chartFormat>
    <chartFormat chart="0" format="1" series="1">
      <pivotArea type="data" outline="0" fieldPosition="0">
        <references count="2">
          <reference field="4294967294" count="1" selected="0">
            <x v="0"/>
          </reference>
          <reference field="18" count="1" selected="0">
            <x v="1"/>
          </reference>
        </references>
      </pivotArea>
    </chartFormat>
    <chartFormat chart="0" format="2" series="1">
      <pivotArea type="data" outline="0" fieldPosition="0">
        <references count="2">
          <reference field="4294967294" count="1" selected="0">
            <x v="0"/>
          </reference>
          <reference field="18" count="1" selected="0">
            <x v="2"/>
          </reference>
        </references>
      </pivotArea>
    </chartFormat>
    <chartFormat chart="0" format="3" series="1">
      <pivotArea type="data" outline="0" fieldPosition="0">
        <references count="2">
          <reference field="4294967294" count="1" selected="0">
            <x v="0"/>
          </reference>
          <reference field="18" count="1" selected="0">
            <x v="3"/>
          </reference>
        </references>
      </pivotArea>
    </chartFormat>
    <chartFormat chart="1" format="4" series="1">
      <pivotArea type="data" outline="0" fieldPosition="0">
        <references count="2">
          <reference field="4294967294" count="1" selected="0">
            <x v="0"/>
          </reference>
          <reference field="18" count="1" selected="0">
            <x v="0"/>
          </reference>
        </references>
      </pivotArea>
    </chartFormat>
    <chartFormat chart="1" format="5" series="1">
      <pivotArea type="data" outline="0" fieldPosition="0">
        <references count="2">
          <reference field="4294967294" count="1" selected="0">
            <x v="0"/>
          </reference>
          <reference field="18" count="1" selected="0">
            <x v="1"/>
          </reference>
        </references>
      </pivotArea>
    </chartFormat>
    <chartFormat chart="1" format="6" series="1">
      <pivotArea type="data" outline="0" fieldPosition="0">
        <references count="2">
          <reference field="4294967294" count="1" selected="0">
            <x v="0"/>
          </reference>
          <reference field="18" count="1" selected="0">
            <x v="2"/>
          </reference>
        </references>
      </pivotArea>
    </chartFormat>
    <chartFormat chart="1" format="7" series="1">
      <pivotArea type="data" outline="0" fieldPosition="0">
        <references count="2">
          <reference field="4294967294" count="1" selected="0">
            <x v="0"/>
          </reference>
          <reference field="18" count="1" selected="0">
            <x v="3"/>
          </reference>
        </references>
      </pivotArea>
    </chartFormat>
    <chartFormat chart="1" format="8" series="1">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88B628AF-5802-4978-B050-6159D2482094}" name="Tableau croisé dynamique1" cacheId="72"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8">
  <location ref="A158:F176" firstHeaderRow="1" firstDataRow="2" firstDataCol="1"/>
  <pivotFields count="32">
    <pivotField compact="0" numFmtId="14" outline="0" subtotalTop="0" showAll="0" includeNewItemsInFilter="1"/>
    <pivotField axis="axisRow" compact="0" outline="0" subtotalTop="0" showAll="0" includeNewItemsInFilter="1" sortType="ascending">
      <items count="18">
        <item x="4"/>
        <item x="6"/>
        <item x="0"/>
        <item x="1"/>
        <item x="3"/>
        <item x="12"/>
        <item x="10"/>
        <item x="2"/>
        <item x="5"/>
        <item x="7"/>
        <item x="8"/>
        <item x="9"/>
        <item x="11"/>
        <item x="13"/>
        <item x="14"/>
        <item x="15"/>
        <item m="1" x="16"/>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x="2"/>
        <item x="0"/>
        <item x="1"/>
        <item x="3"/>
        <item m="1" x="4"/>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17">
    <i>
      <x v="9"/>
    </i>
    <i>
      <x v="12"/>
    </i>
    <i>
      <x v="13"/>
    </i>
    <i>
      <x v="5"/>
    </i>
    <i>
      <x v="15"/>
    </i>
    <i>
      <x v="4"/>
    </i>
    <i>
      <x v="10"/>
    </i>
    <i>
      <x v="6"/>
    </i>
    <i>
      <x v="7"/>
    </i>
    <i>
      <x v="14"/>
    </i>
    <i>
      <x v="11"/>
    </i>
    <i>
      <x v="2"/>
    </i>
    <i>
      <x v="1"/>
    </i>
    <i>
      <x v="3"/>
    </i>
    <i>
      <x v="8"/>
    </i>
    <i>
      <x/>
    </i>
    <i t="grand">
      <x/>
    </i>
  </rowItems>
  <colFields count="1">
    <field x="18"/>
  </colFields>
  <colItems count="5">
    <i>
      <x/>
    </i>
    <i>
      <x v="1"/>
    </i>
    <i>
      <x v="2"/>
    </i>
    <i>
      <x v="3"/>
    </i>
    <i t="grand">
      <x/>
    </i>
  </colItems>
  <dataFields count="1">
    <dataField name="Nombre de Synthèse criticité" fld="18" subtotal="count" baseField="1" baseItem="6"/>
  </dataFields>
  <chartFormats count="9">
    <chartFormat chart="0" format="0" series="1">
      <pivotArea type="data" outline="0" fieldPosition="0">
        <references count="2">
          <reference field="4294967294" count="1" selected="0">
            <x v="0"/>
          </reference>
          <reference field="18" count="1" selected="0">
            <x v="0"/>
          </reference>
        </references>
      </pivotArea>
    </chartFormat>
    <chartFormat chart="0" format="1" series="1">
      <pivotArea type="data" outline="0" fieldPosition="0">
        <references count="2">
          <reference field="4294967294" count="1" selected="0">
            <x v="0"/>
          </reference>
          <reference field="18" count="1" selected="0">
            <x v="1"/>
          </reference>
        </references>
      </pivotArea>
    </chartFormat>
    <chartFormat chart="0" format="2" series="1">
      <pivotArea type="data" outline="0" fieldPosition="0">
        <references count="2">
          <reference field="4294967294" count="1" selected="0">
            <x v="0"/>
          </reference>
          <reference field="18" count="1" selected="0">
            <x v="2"/>
          </reference>
        </references>
      </pivotArea>
    </chartFormat>
    <chartFormat chart="0" format="3" series="1">
      <pivotArea type="data" outline="0" fieldPosition="0">
        <references count="2">
          <reference field="4294967294" count="1" selected="0">
            <x v="0"/>
          </reference>
          <reference field="18" count="1" selected="0">
            <x v="3"/>
          </reference>
        </references>
      </pivotArea>
    </chartFormat>
    <chartFormat chart="1" format="4" series="1">
      <pivotArea type="data" outline="0" fieldPosition="0">
        <references count="2">
          <reference field="4294967294" count="1" selected="0">
            <x v="0"/>
          </reference>
          <reference field="18" count="1" selected="0">
            <x v="0"/>
          </reference>
        </references>
      </pivotArea>
    </chartFormat>
    <chartFormat chart="1" format="5" series="1">
      <pivotArea type="data" outline="0" fieldPosition="0">
        <references count="2">
          <reference field="4294967294" count="1" selected="0">
            <x v="0"/>
          </reference>
          <reference field="18" count="1" selected="0">
            <x v="1"/>
          </reference>
        </references>
      </pivotArea>
    </chartFormat>
    <chartFormat chart="1" format="6" series="1">
      <pivotArea type="data" outline="0" fieldPosition="0">
        <references count="2">
          <reference field="4294967294" count="1" selected="0">
            <x v="0"/>
          </reference>
          <reference field="18" count="1" selected="0">
            <x v="2"/>
          </reference>
        </references>
      </pivotArea>
    </chartFormat>
    <chartFormat chart="1" format="7" series="1">
      <pivotArea type="data" outline="0" fieldPosition="0">
        <references count="2">
          <reference field="4294967294" count="1" selected="0">
            <x v="0"/>
          </reference>
          <reference field="18" count="1" selected="0">
            <x v="3"/>
          </reference>
        </references>
      </pivotArea>
    </chartFormat>
    <chartFormat chart="1" format="8" series="1">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6B4D2843-FF0E-45F7-9F8F-E9F4B1626728}" name="Tableau croisé dynamique2" cacheId="72" dataOnRows="1"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chartFormat="17">
  <location ref="A256:C267" firstHeaderRow="1" firstDataRow="2" firstDataCol="1"/>
  <pivotFields count="32">
    <pivotField compact="0" numFmtId="14"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25">
        <item x="1"/>
        <item x="14"/>
        <item x="19"/>
        <item x="6"/>
        <item x="10"/>
        <item x="8"/>
        <item x="5"/>
        <item x="21"/>
        <item x="4"/>
        <item x="3"/>
        <item x="16"/>
        <item x="9"/>
        <item x="0"/>
        <item x="2"/>
        <item x="13"/>
        <item x="7"/>
        <item x="18"/>
        <item x="22"/>
        <item x="17"/>
        <item x="11"/>
        <item x="15"/>
        <item x="20"/>
        <item x="12"/>
        <item m="1" x="23"/>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axis="axisCol" dataField="1" compact="0" outline="0" subtotalTop="0" showAll="0" includeNewItemsInFilter="1" defaultSubtotal="0">
      <items count="5">
        <item h="1" x="2"/>
        <item h="1" x="0"/>
        <item x="1"/>
        <item h="1" x="3"/>
        <item h="1" m="1" x="4"/>
      </items>
    </pivotField>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10">
    <i>
      <x v="10"/>
    </i>
    <i>
      <x v="8"/>
    </i>
    <i>
      <x v="18"/>
    </i>
    <i>
      <x v="12"/>
    </i>
    <i>
      <x v="3"/>
    </i>
    <i>
      <x v="14"/>
    </i>
    <i>
      <x v="1"/>
    </i>
    <i>
      <x/>
    </i>
    <i>
      <x v="13"/>
    </i>
    <i t="grand">
      <x/>
    </i>
  </rowItems>
  <colFields count="1">
    <field x="18"/>
  </colFields>
  <colItems count="2">
    <i>
      <x v="2"/>
    </i>
    <i t="grand">
      <x/>
    </i>
  </colItems>
  <dataFields count="1">
    <dataField name="Nombre de Synthèse criticité" fld="18" subtotal="count" baseField="4" baseItem="1"/>
  </dataFields>
  <chartFormats count="5">
    <chartFormat chart="0" format="0" series="1">
      <pivotArea type="data" outline="0" fieldPosition="0">
        <references count="2">
          <reference field="4294967294" count="1" selected="0">
            <x v="0"/>
          </reference>
          <reference field="18" count="1" selected="0">
            <x v="3"/>
          </reference>
        </references>
      </pivotArea>
    </chartFormat>
    <chartFormat chart="1" format="1" series="1">
      <pivotArea type="data" outline="0" fieldPosition="0">
        <references count="2">
          <reference field="4294967294" count="1" selected="0">
            <x v="0"/>
          </reference>
          <reference field="18" count="1" selected="0">
            <x v="3"/>
          </reference>
        </references>
      </pivotArea>
    </chartFormat>
    <chartFormat chart="1" format="2" series="1">
      <pivotArea type="data" outline="0" fieldPosition="0">
        <references count="2">
          <reference field="4294967294" count="1" selected="0">
            <x v="0"/>
          </reference>
          <reference field="18" count="1" selected="0">
            <x v="4"/>
          </reference>
        </references>
      </pivotArea>
    </chartFormat>
    <chartFormat chart="1" format="3" series="1">
      <pivotArea type="data" outline="0" fieldPosition="0">
        <references count="2">
          <reference field="4294967294" count="1" selected="0">
            <x v="0"/>
          </reference>
          <reference field="18" count="1" selected="0">
            <x v="2"/>
          </reference>
        </references>
      </pivotArea>
    </chartFormat>
    <chartFormat chart="13" format="0" series="1">
      <pivotArea type="data" outline="0" fieldPosition="0">
        <references count="2">
          <reference field="4294967294" count="1" selected="0">
            <x v="0"/>
          </reference>
          <reference field="18" count="1" selected="0">
            <x v="2"/>
          </reference>
        </references>
      </pivotArea>
    </chartFormat>
  </chart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8BA76229-2F37-4684-9938-0D4BED52C8D7}" name="Tableau croisé dynamique7" cacheId="77"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35:AP62" firstHeaderRow="1" firstDataRow="2" firstDataCol="1"/>
  <pivotFields count="32">
    <pivotField compact="0" numFmtId="14" outline="0" subtotalTop="0" showAll="0" includeNewItemsInFilter="1"/>
    <pivotField compact="0" outline="0" subtotalTop="0" showAll="0" includeNewItemsInFilter="1"/>
    <pivotField axis="axisCol" compact="0" outline="0" subtotalTop="0" showAll="0" includeNewItemsInFilter="1">
      <items count="41">
        <item x="38"/>
        <item x="5"/>
        <item x="36"/>
        <item x="35"/>
        <item x="32"/>
        <item x="30"/>
        <item x="29"/>
        <item x="28"/>
        <item x="27"/>
        <item x="26"/>
        <item x="24"/>
        <item x="23"/>
        <item x="20"/>
        <item x="19"/>
        <item x="18"/>
        <item x="17"/>
        <item x="16"/>
        <item x="15"/>
        <item x="14"/>
        <item x="13"/>
        <item x="12"/>
        <item x="11"/>
        <item x="9"/>
        <item x="8"/>
        <item x="7"/>
        <item x="6"/>
        <item x="4"/>
        <item x="3"/>
        <item x="2"/>
        <item x="1"/>
        <item x="0"/>
        <item x="31"/>
        <item x="25"/>
        <item x="21"/>
        <item x="37"/>
        <item x="10"/>
        <item x="22"/>
        <item x="33"/>
        <item x="34"/>
        <item x="39"/>
        <item t="default"/>
      </items>
    </pivotField>
    <pivotField compact="0" outline="0" subtotalTop="0" showAll="0" includeNewItemsInFilter="1"/>
    <pivotField axis="axisRow" compact="0" outline="0" subtotalTop="0" showAll="0" includeNewItemsInFilter="1">
      <items count="26">
        <item x="1"/>
        <item x="14"/>
        <item x="19"/>
        <item x="6"/>
        <item x="10"/>
        <item x="8"/>
        <item x="5"/>
        <item x="21"/>
        <item x="4"/>
        <item x="3"/>
        <item x="16"/>
        <item x="9"/>
        <item x="0"/>
        <item x="2"/>
        <item x="13"/>
        <item x="7"/>
        <item x="18"/>
        <item x="22"/>
        <item x="17"/>
        <item x="11"/>
        <item x="15"/>
        <item x="20"/>
        <item x="12"/>
        <item x="23"/>
        <item x="2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6">
    <i>
      <x/>
    </i>
    <i>
      <x v="1"/>
    </i>
    <i>
      <x v="2"/>
    </i>
    <i>
      <x v="3"/>
    </i>
    <i>
      <x v="4"/>
    </i>
    <i>
      <x v="5"/>
    </i>
    <i>
      <x v="6"/>
    </i>
    <i>
      <x v="7"/>
    </i>
    <i>
      <x v="8"/>
    </i>
    <i>
      <x v="9"/>
    </i>
    <i>
      <x v="10"/>
    </i>
    <i>
      <x v="11"/>
    </i>
    <i>
      <x v="12"/>
    </i>
    <i>
      <x v="13"/>
    </i>
    <i>
      <x v="14"/>
    </i>
    <i>
      <x v="15"/>
    </i>
    <i>
      <x v="16"/>
    </i>
    <i>
      <x v="17"/>
    </i>
    <i>
      <x v="18"/>
    </i>
    <i>
      <x v="19"/>
    </i>
    <i>
      <x v="20"/>
    </i>
    <i>
      <x v="21"/>
    </i>
    <i>
      <x v="22"/>
    </i>
    <i>
      <x v="23"/>
    </i>
    <i>
      <x v="24"/>
    </i>
    <i t="grand">
      <x/>
    </i>
  </rowItems>
  <colFields count="1">
    <field x="2"/>
  </colFields>
  <colItems count="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colItems>
  <dataFields count="1">
    <dataField name="Min de note criticité" fld="19" subtotal="min" baseField="0" baseItem="0"/>
  </dataFields>
  <formats count="17">
    <format dxfId="194">
      <pivotArea field="4" type="button" dataOnly="0" labelOnly="1" outline="0" axis="axisRow" fieldPosition="0"/>
    </format>
    <format dxfId="193">
      <pivotArea dataOnly="0" labelOnly="1" outline="0" fieldPosition="0">
        <references count="1">
          <reference field="2" count="0"/>
        </references>
      </pivotArea>
    </format>
    <format dxfId="192">
      <pivotArea dataOnly="0" labelOnly="1" grandCol="1" outline="0" fieldPosition="0"/>
    </format>
    <format dxfId="191">
      <pivotArea type="all" dataOnly="0" outline="0" fieldPosition="0"/>
    </format>
    <format>
      <pivotArea outline="0" fieldPosition="0">
        <references count="2">
          <reference field="2" count="0" selected="0"/>
          <reference field="4" count="0" selected="0"/>
        </references>
      </pivotArea>
    </format>
    <format dxfId="190">
      <pivotArea outline="0" fieldPosition="0"/>
    </format>
    <format dxfId="189">
      <pivotArea field="4" type="button" dataOnly="0" labelOnly="1" outline="0" axis="axisRow" fieldPosition="0"/>
    </format>
    <format dxfId="188">
      <pivotArea dataOnly="0" labelOnly="1" outline="0" fieldPosition="0">
        <references count="1">
          <reference field="4" count="0"/>
        </references>
      </pivotArea>
    </format>
    <format dxfId="187">
      <pivotArea dataOnly="0" labelOnly="1" grandRow="1" outline="0" fieldPosition="0"/>
    </format>
    <format dxfId="186">
      <pivotArea dataOnly="0" labelOnly="1" outline="0" fieldPosition="0">
        <references count="1">
          <reference field="2" count="0"/>
        </references>
      </pivotArea>
    </format>
    <format dxfId="185">
      <pivotArea dataOnly="0" labelOnly="1" grandCol="1" outline="0" fieldPosition="0"/>
    </format>
    <format>
      <pivotArea outline="0" fieldPosition="0"/>
    </format>
    <format>
      <pivotArea outline="0" fieldPosition="0"/>
    </format>
    <format>
      <pivotArea dataOnly="0" labelOnly="1" outline="0" fieldPosition="0">
        <references count="1">
          <reference field="4" count="0"/>
        </references>
      </pivotArea>
    </format>
    <format>
      <pivotArea dataOnly="0" labelOnly="1" grandRow="1" outline="0" fieldPosition="0"/>
    </format>
    <format>
      <pivotArea dataOnly="0" labelOnly="1" outline="0" fieldPosition="0">
        <references count="1">
          <reference field="2" count="0"/>
        </references>
      </pivotArea>
    </format>
    <format>
      <pivotArea dataOnly="0" labelOnly="1" grandCol="1" outline="0" fieldPosition="0"/>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4B9150DE-2E8F-4643-9B68-048C80FF12DF}" name="Tableau croisé dynamique6" cacheId="77" applyNumberFormats="0" applyBorderFormats="0" applyFontFormats="0" applyPatternFormats="0" applyAlignmentFormats="0" applyWidthHeightFormats="1" dataCaption="Données" updatedVersion="8" minRefreshableVersion="3" showMemberPropertyTips="0" useAutoFormatting="1" itemPrintTitles="1" createdVersion="6" indent="0" compact="0" compactData="0" gridDropZones="1">
  <location ref="A5:S32" firstHeaderRow="1" firstDataRow="2" firstDataCol="1"/>
  <pivotFields count="32">
    <pivotField compact="0" numFmtId="14" outline="0" subtotalTop="0" showAll="0" includeNewItemsInFilter="1"/>
    <pivotField axis="axisCol" compact="0" outline="0" subtotalTop="0" showAll="0" includeNewItemsInFilter="1">
      <items count="18">
        <item x="15"/>
        <item x="14"/>
        <item x="6"/>
        <item x="0"/>
        <item x="1"/>
        <item x="3"/>
        <item x="12"/>
        <item x="10"/>
        <item x="4"/>
        <item x="2"/>
        <item x="5"/>
        <item x="7"/>
        <item x="8"/>
        <item x="9"/>
        <item x="11"/>
        <item x="13"/>
        <item x="16"/>
        <item t="default"/>
      </items>
    </pivotField>
    <pivotField compact="0" outline="0" subtotalTop="0" showAll="0" includeNewItemsInFilter="1"/>
    <pivotField compact="0" outline="0" subtotalTop="0" showAll="0" includeNewItemsInFilter="1"/>
    <pivotField axis="axisRow" compact="0" outline="0" subtotalTop="0" showAll="0" includeNewItemsInFilter="1">
      <items count="26">
        <item x="1"/>
        <item x="14"/>
        <item x="19"/>
        <item x="6"/>
        <item x="10"/>
        <item x="8"/>
        <item x="5"/>
        <item x="21"/>
        <item x="4"/>
        <item x="3"/>
        <item x="16"/>
        <item x="9"/>
        <item x="0"/>
        <item x="2"/>
        <item x="13"/>
        <item x="7"/>
        <item x="18"/>
        <item x="22"/>
        <item x="17"/>
        <item x="11"/>
        <item x="15"/>
        <item x="20"/>
        <item x="12"/>
        <item x="23"/>
        <item x="2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defaultSubtotal="0"/>
    <pivotField dataField="1"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4"/>
  </rowFields>
  <rowItems count="26">
    <i>
      <x/>
    </i>
    <i>
      <x v="1"/>
    </i>
    <i>
      <x v="2"/>
    </i>
    <i>
      <x v="3"/>
    </i>
    <i>
      <x v="4"/>
    </i>
    <i>
      <x v="5"/>
    </i>
    <i>
      <x v="6"/>
    </i>
    <i>
      <x v="7"/>
    </i>
    <i>
      <x v="8"/>
    </i>
    <i>
      <x v="9"/>
    </i>
    <i>
      <x v="10"/>
    </i>
    <i>
      <x v="11"/>
    </i>
    <i>
      <x v="12"/>
    </i>
    <i>
      <x v="13"/>
    </i>
    <i>
      <x v="14"/>
    </i>
    <i>
      <x v="15"/>
    </i>
    <i>
      <x v="16"/>
    </i>
    <i>
      <x v="17"/>
    </i>
    <i>
      <x v="18"/>
    </i>
    <i>
      <x v="19"/>
    </i>
    <i>
      <x v="20"/>
    </i>
    <i>
      <x v="21"/>
    </i>
    <i>
      <x v="22"/>
    </i>
    <i>
      <x v="23"/>
    </i>
    <i>
      <x v="24"/>
    </i>
    <i t="grand">
      <x/>
    </i>
  </rowItems>
  <colFields count="1">
    <field x="1"/>
  </colFields>
  <colItems count="18">
    <i>
      <x/>
    </i>
    <i>
      <x v="1"/>
    </i>
    <i>
      <x v="2"/>
    </i>
    <i>
      <x v="3"/>
    </i>
    <i>
      <x v="4"/>
    </i>
    <i>
      <x v="5"/>
    </i>
    <i>
      <x v="6"/>
    </i>
    <i>
      <x v="7"/>
    </i>
    <i>
      <x v="8"/>
    </i>
    <i>
      <x v="9"/>
    </i>
    <i>
      <x v="10"/>
    </i>
    <i>
      <x v="11"/>
    </i>
    <i>
      <x v="12"/>
    </i>
    <i>
      <x v="13"/>
    </i>
    <i>
      <x v="14"/>
    </i>
    <i>
      <x v="15"/>
    </i>
    <i>
      <x v="16"/>
    </i>
    <i t="grand">
      <x/>
    </i>
  </colItems>
  <dataFields count="1">
    <dataField name="Min de note criticité" fld="19" subtotal="min" baseField="0" baseItem="0"/>
  </dataFields>
  <formats count="18">
    <format dxfId="204">
      <pivotArea field="4" type="button" dataOnly="0" labelOnly="1" outline="0" axis="axisRow" fieldPosition="0"/>
    </format>
    <format dxfId="203">
      <pivotArea dataOnly="0" labelOnly="1" outline="0" fieldPosition="0">
        <references count="1">
          <reference field="1" count="0"/>
        </references>
      </pivotArea>
    </format>
    <format dxfId="202">
      <pivotArea dataOnly="0" labelOnly="1" grandCol="1" outline="0" fieldPosition="0"/>
    </format>
    <format dxfId="201">
      <pivotArea type="all" dataOnly="0" outline="0" fieldPosition="0"/>
    </format>
    <format>
      <pivotArea outline="0" fieldPosition="0">
        <references count="2">
          <reference field="1" count="0" selected="0"/>
          <reference field="4" count="0" selected="0"/>
        </references>
      </pivotArea>
    </format>
    <format dxfId="200">
      <pivotArea outline="0" fieldPosition="0"/>
    </format>
    <format dxfId="199">
      <pivotArea field="4" type="button" dataOnly="0" labelOnly="1" outline="0" axis="axisRow" fieldPosition="0"/>
    </format>
    <format dxfId="198">
      <pivotArea dataOnly="0" labelOnly="1" outline="0" fieldPosition="0">
        <references count="1">
          <reference field="4" count="0"/>
        </references>
      </pivotArea>
    </format>
    <format dxfId="197">
      <pivotArea dataOnly="0" labelOnly="1" grandRow="1" outline="0" fieldPosition="0"/>
    </format>
    <format dxfId="196">
      <pivotArea dataOnly="0" labelOnly="1" outline="0" fieldPosition="0">
        <references count="1">
          <reference field="1" count="0"/>
        </references>
      </pivotArea>
    </format>
    <format dxfId="195">
      <pivotArea dataOnly="0" labelOnly="1" grandCol="1" outline="0" fieldPosition="0"/>
    </format>
    <format>
      <pivotArea outline="0" fieldPosition="0"/>
    </format>
    <format>
      <pivotArea dataOnly="0" labelOnly="1" outline="0" fieldPosition="0">
        <references count="1">
          <reference field="1" count="0"/>
        </references>
      </pivotArea>
    </format>
    <format>
      <pivotArea dataOnly="0" labelOnly="1" grandCol="1" outline="0" fieldPosition="0"/>
    </format>
    <format>
      <pivotArea field="4" type="button" dataOnly="0" labelOnly="1" outline="0" axis="axisRow" fieldPosition="0"/>
    </format>
    <format>
      <pivotArea dataOnly="0" labelOnly="1" outline="0" fieldPosition="0">
        <references count="1">
          <reference field="4" count="0"/>
        </references>
      </pivotArea>
    </format>
    <format>
      <pivotArea dataOnly="0" labelOnly="1" grandRow="1" outline="0" fieldPosition="0"/>
    </format>
    <format>
      <pivotArea outline="0" fieldPosition="0"/>
    </format>
  </formats>
  <conditionalFormats count="1">
    <conditionalFormat priority="6">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Document_Microsoft_Word_97_-_20041.doc"/><Relationship Id="rId5" Type="http://schemas.openxmlformats.org/officeDocument/2006/relationships/image" Target="../media/image2.emf"/><Relationship Id="rId4" Type="http://schemas.openxmlformats.org/officeDocument/2006/relationships/oleObject" Target="../embeddings/Document_Microsoft_Word_97_-_2004.doc"/></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5.xml"/><Relationship Id="rId7" Type="http://schemas.openxmlformats.org/officeDocument/2006/relationships/drawing" Target="../drawings/drawing6.xml"/><Relationship Id="rId2" Type="http://schemas.openxmlformats.org/officeDocument/2006/relationships/pivotTable" Target="../pivotTables/pivotTable4.xml"/><Relationship Id="rId1" Type="http://schemas.openxmlformats.org/officeDocument/2006/relationships/pivotTable" Target="../pivotTables/pivotTable3.xml"/><Relationship Id="rId6" Type="http://schemas.openxmlformats.org/officeDocument/2006/relationships/printerSettings" Target="../printerSettings/printerSettings6.bin"/><Relationship Id="rId5" Type="http://schemas.openxmlformats.org/officeDocument/2006/relationships/pivotTable" Target="../pivotTables/pivotTable7.xml"/><Relationship Id="rId4"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8.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pivotTable" Target="../pivotTables/pivotTable11.xml"/><Relationship Id="rId7" Type="http://schemas.openxmlformats.org/officeDocument/2006/relationships/drawing" Target="../drawings/drawing8.xml"/><Relationship Id="rId2" Type="http://schemas.openxmlformats.org/officeDocument/2006/relationships/pivotTable" Target="../pivotTables/pivotTable10.xml"/><Relationship Id="rId1" Type="http://schemas.openxmlformats.org/officeDocument/2006/relationships/pivotTable" Target="../pivotTables/pivotTable9.xml"/><Relationship Id="rId6" Type="http://schemas.openxmlformats.org/officeDocument/2006/relationships/printerSettings" Target="../printerSettings/printerSettings10.bin"/><Relationship Id="rId5" Type="http://schemas.openxmlformats.org/officeDocument/2006/relationships/pivotTable" Target="../pivotTables/pivotTable13.xml"/><Relationship Id="rId4" Type="http://schemas.openxmlformats.org/officeDocument/2006/relationships/pivotTable" Target="../pivotTables/pivotTable12.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ivotTable" Target="../pivotTables/pivotTable15.xml"/><Relationship Id="rId1" Type="http://schemas.openxmlformats.org/officeDocument/2006/relationships/pivotTable" Target="../pivotTables/pivotTable14.xml"/><Relationship Id="rId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pivotTable" Target="../pivotTables/pivotTable18.xml"/><Relationship Id="rId7" Type="http://schemas.openxmlformats.org/officeDocument/2006/relationships/drawing" Target="../drawings/drawing12.xml"/><Relationship Id="rId2" Type="http://schemas.openxmlformats.org/officeDocument/2006/relationships/pivotTable" Target="../pivotTables/pivotTable17.xml"/><Relationship Id="rId1" Type="http://schemas.openxmlformats.org/officeDocument/2006/relationships/pivotTable" Target="../pivotTables/pivotTable16.xml"/><Relationship Id="rId6" Type="http://schemas.openxmlformats.org/officeDocument/2006/relationships/printerSettings" Target="../printerSettings/printerSettings14.bin"/><Relationship Id="rId5" Type="http://schemas.openxmlformats.org/officeDocument/2006/relationships/pivotTable" Target="../pivotTables/pivotTable20.xml"/><Relationship Id="rId4" Type="http://schemas.openxmlformats.org/officeDocument/2006/relationships/pivotTable" Target="../pivotTables/pivotTable19.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ivotTable" Target="../pivotTables/pivotTable22.xml"/><Relationship Id="rId1" Type="http://schemas.openxmlformats.org/officeDocument/2006/relationships/pivotTable" Target="../pivotTables/pivotTable21.xml"/><Relationship Id="rId4"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6:J44"/>
  <sheetViews>
    <sheetView zoomScale="85" zoomScaleNormal="85" workbookViewId="0">
      <selection activeCell="N13" sqref="N13"/>
    </sheetView>
  </sheetViews>
  <sheetFormatPr baseColWidth="10" defaultRowHeight="13" x14ac:dyDescent="0.15"/>
  <cols>
    <col min="2" max="2" width="12.6640625" customWidth="1"/>
    <col min="9" max="9" width="13" customWidth="1"/>
  </cols>
  <sheetData>
    <row r="16" spans="3:10" ht="27" customHeight="1" x14ac:dyDescent="0.15">
      <c r="C16" s="490" t="s">
        <v>1250</v>
      </c>
      <c r="D16" s="490"/>
      <c r="E16" s="490"/>
      <c r="F16" s="490"/>
      <c r="G16" s="490"/>
      <c r="H16" s="490"/>
      <c r="I16" s="490"/>
      <c r="J16" s="490"/>
    </row>
    <row r="17" spans="3:10" ht="12.75" customHeight="1" x14ac:dyDescent="0.15">
      <c r="C17" s="490"/>
      <c r="D17" s="490"/>
      <c r="E17" s="490"/>
      <c r="F17" s="490"/>
      <c r="G17" s="490"/>
      <c r="H17" s="490"/>
      <c r="I17" s="490"/>
      <c r="J17" s="490"/>
    </row>
    <row r="18" spans="3:10" ht="12.75" customHeight="1" x14ac:dyDescent="0.15">
      <c r="C18" s="490"/>
      <c r="D18" s="490"/>
      <c r="E18" s="490"/>
      <c r="F18" s="490"/>
      <c r="G18" s="490"/>
      <c r="H18" s="490"/>
      <c r="I18" s="490"/>
      <c r="J18" s="490"/>
    </row>
    <row r="19" spans="3:10" ht="12.75" customHeight="1" x14ac:dyDescent="0.15">
      <c r="C19" s="490"/>
      <c r="D19" s="490"/>
      <c r="E19" s="490"/>
      <c r="F19" s="490"/>
      <c r="G19" s="490"/>
      <c r="H19" s="490"/>
      <c r="I19" s="490"/>
      <c r="J19" s="490"/>
    </row>
    <row r="20" spans="3:10" ht="12.75" customHeight="1" x14ac:dyDescent="0.15">
      <c r="C20" s="490"/>
      <c r="D20" s="490"/>
      <c r="E20" s="490"/>
      <c r="F20" s="490"/>
      <c r="G20" s="490"/>
      <c r="H20" s="490"/>
      <c r="I20" s="490"/>
      <c r="J20" s="490"/>
    </row>
    <row r="21" spans="3:10" ht="12.75" customHeight="1" x14ac:dyDescent="0.15">
      <c r="C21" s="490"/>
      <c r="D21" s="490"/>
      <c r="E21" s="490"/>
      <c r="F21" s="490"/>
      <c r="G21" s="490"/>
      <c r="H21" s="490"/>
      <c r="I21" s="490"/>
      <c r="J21" s="490"/>
    </row>
    <row r="22" spans="3:10" x14ac:dyDescent="0.15">
      <c r="C22" s="490"/>
      <c r="D22" s="490"/>
      <c r="E22" s="490"/>
      <c r="F22" s="490"/>
      <c r="G22" s="490"/>
      <c r="H22" s="490"/>
      <c r="I22" s="490"/>
      <c r="J22" s="490"/>
    </row>
    <row r="23" spans="3:10" x14ac:dyDescent="0.15">
      <c r="C23" s="490"/>
      <c r="D23" s="490"/>
      <c r="E23" s="490"/>
      <c r="F23" s="490"/>
      <c r="G23" s="490"/>
      <c r="H23" s="490"/>
      <c r="I23" s="490"/>
      <c r="J23" s="490"/>
    </row>
    <row r="24" spans="3:10" x14ac:dyDescent="0.15">
      <c r="C24" s="490"/>
      <c r="D24" s="490"/>
      <c r="E24" s="490"/>
      <c r="F24" s="490"/>
      <c r="G24" s="490"/>
      <c r="H24" s="490"/>
      <c r="I24" s="490"/>
      <c r="J24" s="490"/>
    </row>
    <row r="25" spans="3:10" x14ac:dyDescent="0.15">
      <c r="C25" s="490"/>
      <c r="D25" s="490"/>
      <c r="E25" s="490"/>
      <c r="F25" s="490"/>
      <c r="G25" s="490"/>
      <c r="H25" s="490"/>
      <c r="I25" s="490"/>
      <c r="J25" s="490"/>
    </row>
    <row r="26" spans="3:10" ht="51.75" customHeight="1" x14ac:dyDescent="0.15">
      <c r="C26" s="490"/>
      <c r="D26" s="490"/>
      <c r="E26" s="490"/>
      <c r="F26" s="490"/>
      <c r="G26" s="490"/>
      <c r="H26" s="490"/>
      <c r="I26" s="490"/>
      <c r="J26" s="490"/>
    </row>
    <row r="44" spans="9:10" x14ac:dyDescent="0.15">
      <c r="I44" t="s">
        <v>1249</v>
      </c>
      <c r="J44" s="162">
        <f ca="1">TODAY()</f>
        <v>45609</v>
      </c>
    </row>
  </sheetData>
  <mergeCells count="1">
    <mergeCell ref="C16:J26"/>
  </mergeCells>
  <phoneticPr fontId="33" type="noConversion"/>
  <printOptions horizontalCentered="1"/>
  <pageMargins left="0.9055118110236221" right="0.70866141732283472" top="0.74803149606299213" bottom="0.74803149606299213"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63"/>
    <pageSetUpPr fitToPage="1"/>
  </sheetPr>
  <dimension ref="A1:H42"/>
  <sheetViews>
    <sheetView view="pageBreakPreview" zoomScale="66" zoomScaleNormal="100" workbookViewId="0">
      <selection activeCell="B23" sqref="B23:D23"/>
    </sheetView>
  </sheetViews>
  <sheetFormatPr baseColWidth="10" defaultRowHeight="13" x14ac:dyDescent="0.15"/>
  <cols>
    <col min="1" max="1" width="3.83203125" customWidth="1"/>
    <col min="2" max="2" width="4.33203125" customWidth="1"/>
    <col min="3" max="3" width="15.1640625" customWidth="1"/>
    <col min="4" max="4" width="81.33203125" customWidth="1"/>
    <col min="5" max="5" width="3.83203125" customWidth="1"/>
    <col min="6" max="6" width="4.33203125" customWidth="1"/>
    <col min="7" max="7" width="15.1640625" customWidth="1"/>
    <col min="8" max="8" width="81.33203125" customWidth="1"/>
  </cols>
  <sheetData>
    <row r="1" spans="1:8" ht="90" customHeight="1" thickTop="1" thickBot="1" x14ac:dyDescent="0.2">
      <c r="A1" s="496" t="s">
        <v>1245</v>
      </c>
      <c r="B1" s="497"/>
      <c r="C1" s="497"/>
      <c r="D1" s="497"/>
      <c r="E1" s="497"/>
      <c r="F1" s="497"/>
      <c r="G1" s="497"/>
      <c r="H1" s="498"/>
    </row>
    <row r="2" spans="1:8" ht="14" thickTop="1" x14ac:dyDescent="0.15"/>
    <row r="5" spans="1:8" ht="20" x14ac:dyDescent="0.2">
      <c r="A5" s="4"/>
      <c r="B5" s="6" t="s">
        <v>86</v>
      </c>
      <c r="E5" s="21"/>
      <c r="F5" s="6"/>
    </row>
    <row r="6" spans="1:8" ht="124.5" customHeight="1" x14ac:dyDescent="0.15">
      <c r="A6" s="499" t="s">
        <v>386</v>
      </c>
      <c r="B6" s="499"/>
      <c r="C6" s="499"/>
      <c r="D6" s="499"/>
      <c r="E6" s="499"/>
      <c r="F6" s="499"/>
      <c r="G6" s="499"/>
      <c r="H6" s="499"/>
    </row>
    <row r="7" spans="1:8" ht="14" x14ac:dyDescent="0.15">
      <c r="A7" s="169"/>
      <c r="B7" s="169"/>
      <c r="C7" s="169"/>
      <c r="D7" s="169"/>
      <c r="E7" s="169"/>
      <c r="F7" s="169"/>
      <c r="G7" s="169"/>
      <c r="H7" s="169"/>
    </row>
    <row r="8" spans="1:8" ht="31.5" customHeight="1" x14ac:dyDescent="0.15">
      <c r="A8" s="500" t="s">
        <v>1262</v>
      </c>
      <c r="B8" s="501"/>
      <c r="C8" s="501"/>
      <c r="D8" s="501"/>
      <c r="E8" s="501"/>
      <c r="F8" s="501"/>
      <c r="G8" s="501"/>
      <c r="H8" s="501"/>
    </row>
    <row r="12" spans="1:8" ht="20" x14ac:dyDescent="0.2">
      <c r="A12" s="21"/>
      <c r="B12" s="6" t="s">
        <v>401</v>
      </c>
      <c r="E12" s="21"/>
      <c r="F12" s="6"/>
    </row>
    <row r="13" spans="1:8" ht="14" x14ac:dyDescent="0.15">
      <c r="A13" s="114">
        <v>1</v>
      </c>
      <c r="B13" s="494" t="s">
        <v>711</v>
      </c>
      <c r="C13" s="495"/>
      <c r="D13" s="168"/>
      <c r="E13" s="16"/>
      <c r="F13" s="491"/>
      <c r="G13" s="492"/>
      <c r="H13" s="492"/>
    </row>
    <row r="14" spans="1:8" ht="14" x14ac:dyDescent="0.15">
      <c r="A14" s="114">
        <v>2</v>
      </c>
      <c r="B14" s="494" t="s">
        <v>402</v>
      </c>
      <c r="C14" s="495"/>
      <c r="D14" s="168"/>
      <c r="E14" s="16"/>
      <c r="F14" s="22"/>
      <c r="G14" s="113"/>
      <c r="H14" s="112"/>
    </row>
    <row r="15" spans="1:8" ht="14" x14ac:dyDescent="0.15">
      <c r="A15" s="114">
        <v>3</v>
      </c>
      <c r="B15" s="494" t="s">
        <v>1242</v>
      </c>
      <c r="C15" s="495"/>
      <c r="D15" s="168"/>
      <c r="E15" s="16"/>
      <c r="F15" s="491"/>
      <c r="G15" s="492"/>
      <c r="H15" s="492"/>
    </row>
    <row r="16" spans="1:8" ht="14" x14ac:dyDescent="0.15">
      <c r="A16" s="114">
        <v>4</v>
      </c>
      <c r="B16" s="494" t="s">
        <v>1238</v>
      </c>
      <c r="C16" s="495"/>
      <c r="D16" s="495"/>
      <c r="E16" s="16"/>
      <c r="F16" s="22"/>
      <c r="G16" s="111"/>
      <c r="H16" s="112"/>
    </row>
    <row r="17" spans="1:8" ht="14" x14ac:dyDescent="0.15">
      <c r="A17" s="114">
        <v>5</v>
      </c>
      <c r="B17" s="167" t="s">
        <v>1237</v>
      </c>
      <c r="C17" s="167"/>
      <c r="D17" s="168"/>
      <c r="E17" s="16"/>
      <c r="F17" s="22"/>
      <c r="G17" s="111"/>
      <c r="H17" s="112"/>
    </row>
    <row r="18" spans="1:8" ht="14" x14ac:dyDescent="0.15">
      <c r="A18" s="114">
        <v>6</v>
      </c>
      <c r="B18" s="494" t="s">
        <v>403</v>
      </c>
      <c r="C18" s="495"/>
      <c r="D18" s="168"/>
      <c r="E18" s="16"/>
      <c r="F18" s="22"/>
      <c r="G18" s="111"/>
      <c r="H18" s="112"/>
    </row>
    <row r="19" spans="1:8" x14ac:dyDescent="0.15">
      <c r="A19" s="16"/>
      <c r="B19" s="493"/>
      <c r="C19" s="492"/>
      <c r="D19" s="492"/>
      <c r="E19" s="16"/>
      <c r="F19" s="22"/>
      <c r="G19" s="111"/>
      <c r="H19" s="112"/>
    </row>
    <row r="20" spans="1:8" x14ac:dyDescent="0.15">
      <c r="A20" s="16"/>
      <c r="B20" s="111"/>
      <c r="C20" s="111"/>
      <c r="D20" s="112"/>
      <c r="E20" s="16"/>
      <c r="F20" s="22"/>
      <c r="G20" s="111"/>
      <c r="H20" s="112"/>
    </row>
    <row r="21" spans="1:8" x14ac:dyDescent="0.15">
      <c r="A21" s="16"/>
      <c r="B21" s="493"/>
      <c r="C21" s="492"/>
      <c r="D21" s="492"/>
      <c r="E21" s="16"/>
      <c r="F21" s="22"/>
      <c r="G21" s="111"/>
      <c r="H21" s="112"/>
    </row>
    <row r="22" spans="1:8" x14ac:dyDescent="0.15">
      <c r="A22" s="16"/>
      <c r="B22" s="111"/>
      <c r="C22" s="111"/>
      <c r="D22" s="112"/>
      <c r="E22" s="16"/>
      <c r="F22" s="22"/>
      <c r="G22" s="111"/>
      <c r="H22" s="112"/>
    </row>
    <row r="23" spans="1:8" x14ac:dyDescent="0.15">
      <c r="A23" s="16"/>
      <c r="B23" s="493"/>
      <c r="C23" s="492"/>
      <c r="D23" s="492"/>
      <c r="E23" s="16"/>
      <c r="F23" s="22"/>
      <c r="G23" s="111"/>
      <c r="H23" s="112"/>
    </row>
    <row r="24" spans="1:8" x14ac:dyDescent="0.15">
      <c r="A24" s="16"/>
      <c r="B24" s="111"/>
      <c r="C24" s="111"/>
      <c r="D24" s="112"/>
      <c r="E24" s="16"/>
      <c r="F24" s="491"/>
      <c r="G24" s="492"/>
      <c r="H24" s="492"/>
    </row>
    <row r="25" spans="1:8" x14ac:dyDescent="0.15">
      <c r="A25" s="16"/>
      <c r="B25" s="22"/>
      <c r="C25" s="111"/>
      <c r="D25" s="112"/>
      <c r="E25" s="16"/>
      <c r="F25" s="22"/>
      <c r="G25" s="111"/>
      <c r="H25" s="112"/>
    </row>
    <row r="26" spans="1:8" x14ac:dyDescent="0.15">
      <c r="A26" s="16"/>
      <c r="B26" s="22"/>
      <c r="C26" s="111"/>
      <c r="D26" s="112"/>
      <c r="E26" s="16"/>
      <c r="F26" s="22"/>
      <c r="G26" s="111"/>
      <c r="H26" s="112"/>
    </row>
    <row r="27" spans="1:8" x14ac:dyDescent="0.15">
      <c r="A27" s="16"/>
      <c r="B27" s="22"/>
      <c r="C27" s="111"/>
      <c r="D27" s="112"/>
      <c r="E27" s="16"/>
      <c r="F27" s="491"/>
      <c r="G27" s="492"/>
      <c r="H27" s="492"/>
    </row>
    <row r="28" spans="1:8" x14ac:dyDescent="0.15">
      <c r="A28" s="16"/>
      <c r="B28" s="22"/>
      <c r="C28" s="111"/>
      <c r="D28" s="112"/>
      <c r="E28" s="16"/>
      <c r="F28" s="22"/>
      <c r="G28" s="111"/>
      <c r="H28" s="112"/>
    </row>
    <row r="29" spans="1:8" x14ac:dyDescent="0.15">
      <c r="A29" s="16"/>
      <c r="B29" s="22"/>
      <c r="C29" s="111"/>
      <c r="D29" s="112"/>
      <c r="E29" s="16"/>
      <c r="F29" s="22"/>
      <c r="G29" s="111"/>
      <c r="H29" s="112"/>
    </row>
    <row r="30" spans="1:8" x14ac:dyDescent="0.15">
      <c r="A30" s="16"/>
      <c r="B30" s="22"/>
      <c r="C30" s="111"/>
      <c r="D30" s="112"/>
      <c r="E30" s="16"/>
      <c r="F30" s="491"/>
      <c r="G30" s="492"/>
      <c r="H30" s="492"/>
    </row>
    <row r="31" spans="1:8" x14ac:dyDescent="0.15">
      <c r="A31" s="16"/>
      <c r="B31" s="22"/>
      <c r="C31" s="111"/>
      <c r="D31" s="112"/>
      <c r="E31" s="16"/>
      <c r="F31" s="22"/>
      <c r="G31" s="111"/>
      <c r="H31" s="112"/>
    </row>
    <row r="32" spans="1:8" x14ac:dyDescent="0.15">
      <c r="A32" s="16"/>
      <c r="B32" s="491"/>
      <c r="C32" s="492"/>
      <c r="D32" s="492"/>
      <c r="E32" s="16"/>
      <c r="F32" s="22"/>
      <c r="G32" s="111"/>
      <c r="H32" s="112"/>
    </row>
    <row r="35" spans="2:4" x14ac:dyDescent="0.15">
      <c r="B35" s="491"/>
      <c r="C35" s="492"/>
      <c r="D35" s="492"/>
    </row>
    <row r="36" spans="2:4" x14ac:dyDescent="0.15">
      <c r="B36" s="22"/>
      <c r="C36" s="111"/>
      <c r="D36" s="112"/>
    </row>
    <row r="37" spans="2:4" x14ac:dyDescent="0.15">
      <c r="B37" s="22"/>
      <c r="C37" s="111"/>
      <c r="D37" s="112"/>
    </row>
    <row r="38" spans="2:4" x14ac:dyDescent="0.15">
      <c r="B38" s="22"/>
      <c r="C38" s="111"/>
      <c r="D38" s="112"/>
    </row>
    <row r="39" spans="2:4" x14ac:dyDescent="0.15">
      <c r="B39" s="22"/>
      <c r="C39" s="111"/>
      <c r="D39" s="112"/>
    </row>
    <row r="40" spans="2:4" x14ac:dyDescent="0.15">
      <c r="B40" s="22"/>
      <c r="C40" s="111"/>
      <c r="D40" s="112"/>
    </row>
    <row r="41" spans="2:4" x14ac:dyDescent="0.15">
      <c r="B41" s="22"/>
      <c r="C41" s="111"/>
      <c r="D41" s="112"/>
    </row>
    <row r="42" spans="2:4" x14ac:dyDescent="0.15">
      <c r="B42" s="491"/>
      <c r="C42" s="492"/>
      <c r="D42" s="492"/>
    </row>
  </sheetData>
  <mergeCells count="19">
    <mergeCell ref="A1:H1"/>
    <mergeCell ref="A6:H6"/>
    <mergeCell ref="A8:H8"/>
    <mergeCell ref="B13:C13"/>
    <mergeCell ref="B42:D42"/>
    <mergeCell ref="F13:H13"/>
    <mergeCell ref="F15:H15"/>
    <mergeCell ref="F24:H24"/>
    <mergeCell ref="F27:H27"/>
    <mergeCell ref="F30:H30"/>
    <mergeCell ref="B21:D21"/>
    <mergeCell ref="B23:D23"/>
    <mergeCell ref="B32:D32"/>
    <mergeCell ref="B35:D35"/>
    <mergeCell ref="B14:C14"/>
    <mergeCell ref="B15:C15"/>
    <mergeCell ref="B16:D16"/>
    <mergeCell ref="B19:D19"/>
    <mergeCell ref="B18:C18"/>
  </mergeCells>
  <phoneticPr fontId="3" type="noConversion"/>
  <hyperlinks>
    <hyperlink ref="B13" location="Présentation!A1" display="Présentation" xr:uid="{00000000-0004-0000-0100-000000000000}"/>
    <hyperlink ref="B14" location="Méthodologie!A1" display="Méthodologie" xr:uid="{00000000-0004-0000-0100-000001000000}"/>
    <hyperlink ref="B15" location="'Feuille vierge'!A1" display="Feuille vierge" xr:uid="{00000000-0004-0000-0100-000002000000}"/>
    <hyperlink ref="B18" location="'Listes déroulantes'!A1" display="Liste déroulante" xr:uid="{00000000-0004-0000-0100-000003000000}"/>
  </hyperlinks>
  <pageMargins left="0.19685039370078741" right="0.19685039370078741" top="0.19685039370078741" bottom="0.31496062992125984" header="0.15748031496062992" footer="0.15748031496062992"/>
  <pageSetup paperSize="9" scale="45" orientation="portrait" r:id="rId1"/>
  <headerFooter alignWithMargins="0">
    <oddFooter>&amp;L&amp;6DUERP BPI&amp;R&amp;6Imprimé le &amp;D</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63"/>
    <pageSetUpPr fitToPage="1"/>
  </sheetPr>
  <dimension ref="A4:H236"/>
  <sheetViews>
    <sheetView view="pageBreakPreview" topLeftCell="A166" zoomScale="110" zoomScaleNormal="100" zoomScaleSheetLayoutView="110" workbookViewId="0">
      <selection activeCell="B198" sqref="B198"/>
    </sheetView>
  </sheetViews>
  <sheetFormatPr baseColWidth="10" defaultRowHeight="13" x14ac:dyDescent="0.15"/>
  <cols>
    <col min="1" max="1" width="3.6640625" customWidth="1"/>
    <col min="2" max="4" width="28.1640625" customWidth="1"/>
    <col min="5" max="5" width="40.83203125" bestFit="1" customWidth="1"/>
    <col min="6" max="8" width="28.1640625" customWidth="1"/>
    <col min="9" max="9" width="14.83203125" customWidth="1"/>
  </cols>
  <sheetData>
    <row r="4" spans="1:8" ht="38.25" customHeight="1" thickBot="1" x14ac:dyDescent="0.3">
      <c r="A4" s="512" t="s">
        <v>400</v>
      </c>
      <c r="B4" s="513"/>
      <c r="C4" s="513"/>
      <c r="D4" s="513"/>
      <c r="E4" s="513"/>
      <c r="F4" s="513"/>
      <c r="G4" s="514"/>
      <c r="H4" s="515"/>
    </row>
    <row r="6" spans="1:8" ht="20" x14ac:dyDescent="0.2">
      <c r="A6" s="4"/>
      <c r="B6" s="6" t="s">
        <v>716</v>
      </c>
    </row>
    <row r="7" spans="1:8" ht="14" x14ac:dyDescent="0.15">
      <c r="A7" s="7">
        <v>1</v>
      </c>
      <c r="B7" s="170" t="s">
        <v>88</v>
      </c>
    </row>
    <row r="8" spans="1:8" ht="14" x14ac:dyDescent="0.15">
      <c r="A8" s="7">
        <v>2</v>
      </c>
      <c r="B8" s="170" t="s">
        <v>89</v>
      </c>
    </row>
    <row r="9" spans="1:8" ht="14" x14ac:dyDescent="0.15">
      <c r="A9" s="7">
        <v>3</v>
      </c>
      <c r="B9" s="170" t="s">
        <v>85</v>
      </c>
    </row>
    <row r="10" spans="1:8" ht="14" x14ac:dyDescent="0.15">
      <c r="A10" s="7">
        <v>4</v>
      </c>
      <c r="B10" s="170" t="s">
        <v>1232</v>
      </c>
    </row>
    <row r="11" spans="1:8" ht="14" x14ac:dyDescent="0.15">
      <c r="A11" s="7">
        <v>5</v>
      </c>
      <c r="B11" s="170" t="s">
        <v>90</v>
      </c>
    </row>
    <row r="12" spans="1:8" ht="14" x14ac:dyDescent="0.15">
      <c r="A12" s="7">
        <v>6</v>
      </c>
      <c r="B12" s="170" t="s">
        <v>91</v>
      </c>
    </row>
    <row r="13" spans="1:8" ht="14" x14ac:dyDescent="0.15">
      <c r="A13" s="7">
        <v>7</v>
      </c>
      <c r="B13" s="170" t="s">
        <v>1320</v>
      </c>
    </row>
    <row r="14" spans="1:8" ht="14" x14ac:dyDescent="0.15">
      <c r="A14" s="7">
        <v>7</v>
      </c>
      <c r="B14" s="170" t="s">
        <v>1263</v>
      </c>
    </row>
    <row r="15" spans="1:8" ht="14" x14ac:dyDescent="0.15">
      <c r="A15" s="7">
        <v>8</v>
      </c>
      <c r="B15" s="170" t="s">
        <v>1330</v>
      </c>
    </row>
    <row r="16" spans="1:8" ht="12.75" customHeight="1" x14ac:dyDescent="0.15">
      <c r="A16" s="16"/>
      <c r="B16" s="5"/>
    </row>
    <row r="17" spans="1:8" ht="12.75" customHeight="1" x14ac:dyDescent="0.15">
      <c r="A17" s="16"/>
      <c r="B17" s="5"/>
    </row>
    <row r="19" spans="1:8" ht="20" x14ac:dyDescent="0.2">
      <c r="A19" s="4">
        <v>1</v>
      </c>
      <c r="B19" s="6" t="s">
        <v>83</v>
      </c>
    </row>
    <row r="20" spans="1:8" ht="150" customHeight="1" x14ac:dyDescent="0.15">
      <c r="A20" s="499" t="s">
        <v>87</v>
      </c>
      <c r="B20" s="499"/>
      <c r="C20" s="499"/>
      <c r="D20" s="499"/>
      <c r="E20" s="499"/>
      <c r="F20" s="499"/>
      <c r="G20" s="499"/>
      <c r="H20" s="499"/>
    </row>
    <row r="21" spans="1:8" ht="10.5" customHeight="1" x14ac:dyDescent="0.15">
      <c r="A21" s="3"/>
      <c r="B21" s="3"/>
      <c r="C21" s="3"/>
      <c r="D21" s="3"/>
      <c r="E21" s="3"/>
      <c r="F21" s="3"/>
      <c r="G21" s="3"/>
      <c r="H21" s="3"/>
    </row>
    <row r="23" spans="1:8" ht="20" x14ac:dyDescent="0.2">
      <c r="A23" s="4">
        <v>2</v>
      </c>
      <c r="B23" s="6" t="s">
        <v>89</v>
      </c>
    </row>
    <row r="24" spans="1:8" ht="67.5" customHeight="1" x14ac:dyDescent="0.15">
      <c r="A24" s="499" t="s">
        <v>1251</v>
      </c>
      <c r="B24" s="499"/>
      <c r="C24" s="499"/>
      <c r="D24" s="499"/>
      <c r="E24" s="499"/>
      <c r="F24" s="499"/>
      <c r="G24" s="499"/>
      <c r="H24" s="499"/>
    </row>
    <row r="25" spans="1:8" ht="13.5" customHeight="1" thickBot="1" x14ac:dyDescent="0.2">
      <c r="A25" s="3"/>
      <c r="B25" s="3"/>
      <c r="C25" s="3"/>
      <c r="D25" s="3"/>
      <c r="E25" s="3"/>
      <c r="F25" s="3"/>
      <c r="G25" s="3"/>
    </row>
    <row r="26" spans="1:8" ht="63" customHeight="1" thickBot="1" x14ac:dyDescent="0.2">
      <c r="B26" s="18" t="s">
        <v>720</v>
      </c>
      <c r="C26" s="19" t="s">
        <v>721</v>
      </c>
      <c r="D26" s="18" t="s">
        <v>719</v>
      </c>
      <c r="E26" s="66" t="s">
        <v>1340</v>
      </c>
      <c r="F26" s="20" t="s">
        <v>1540</v>
      </c>
      <c r="G26" s="20" t="s">
        <v>1541</v>
      </c>
    </row>
    <row r="27" spans="1:8" ht="14" thickBot="1" x14ac:dyDescent="0.2">
      <c r="B27" s="165" t="s">
        <v>1382</v>
      </c>
      <c r="C27" s="171" t="s">
        <v>1382</v>
      </c>
      <c r="D27" s="171" t="s">
        <v>1382</v>
      </c>
      <c r="E27" s="172" t="s">
        <v>1920</v>
      </c>
      <c r="F27" s="165">
        <v>260</v>
      </c>
      <c r="G27" s="165">
        <f>SUM(G28:G78)</f>
        <v>221</v>
      </c>
    </row>
    <row r="28" spans="1:8" ht="14" thickBot="1" x14ac:dyDescent="0.2">
      <c r="B28" s="165" t="s">
        <v>722</v>
      </c>
      <c r="C28" s="171" t="s">
        <v>722</v>
      </c>
      <c r="D28" s="171" t="s">
        <v>722</v>
      </c>
      <c r="E28" s="172" t="s">
        <v>1341</v>
      </c>
      <c r="F28" s="165">
        <v>9</v>
      </c>
      <c r="G28" s="165">
        <v>8</v>
      </c>
    </row>
    <row r="29" spans="1:8" ht="14" thickBot="1" x14ac:dyDescent="0.2">
      <c r="B29" s="502" t="s">
        <v>188</v>
      </c>
      <c r="C29" s="505" t="s">
        <v>1543</v>
      </c>
      <c r="D29" s="171" t="s">
        <v>1429</v>
      </c>
      <c r="E29" s="172" t="s">
        <v>1342</v>
      </c>
      <c r="F29" s="165">
        <v>4</v>
      </c>
      <c r="G29" s="165">
        <v>1</v>
      </c>
    </row>
    <row r="30" spans="1:8" ht="14" thickBot="1" x14ac:dyDescent="0.2">
      <c r="B30" s="503"/>
      <c r="C30" s="516"/>
      <c r="D30" s="171" t="s">
        <v>1430</v>
      </c>
      <c r="E30" s="172" t="s">
        <v>1343</v>
      </c>
      <c r="F30" s="165">
        <v>1</v>
      </c>
      <c r="G30" s="165">
        <v>1</v>
      </c>
    </row>
    <row r="31" spans="1:8" ht="14" thickBot="1" x14ac:dyDescent="0.2">
      <c r="B31" s="503"/>
      <c r="C31" s="506"/>
      <c r="D31" s="171" t="s">
        <v>1431</v>
      </c>
      <c r="E31" s="172" t="s">
        <v>1344</v>
      </c>
      <c r="F31" s="165">
        <v>2</v>
      </c>
      <c r="G31" s="165">
        <v>2</v>
      </c>
    </row>
    <row r="32" spans="1:8" ht="14" thickBot="1" x14ac:dyDescent="0.2">
      <c r="B32" s="503"/>
      <c r="C32" s="171" t="s">
        <v>140</v>
      </c>
      <c r="D32" s="171" t="s">
        <v>1432</v>
      </c>
      <c r="E32" s="172" t="s">
        <v>1345</v>
      </c>
      <c r="F32" s="165">
        <v>3</v>
      </c>
      <c r="G32" s="165">
        <v>2</v>
      </c>
    </row>
    <row r="33" spans="2:7" ht="27" thickBot="1" x14ac:dyDescent="0.2">
      <c r="B33" s="503"/>
      <c r="C33" s="171" t="s">
        <v>147</v>
      </c>
      <c r="D33" s="171" t="s">
        <v>1433</v>
      </c>
      <c r="E33" s="172" t="s">
        <v>1346</v>
      </c>
      <c r="F33" s="165">
        <v>5</v>
      </c>
      <c r="G33" s="165">
        <v>5</v>
      </c>
    </row>
    <row r="34" spans="2:7" ht="14" thickBot="1" x14ac:dyDescent="0.2">
      <c r="B34" s="503"/>
      <c r="C34" s="505" t="s">
        <v>195</v>
      </c>
      <c r="D34" s="171" t="s">
        <v>1434</v>
      </c>
      <c r="E34" s="172" t="s">
        <v>1347</v>
      </c>
      <c r="F34" s="165">
        <v>2</v>
      </c>
      <c r="G34" s="165"/>
    </row>
    <row r="35" spans="2:7" ht="14" thickBot="1" x14ac:dyDescent="0.2">
      <c r="B35" s="504"/>
      <c r="C35" s="506"/>
      <c r="D35" s="171" t="s">
        <v>1435</v>
      </c>
      <c r="E35" s="172" t="s">
        <v>1348</v>
      </c>
      <c r="F35" s="165">
        <v>1</v>
      </c>
      <c r="G35" s="165"/>
    </row>
    <row r="36" spans="2:7" ht="14" thickBot="1" x14ac:dyDescent="0.2">
      <c r="B36" s="502" t="s">
        <v>191</v>
      </c>
      <c r="C36" s="505" t="s">
        <v>192</v>
      </c>
      <c r="D36" s="171" t="s">
        <v>1436</v>
      </c>
      <c r="E36" s="172" t="s">
        <v>1349</v>
      </c>
      <c r="F36" s="165">
        <v>4</v>
      </c>
      <c r="G36" s="165">
        <v>7</v>
      </c>
    </row>
    <row r="37" spans="2:7" ht="14" thickBot="1" x14ac:dyDescent="0.2">
      <c r="B37" s="503"/>
      <c r="C37" s="506"/>
      <c r="D37" s="171" t="s">
        <v>1568</v>
      </c>
      <c r="E37" s="172" t="s">
        <v>1350</v>
      </c>
      <c r="F37" s="165">
        <v>9</v>
      </c>
      <c r="G37" s="165">
        <v>3</v>
      </c>
    </row>
    <row r="38" spans="2:7" ht="27" thickBot="1" x14ac:dyDescent="0.2">
      <c r="B38" s="503"/>
      <c r="C38" s="171" t="s">
        <v>1919</v>
      </c>
      <c r="D38" s="171" t="s">
        <v>1437</v>
      </c>
      <c r="E38" s="172" t="s">
        <v>1351</v>
      </c>
      <c r="F38" s="165">
        <v>2</v>
      </c>
      <c r="G38" s="165">
        <v>7</v>
      </c>
    </row>
    <row r="39" spans="2:7" ht="14" thickBot="1" x14ac:dyDescent="0.2">
      <c r="B39" s="503"/>
      <c r="C39" s="171" t="s">
        <v>194</v>
      </c>
      <c r="D39" s="171" t="s">
        <v>1438</v>
      </c>
      <c r="E39" s="172" t="s">
        <v>1352</v>
      </c>
      <c r="F39" s="165">
        <v>3</v>
      </c>
      <c r="G39" s="165">
        <v>3</v>
      </c>
    </row>
    <row r="40" spans="2:7" ht="14" thickBot="1" x14ac:dyDescent="0.2">
      <c r="B40" s="504"/>
      <c r="C40" s="171" t="s">
        <v>1544</v>
      </c>
      <c r="D40" s="171" t="s">
        <v>1542</v>
      </c>
      <c r="E40" s="172" t="s">
        <v>1934</v>
      </c>
      <c r="F40" s="165"/>
      <c r="G40" s="165">
        <v>3</v>
      </c>
    </row>
    <row r="41" spans="2:7" ht="14" thickBot="1" x14ac:dyDescent="0.2">
      <c r="B41" s="502" t="s">
        <v>196</v>
      </c>
      <c r="C41" s="171" t="s">
        <v>197</v>
      </c>
      <c r="D41" s="171" t="s">
        <v>1439</v>
      </c>
      <c r="E41" s="172" t="s">
        <v>1353</v>
      </c>
      <c r="F41" s="165">
        <v>1</v>
      </c>
      <c r="G41" s="165">
        <v>0</v>
      </c>
    </row>
    <row r="42" spans="2:7" ht="14" thickBot="1" x14ac:dyDescent="0.2">
      <c r="B42" s="503"/>
      <c r="C42" s="171" t="s">
        <v>198</v>
      </c>
      <c r="D42" s="171" t="s">
        <v>1440</v>
      </c>
      <c r="E42" s="172" t="s">
        <v>1354</v>
      </c>
      <c r="F42" s="165">
        <v>13</v>
      </c>
      <c r="G42" s="165">
        <v>12</v>
      </c>
    </row>
    <row r="43" spans="2:7" x14ac:dyDescent="0.15">
      <c r="B43" s="503"/>
      <c r="C43" s="173" t="s">
        <v>199</v>
      </c>
      <c r="D43" s="175" t="s">
        <v>1156</v>
      </c>
      <c r="E43" s="174" t="s">
        <v>1355</v>
      </c>
      <c r="F43" s="166">
        <v>5</v>
      </c>
      <c r="G43" s="166">
        <v>8</v>
      </c>
    </row>
    <row r="44" spans="2:7" ht="14" thickBot="1" x14ac:dyDescent="0.2">
      <c r="B44" s="503"/>
      <c r="C44" s="171" t="s">
        <v>200</v>
      </c>
      <c r="D44" s="171" t="s">
        <v>1441</v>
      </c>
      <c r="E44" s="172" t="s">
        <v>1356</v>
      </c>
      <c r="F44" s="165">
        <v>8</v>
      </c>
      <c r="G44" s="165">
        <v>8</v>
      </c>
    </row>
    <row r="45" spans="2:7" ht="14" thickBot="1" x14ac:dyDescent="0.2">
      <c r="B45" s="503"/>
      <c r="C45" s="505" t="s">
        <v>201</v>
      </c>
      <c r="D45" s="176" t="s">
        <v>487</v>
      </c>
      <c r="E45" s="172" t="s">
        <v>1357</v>
      </c>
      <c r="F45" s="165">
        <v>5</v>
      </c>
      <c r="G45" s="165">
        <v>5</v>
      </c>
    </row>
    <row r="46" spans="2:7" ht="14" thickBot="1" x14ac:dyDescent="0.2">
      <c r="B46" s="503"/>
      <c r="C46" s="506"/>
      <c r="D46" s="171" t="s">
        <v>1442</v>
      </c>
      <c r="E46" s="172" t="s">
        <v>1358</v>
      </c>
      <c r="F46" s="165">
        <v>1</v>
      </c>
      <c r="G46" s="165">
        <v>1</v>
      </c>
    </row>
    <row r="47" spans="2:7" ht="14" thickBot="1" x14ac:dyDescent="0.2">
      <c r="B47" s="504"/>
      <c r="C47" s="171" t="s">
        <v>202</v>
      </c>
      <c r="D47" s="171" t="s">
        <v>1439</v>
      </c>
      <c r="E47" s="172" t="s">
        <v>1359</v>
      </c>
      <c r="F47" s="165">
        <v>4</v>
      </c>
      <c r="G47" s="165">
        <v>4</v>
      </c>
    </row>
    <row r="48" spans="2:7" ht="27" thickBot="1" x14ac:dyDescent="0.2">
      <c r="B48" s="502" t="s">
        <v>203</v>
      </c>
      <c r="C48" s="171" t="s">
        <v>1204</v>
      </c>
      <c r="D48" s="171" t="s">
        <v>487</v>
      </c>
      <c r="E48" s="172" t="s">
        <v>1360</v>
      </c>
      <c r="F48" s="165">
        <v>1</v>
      </c>
      <c r="G48" s="165">
        <v>1</v>
      </c>
    </row>
    <row r="49" spans="2:7" ht="14" thickBot="1" x14ac:dyDescent="0.2">
      <c r="B49" s="503"/>
      <c r="C49" s="171" t="s">
        <v>2053</v>
      </c>
      <c r="D49" s="171" t="s">
        <v>1439</v>
      </c>
      <c r="E49" s="172" t="s">
        <v>1361</v>
      </c>
      <c r="F49" s="165">
        <v>6</v>
      </c>
      <c r="G49" s="165">
        <v>12</v>
      </c>
    </row>
    <row r="50" spans="2:7" ht="14" thickBot="1" x14ac:dyDescent="0.2">
      <c r="B50" s="503"/>
      <c r="C50" s="171" t="s">
        <v>2053</v>
      </c>
      <c r="D50" s="171" t="s">
        <v>1439</v>
      </c>
      <c r="E50" s="172" t="s">
        <v>1362</v>
      </c>
      <c r="F50" s="165">
        <v>7</v>
      </c>
      <c r="G50" s="165"/>
    </row>
    <row r="51" spans="2:7" ht="14" thickBot="1" x14ac:dyDescent="0.2">
      <c r="B51" s="503"/>
      <c r="C51" s="505" t="s">
        <v>1297</v>
      </c>
      <c r="D51" s="171" t="s">
        <v>1439</v>
      </c>
      <c r="E51" s="172" t="s">
        <v>1363</v>
      </c>
      <c r="F51" s="165">
        <v>9</v>
      </c>
      <c r="G51" s="165">
        <v>7</v>
      </c>
    </row>
    <row r="52" spans="2:7" ht="14" thickBot="1" x14ac:dyDescent="0.2">
      <c r="B52" s="503"/>
      <c r="C52" s="506"/>
      <c r="D52" s="171" t="s">
        <v>487</v>
      </c>
      <c r="E52" s="172" t="s">
        <v>1364</v>
      </c>
      <c r="F52" s="165">
        <v>1</v>
      </c>
      <c r="G52" s="165">
        <v>3</v>
      </c>
    </row>
    <row r="53" spans="2:7" ht="14" thickBot="1" x14ac:dyDescent="0.2">
      <c r="B53" s="504"/>
      <c r="C53" s="171" t="s">
        <v>1298</v>
      </c>
      <c r="D53" s="171" t="s">
        <v>485</v>
      </c>
      <c r="E53" s="172" t="s">
        <v>1365</v>
      </c>
      <c r="F53" s="165">
        <v>3</v>
      </c>
      <c r="G53" s="165">
        <v>4</v>
      </c>
    </row>
    <row r="54" spans="2:7" ht="27" thickBot="1" x14ac:dyDescent="0.2">
      <c r="B54" s="502" t="s">
        <v>1299</v>
      </c>
      <c r="C54" s="173" t="s">
        <v>1206</v>
      </c>
      <c r="D54" s="171" t="s">
        <v>486</v>
      </c>
      <c r="E54" s="172" t="s">
        <v>1366</v>
      </c>
      <c r="F54" s="165">
        <v>1</v>
      </c>
      <c r="G54" s="165"/>
    </row>
    <row r="55" spans="2:7" ht="27" thickBot="1" x14ac:dyDescent="0.2">
      <c r="B55" s="503"/>
      <c r="C55" s="173" t="s">
        <v>1205</v>
      </c>
      <c r="D55" s="171" t="s">
        <v>487</v>
      </c>
      <c r="E55" s="172" t="s">
        <v>1367</v>
      </c>
      <c r="F55" s="165">
        <v>1</v>
      </c>
      <c r="G55" s="165"/>
    </row>
    <row r="56" spans="2:7" ht="14" thickBot="1" x14ac:dyDescent="0.2">
      <c r="B56" s="503"/>
      <c r="C56" s="171" t="s">
        <v>1300</v>
      </c>
      <c r="D56" s="171" t="s">
        <v>1439</v>
      </c>
      <c r="E56" s="172" t="s">
        <v>1368</v>
      </c>
      <c r="F56" s="165">
        <v>11</v>
      </c>
      <c r="G56" s="165">
        <v>10</v>
      </c>
    </row>
    <row r="57" spans="2:7" ht="14" thickBot="1" x14ac:dyDescent="0.2">
      <c r="B57" s="503"/>
      <c r="C57" s="171" t="s">
        <v>1301</v>
      </c>
      <c r="D57" s="171" t="s">
        <v>1439</v>
      </c>
      <c r="E57" s="172" t="s">
        <v>1369</v>
      </c>
      <c r="F57" s="165">
        <v>6</v>
      </c>
      <c r="G57" s="165">
        <v>5</v>
      </c>
    </row>
    <row r="58" spans="2:7" ht="14" thickBot="1" x14ac:dyDescent="0.2">
      <c r="B58" s="503"/>
      <c r="C58" s="505" t="s">
        <v>1302</v>
      </c>
      <c r="D58" s="171" t="s">
        <v>487</v>
      </c>
      <c r="E58" s="172" t="s">
        <v>1370</v>
      </c>
      <c r="F58" s="165">
        <v>1</v>
      </c>
      <c r="G58" s="165">
        <v>1</v>
      </c>
    </row>
    <row r="59" spans="2:7" ht="14" thickBot="1" x14ac:dyDescent="0.2">
      <c r="B59" s="504"/>
      <c r="C59" s="506"/>
      <c r="D59" s="171" t="s">
        <v>1439</v>
      </c>
      <c r="E59" s="172" t="s">
        <v>1371</v>
      </c>
      <c r="F59" s="165">
        <v>3</v>
      </c>
      <c r="G59" s="165">
        <v>3</v>
      </c>
    </row>
    <row r="60" spans="2:7" ht="27" thickBot="1" x14ac:dyDescent="0.2">
      <c r="B60" s="502" t="s">
        <v>1303</v>
      </c>
      <c r="C60" s="171" t="s">
        <v>1207</v>
      </c>
      <c r="D60" s="171" t="s">
        <v>486</v>
      </c>
      <c r="E60" s="172" t="s">
        <v>1372</v>
      </c>
      <c r="F60" s="165">
        <v>1</v>
      </c>
      <c r="G60" s="165">
        <v>1</v>
      </c>
    </row>
    <row r="61" spans="2:7" ht="14" thickBot="1" x14ac:dyDescent="0.2">
      <c r="B61" s="503"/>
      <c r="C61" s="171" t="s">
        <v>277</v>
      </c>
      <c r="D61" s="171" t="s">
        <v>1439</v>
      </c>
      <c r="E61" s="172" t="s">
        <v>1373</v>
      </c>
      <c r="F61" s="165">
        <v>9</v>
      </c>
      <c r="G61" s="165">
        <v>9</v>
      </c>
    </row>
    <row r="62" spans="2:7" ht="14" thickBot="1" x14ac:dyDescent="0.2">
      <c r="B62" s="504"/>
      <c r="C62" s="171" t="s">
        <v>1305</v>
      </c>
      <c r="D62" s="171" t="s">
        <v>1439</v>
      </c>
      <c r="E62" s="172" t="s">
        <v>1374</v>
      </c>
      <c r="F62" s="165">
        <v>10</v>
      </c>
      <c r="G62" s="165">
        <v>10</v>
      </c>
    </row>
    <row r="63" spans="2:7" ht="27" thickBot="1" x14ac:dyDescent="0.2">
      <c r="B63" s="523" t="s">
        <v>1306</v>
      </c>
      <c r="C63" s="171" t="s">
        <v>1208</v>
      </c>
      <c r="D63" s="171" t="s">
        <v>488</v>
      </c>
      <c r="E63" s="172" t="s">
        <v>1375</v>
      </c>
      <c r="F63" s="165">
        <v>1</v>
      </c>
      <c r="G63" s="165">
        <v>1</v>
      </c>
    </row>
    <row r="64" spans="2:7" ht="27" thickBot="1" x14ac:dyDescent="0.2">
      <c r="B64" s="524"/>
      <c r="C64" s="505" t="s">
        <v>1307</v>
      </c>
      <c r="D64" s="171" t="s">
        <v>823</v>
      </c>
      <c r="E64" s="172" t="s">
        <v>1376</v>
      </c>
      <c r="F64" s="165">
        <v>3</v>
      </c>
      <c r="G64" s="165">
        <v>1</v>
      </c>
    </row>
    <row r="65" spans="2:7" ht="14" thickBot="1" x14ac:dyDescent="0.2">
      <c r="B65" s="524"/>
      <c r="C65" s="506"/>
      <c r="D65" s="171" t="s">
        <v>489</v>
      </c>
      <c r="E65" s="172" t="s">
        <v>1377</v>
      </c>
      <c r="F65" s="165">
        <v>2</v>
      </c>
      <c r="G65" s="165">
        <v>2</v>
      </c>
    </row>
    <row r="66" spans="2:7" ht="14" thickBot="1" x14ac:dyDescent="0.2">
      <c r="B66" s="524"/>
      <c r="C66" s="171" t="s">
        <v>1308</v>
      </c>
      <c r="D66" s="171" t="s">
        <v>490</v>
      </c>
      <c r="E66" s="172" t="s">
        <v>1378</v>
      </c>
      <c r="F66" s="165">
        <v>5</v>
      </c>
      <c r="G66" s="165">
        <v>5</v>
      </c>
    </row>
    <row r="67" spans="2:7" ht="14" thickBot="1" x14ac:dyDescent="0.2">
      <c r="B67" s="525"/>
      <c r="C67" s="171" t="s">
        <v>1309</v>
      </c>
      <c r="D67" s="171" t="s">
        <v>491</v>
      </c>
      <c r="E67" s="172" t="s">
        <v>1379</v>
      </c>
      <c r="F67" s="165">
        <v>8</v>
      </c>
      <c r="G67" s="165">
        <v>8</v>
      </c>
    </row>
    <row r="68" spans="2:7" ht="14" thickBot="1" x14ac:dyDescent="0.2">
      <c r="B68" s="502" t="s">
        <v>1310</v>
      </c>
      <c r="C68" s="171" t="s">
        <v>1311</v>
      </c>
      <c r="D68" s="171" t="s">
        <v>492</v>
      </c>
      <c r="E68" s="172" t="s">
        <v>1380</v>
      </c>
      <c r="F68" s="165">
        <v>9</v>
      </c>
      <c r="G68" s="165">
        <v>9</v>
      </c>
    </row>
    <row r="69" spans="2:7" ht="27" thickBot="1" x14ac:dyDescent="0.2">
      <c r="B69" s="503"/>
      <c r="C69" s="171" t="s">
        <v>1312</v>
      </c>
      <c r="D69" s="171" t="s">
        <v>493</v>
      </c>
      <c r="E69" s="172" t="s">
        <v>1383</v>
      </c>
      <c r="F69" s="165">
        <v>6</v>
      </c>
      <c r="G69" s="165">
        <v>7</v>
      </c>
    </row>
    <row r="70" spans="2:7" ht="27" thickBot="1" x14ac:dyDescent="0.2">
      <c r="B70" s="503"/>
      <c r="C70" s="171" t="s">
        <v>1313</v>
      </c>
      <c r="D70" s="171" t="s">
        <v>494</v>
      </c>
      <c r="E70" s="172" t="s">
        <v>1384</v>
      </c>
      <c r="F70" s="165">
        <v>9</v>
      </c>
      <c r="G70" s="165">
        <v>8</v>
      </c>
    </row>
    <row r="71" spans="2:7" ht="14" thickBot="1" x14ac:dyDescent="0.2">
      <c r="B71" s="504"/>
      <c r="C71" s="171" t="s">
        <v>1314</v>
      </c>
      <c r="D71" s="171" t="s">
        <v>495</v>
      </c>
      <c r="E71" s="172" t="s">
        <v>1385</v>
      </c>
      <c r="F71" s="165">
        <v>7</v>
      </c>
      <c r="G71" s="165">
        <v>4</v>
      </c>
    </row>
    <row r="72" spans="2:7" ht="14" thickBot="1" x14ac:dyDescent="0.2">
      <c r="B72" s="502" t="s">
        <v>1315</v>
      </c>
      <c r="C72" s="171" t="s">
        <v>1316</v>
      </c>
      <c r="D72" s="171" t="s">
        <v>496</v>
      </c>
      <c r="E72" s="172" t="s">
        <v>1386</v>
      </c>
      <c r="F72" s="165">
        <v>10</v>
      </c>
      <c r="G72" s="165">
        <v>11</v>
      </c>
    </row>
    <row r="73" spans="2:7" ht="14" thickBot="1" x14ac:dyDescent="0.2">
      <c r="B73" s="503"/>
      <c r="C73" s="171" t="s">
        <v>1317</v>
      </c>
      <c r="D73" s="171" t="s">
        <v>497</v>
      </c>
      <c r="E73" s="172" t="s">
        <v>1387</v>
      </c>
      <c r="F73" s="165">
        <v>3</v>
      </c>
      <c r="G73" s="165">
        <v>3</v>
      </c>
    </row>
    <row r="74" spans="2:7" ht="14" thickBot="1" x14ac:dyDescent="0.2">
      <c r="B74" s="503"/>
      <c r="C74" s="171" t="s">
        <v>1318</v>
      </c>
      <c r="D74" s="171" t="s">
        <v>498</v>
      </c>
      <c r="E74" s="172" t="s">
        <v>1388</v>
      </c>
      <c r="F74" s="165">
        <v>4</v>
      </c>
      <c r="G74" s="165">
        <v>3</v>
      </c>
    </row>
    <row r="75" spans="2:7" ht="27" thickBot="1" x14ac:dyDescent="0.2">
      <c r="B75" s="504"/>
      <c r="C75" s="171" t="s">
        <v>1319</v>
      </c>
      <c r="D75" s="171" t="s">
        <v>499</v>
      </c>
      <c r="E75" s="172" t="s">
        <v>1389</v>
      </c>
      <c r="F75" s="165">
        <v>9</v>
      </c>
      <c r="G75" s="165">
        <v>9</v>
      </c>
    </row>
    <row r="76" spans="2:7" ht="14" thickBot="1" x14ac:dyDescent="0.2">
      <c r="B76" s="165" t="s">
        <v>710</v>
      </c>
      <c r="C76" s="171" t="s">
        <v>710</v>
      </c>
      <c r="D76" s="171" t="s">
        <v>500</v>
      </c>
      <c r="E76" s="172" t="s">
        <v>1390</v>
      </c>
      <c r="F76" s="165">
        <v>4</v>
      </c>
      <c r="G76" s="165">
        <v>4</v>
      </c>
    </row>
    <row r="77" spans="2:7" ht="14" thickBot="1" x14ac:dyDescent="0.2">
      <c r="B77" s="502" t="s">
        <v>191</v>
      </c>
      <c r="C77" s="171" t="s">
        <v>1209</v>
      </c>
      <c r="D77" s="171" t="s">
        <v>501</v>
      </c>
      <c r="E77" s="172" t="s">
        <v>1391</v>
      </c>
      <c r="F77" s="165"/>
      <c r="G77" s="165"/>
    </row>
    <row r="78" spans="2:7" ht="14" thickBot="1" x14ac:dyDescent="0.2">
      <c r="B78" s="504"/>
      <c r="C78" s="171" t="s">
        <v>1209</v>
      </c>
      <c r="D78" s="171" t="s">
        <v>502</v>
      </c>
      <c r="E78" s="172" t="s">
        <v>1392</v>
      </c>
      <c r="F78" s="165"/>
      <c r="G78" s="165"/>
    </row>
    <row r="79" spans="2:7" ht="14" thickBot="1" x14ac:dyDescent="0.2">
      <c r="B79" s="171" t="s">
        <v>722</v>
      </c>
      <c r="C79" s="165" t="s">
        <v>2050</v>
      </c>
      <c r="D79" s="171" t="s">
        <v>2052</v>
      </c>
      <c r="E79" s="172" t="s">
        <v>2051</v>
      </c>
      <c r="F79" s="165">
        <v>1</v>
      </c>
      <c r="G79" s="165">
        <v>1</v>
      </c>
    </row>
    <row r="80" spans="2:7" ht="21" x14ac:dyDescent="0.25">
      <c r="B80" s="68"/>
      <c r="C80" s="163"/>
      <c r="D80" s="163"/>
    </row>
    <row r="81" spans="1:8" ht="20" x14ac:dyDescent="0.2">
      <c r="A81" s="4">
        <v>3</v>
      </c>
      <c r="B81" s="6" t="s">
        <v>85</v>
      </c>
    </row>
    <row r="82" spans="1:8" ht="36" customHeight="1" thickBot="1" x14ac:dyDescent="0.2">
      <c r="A82" s="520" t="s">
        <v>1258</v>
      </c>
      <c r="B82" s="520"/>
      <c r="C82" s="520"/>
      <c r="D82" s="520"/>
      <c r="E82" s="520"/>
      <c r="F82" s="520"/>
      <c r="G82" s="520"/>
      <c r="H82" s="520"/>
    </row>
    <row r="83" spans="1:8" ht="74.25" customHeight="1" thickTop="1" thickBot="1" x14ac:dyDescent="0.2">
      <c r="A83" s="527" t="s">
        <v>717</v>
      </c>
      <c r="B83" s="528"/>
      <c r="C83" s="528"/>
      <c r="D83" s="528"/>
      <c r="E83" s="528"/>
      <c r="F83" s="528"/>
      <c r="G83" s="528"/>
      <c r="H83" s="529"/>
    </row>
    <row r="84" spans="1:8" ht="14" thickTop="1" x14ac:dyDescent="0.15"/>
    <row r="85" spans="1:8" ht="20" x14ac:dyDescent="0.2">
      <c r="A85" s="4">
        <v>4</v>
      </c>
      <c r="B85" s="6" t="s">
        <v>1231</v>
      </c>
    </row>
    <row r="86" spans="1:8" s="169" customFormat="1" ht="36.75" customHeight="1" thickBot="1" x14ac:dyDescent="0.2">
      <c r="A86" s="520" t="s">
        <v>1252</v>
      </c>
      <c r="B86" s="520"/>
      <c r="C86" s="520"/>
      <c r="D86" s="520"/>
      <c r="E86" s="520"/>
      <c r="F86" s="520"/>
      <c r="G86" s="520"/>
      <c r="H86" s="520"/>
    </row>
    <row r="87" spans="1:8" s="169" customFormat="1" ht="49.5" customHeight="1" thickTop="1" thickBot="1" x14ac:dyDescent="0.2">
      <c r="A87" s="527" t="s">
        <v>1253</v>
      </c>
      <c r="B87" s="528"/>
      <c r="C87" s="528"/>
      <c r="D87" s="528"/>
      <c r="E87" s="528"/>
      <c r="F87" s="528"/>
      <c r="G87" s="531"/>
      <c r="H87" s="532"/>
    </row>
    <row r="88" spans="1:8" s="169" customFormat="1" ht="39" customHeight="1" thickTop="1" x14ac:dyDescent="0.15">
      <c r="A88" s="526" t="s">
        <v>1259</v>
      </c>
      <c r="B88" s="526"/>
      <c r="C88" s="526"/>
      <c r="D88" s="526"/>
      <c r="E88" s="526"/>
      <c r="F88" s="526"/>
      <c r="G88" s="526"/>
      <c r="H88" s="526"/>
    </row>
    <row r="89" spans="1:8" ht="15.75" customHeight="1" x14ac:dyDescent="0.15">
      <c r="A89" s="108"/>
      <c r="B89" s="108"/>
      <c r="C89" s="108"/>
      <c r="D89" s="108"/>
      <c r="E89" s="108"/>
      <c r="F89" s="108"/>
      <c r="G89" s="108"/>
      <c r="H89" s="3"/>
    </row>
    <row r="90" spans="1:8" ht="11.25" customHeight="1" x14ac:dyDescent="0.15">
      <c r="A90" s="108"/>
      <c r="B90" s="108"/>
      <c r="C90" s="108"/>
      <c r="D90" s="108"/>
      <c r="E90" s="108"/>
      <c r="F90" s="108"/>
      <c r="G90" s="108"/>
      <c r="H90" s="3"/>
    </row>
    <row r="91" spans="1:8" ht="11.25" customHeight="1" x14ac:dyDescent="0.15">
      <c r="A91" s="108"/>
      <c r="B91" s="108"/>
      <c r="C91" s="108"/>
      <c r="D91" s="108"/>
      <c r="E91" s="108"/>
      <c r="F91" s="108"/>
      <c r="G91" s="108"/>
      <c r="H91" s="3"/>
    </row>
    <row r="92" spans="1:8" ht="11.25" customHeight="1" x14ac:dyDescent="0.15">
      <c r="A92" s="108"/>
      <c r="B92" s="108"/>
      <c r="C92" s="108"/>
      <c r="D92" s="108"/>
      <c r="E92" s="108"/>
      <c r="F92" s="108"/>
      <c r="G92" s="108"/>
      <c r="H92" s="3"/>
    </row>
    <row r="93" spans="1:8" ht="11.25" customHeight="1" x14ac:dyDescent="0.15">
      <c r="A93" s="108"/>
      <c r="B93" s="108"/>
      <c r="C93" s="108"/>
      <c r="D93" s="108"/>
      <c r="E93" s="108"/>
      <c r="F93" s="108"/>
      <c r="G93" s="108"/>
      <c r="H93" s="3"/>
    </row>
    <row r="95" spans="1:8" ht="20" x14ac:dyDescent="0.2">
      <c r="A95" s="4">
        <v>5</v>
      </c>
      <c r="B95" s="6" t="s">
        <v>90</v>
      </c>
    </row>
    <row r="132" spans="1:8" ht="46.5" customHeight="1" x14ac:dyDescent="0.15"/>
    <row r="133" spans="1:8" x14ac:dyDescent="0.15">
      <c r="B133" s="22"/>
    </row>
    <row r="134" spans="1:8" ht="20" x14ac:dyDescent="0.2">
      <c r="A134" s="4">
        <v>6</v>
      </c>
      <c r="B134" s="6" t="s">
        <v>91</v>
      </c>
    </row>
    <row r="135" spans="1:8" ht="73.5" customHeight="1" x14ac:dyDescent="0.15">
      <c r="A135" s="499" t="s">
        <v>689</v>
      </c>
      <c r="B135" s="499"/>
      <c r="C135" s="499"/>
      <c r="D135" s="499"/>
      <c r="E135" s="499"/>
      <c r="F135" s="499"/>
      <c r="G135" s="499"/>
      <c r="H135" s="499"/>
    </row>
    <row r="136" spans="1:8" ht="19.5" customHeight="1" x14ac:dyDescent="0.15">
      <c r="A136" s="530" t="s">
        <v>1264</v>
      </c>
      <c r="B136" s="530"/>
      <c r="C136" s="530"/>
      <c r="D136" s="530"/>
      <c r="E136" s="530"/>
      <c r="F136" s="530"/>
      <c r="G136" s="530"/>
      <c r="H136" s="530"/>
    </row>
    <row r="137" spans="1:8" ht="16.5" customHeight="1" x14ac:dyDescent="0.15">
      <c r="A137" s="3"/>
      <c r="B137" s="3"/>
      <c r="C137" s="3"/>
      <c r="D137" s="3"/>
      <c r="E137" s="3"/>
      <c r="F137" s="3"/>
      <c r="G137" s="3"/>
      <c r="H137" s="3"/>
    </row>
    <row r="139" spans="1:8" ht="15" thickBot="1" x14ac:dyDescent="0.2">
      <c r="A139" s="170" t="s">
        <v>690</v>
      </c>
    </row>
    <row r="140" spans="1:8" s="169" customFormat="1" ht="15" thickBot="1" x14ac:dyDescent="0.2">
      <c r="A140" s="178">
        <v>4</v>
      </c>
      <c r="B140" s="178" t="s">
        <v>395</v>
      </c>
      <c r="C140" s="521" t="s">
        <v>1322</v>
      </c>
      <c r="D140" s="522"/>
      <c r="E140" s="522"/>
      <c r="F140" s="519"/>
    </row>
    <row r="141" spans="1:8" s="169" customFormat="1" ht="15" thickBot="1" x14ac:dyDescent="0.2">
      <c r="A141" s="179">
        <v>3</v>
      </c>
      <c r="B141" s="179" t="s">
        <v>394</v>
      </c>
      <c r="C141" s="517" t="s">
        <v>1326</v>
      </c>
      <c r="D141" s="518"/>
      <c r="E141" s="518"/>
      <c r="F141" s="519"/>
    </row>
    <row r="142" spans="1:8" s="169" customFormat="1" ht="15" thickBot="1" x14ac:dyDescent="0.2">
      <c r="A142" s="180">
        <v>2</v>
      </c>
      <c r="B142" s="180" t="s">
        <v>393</v>
      </c>
      <c r="C142" s="533" t="s">
        <v>1337</v>
      </c>
      <c r="D142" s="534"/>
      <c r="E142" s="534"/>
      <c r="F142" s="519"/>
    </row>
    <row r="143" spans="1:8" s="169" customFormat="1" ht="15" thickBot="1" x14ac:dyDescent="0.2">
      <c r="A143" s="181">
        <v>1</v>
      </c>
      <c r="B143" s="181" t="s">
        <v>392</v>
      </c>
      <c r="C143" s="539" t="s">
        <v>1321</v>
      </c>
      <c r="D143" s="540"/>
      <c r="E143" s="540"/>
      <c r="F143" s="519"/>
    </row>
    <row r="145" spans="1:8" ht="15" thickBot="1" x14ac:dyDescent="0.2">
      <c r="A145" s="170" t="s">
        <v>1323</v>
      </c>
    </row>
    <row r="146" spans="1:8" ht="14" thickBot="1" x14ac:dyDescent="0.2">
      <c r="A146" s="10">
        <v>4</v>
      </c>
      <c r="B146" s="10" t="s">
        <v>399</v>
      </c>
      <c r="C146" s="548" t="s">
        <v>1327</v>
      </c>
      <c r="D146" s="549"/>
      <c r="E146" s="549"/>
      <c r="F146" s="543"/>
    </row>
    <row r="147" spans="1:8" ht="13.5" customHeight="1" thickBot="1" x14ac:dyDescent="0.2">
      <c r="A147" s="11">
        <v>3</v>
      </c>
      <c r="B147" s="11" t="s">
        <v>691</v>
      </c>
      <c r="C147" s="541" t="s">
        <v>1328</v>
      </c>
      <c r="D147" s="542"/>
      <c r="E147" s="542"/>
      <c r="F147" s="543"/>
    </row>
    <row r="148" spans="1:8" ht="13.5" customHeight="1" thickBot="1" x14ac:dyDescent="0.2">
      <c r="A148" s="12">
        <v>2</v>
      </c>
      <c r="B148" s="12" t="s">
        <v>397</v>
      </c>
      <c r="C148" s="544" t="s">
        <v>1325</v>
      </c>
      <c r="D148" s="545"/>
      <c r="E148" s="545"/>
      <c r="F148" s="543"/>
    </row>
    <row r="149" spans="1:8" ht="13.5" customHeight="1" thickBot="1" x14ac:dyDescent="0.2">
      <c r="A149" s="9">
        <v>1</v>
      </c>
      <c r="B149" s="9" t="s">
        <v>396</v>
      </c>
      <c r="C149" s="546" t="s">
        <v>1329</v>
      </c>
      <c r="D149" s="547"/>
      <c r="E149" s="547"/>
      <c r="F149" s="543"/>
    </row>
    <row r="151" spans="1:8" ht="13.5" customHeight="1" x14ac:dyDescent="0.15">
      <c r="A151" s="499" t="s">
        <v>1324</v>
      </c>
      <c r="B151" s="499"/>
      <c r="C151" s="499"/>
      <c r="D151" s="499"/>
      <c r="E151" s="499"/>
      <c r="F151" s="499"/>
      <c r="G151" s="499"/>
      <c r="H151" s="499"/>
    </row>
    <row r="152" spans="1:8" ht="8.25" customHeight="1" x14ac:dyDescent="0.15"/>
    <row r="153" spans="1:8" ht="4.5" customHeight="1" x14ac:dyDescent="0.15">
      <c r="A153" s="15"/>
      <c r="B153" s="13"/>
    </row>
    <row r="154" spans="1:8" x14ac:dyDescent="0.15">
      <c r="A154" s="15"/>
      <c r="B154" s="13"/>
    </row>
    <row r="155" spans="1:8" x14ac:dyDescent="0.15">
      <c r="A155" s="15"/>
      <c r="B155" s="13"/>
    </row>
    <row r="156" spans="1:8" ht="66" customHeight="1" x14ac:dyDescent="0.15">
      <c r="A156" s="15"/>
      <c r="B156" s="13"/>
    </row>
    <row r="157" spans="1:8" x14ac:dyDescent="0.15">
      <c r="C157" s="8"/>
      <c r="D157" s="8"/>
      <c r="E157" s="8"/>
      <c r="F157" s="8"/>
      <c r="G157" s="8"/>
    </row>
    <row r="158" spans="1:8" ht="6.75" customHeight="1" x14ac:dyDescent="0.15">
      <c r="C158" s="5"/>
      <c r="D158" s="5"/>
      <c r="E158" s="5"/>
      <c r="F158" s="5"/>
      <c r="G158" s="5"/>
    </row>
    <row r="159" spans="1:8" ht="11.25" customHeight="1" x14ac:dyDescent="0.15"/>
    <row r="160" spans="1:8" s="169" customFormat="1" ht="14" x14ac:dyDescent="0.15">
      <c r="A160" s="499" t="s">
        <v>1254</v>
      </c>
      <c r="B160" s="499"/>
      <c r="C160" s="499"/>
      <c r="D160" s="499"/>
      <c r="E160" s="499"/>
      <c r="F160" s="499"/>
      <c r="G160" s="499"/>
      <c r="H160" s="499"/>
    </row>
    <row r="161" spans="1:8" s="169" customFormat="1" ht="14" x14ac:dyDescent="0.15"/>
    <row r="162" spans="1:8" s="169" customFormat="1" ht="98.25" customHeight="1" x14ac:dyDescent="0.15">
      <c r="A162" s="499" t="s">
        <v>1005</v>
      </c>
      <c r="B162" s="499"/>
      <c r="C162" s="499"/>
      <c r="D162" s="499"/>
      <c r="E162" s="499"/>
      <c r="F162" s="499"/>
      <c r="G162" s="499"/>
      <c r="H162" s="499"/>
    </row>
    <row r="163" spans="1:8" s="169" customFormat="1" ht="14" x14ac:dyDescent="0.15"/>
    <row r="164" spans="1:8" s="169" customFormat="1" ht="62.25" customHeight="1" x14ac:dyDescent="0.15">
      <c r="A164" s="499" t="s">
        <v>718</v>
      </c>
      <c r="B164" s="499"/>
      <c r="C164" s="499"/>
      <c r="D164" s="499"/>
      <c r="E164" s="499"/>
      <c r="F164" s="499"/>
      <c r="G164" s="499"/>
      <c r="H164" s="499"/>
    </row>
    <row r="165" spans="1:8" s="169" customFormat="1" ht="14" x14ac:dyDescent="0.15"/>
    <row r="166" spans="1:8" s="169" customFormat="1" ht="59.25" customHeight="1" x14ac:dyDescent="0.15">
      <c r="A166" s="538" t="s">
        <v>1255</v>
      </c>
      <c r="B166" s="538"/>
      <c r="C166" s="538"/>
      <c r="D166" s="538"/>
      <c r="E166" s="538"/>
      <c r="F166" s="538"/>
      <c r="G166" s="538"/>
      <c r="H166" s="538"/>
    </row>
    <row r="167" spans="1:8" ht="21.75" customHeight="1" x14ac:dyDescent="0.15">
      <c r="A167" s="164"/>
      <c r="B167" s="164"/>
      <c r="C167" s="164"/>
      <c r="D167" s="164"/>
      <c r="E167" s="164"/>
      <c r="F167" s="164"/>
      <c r="G167" s="164"/>
      <c r="H167" s="164"/>
    </row>
    <row r="168" spans="1:8" ht="20" x14ac:dyDescent="0.2">
      <c r="A168" s="4">
        <v>7</v>
      </c>
      <c r="B168" s="6" t="s">
        <v>413</v>
      </c>
    </row>
    <row r="169" spans="1:8" ht="30" customHeight="1" x14ac:dyDescent="0.15">
      <c r="A169" s="499" t="s">
        <v>715</v>
      </c>
      <c r="B169" s="499"/>
      <c r="C169" s="499"/>
      <c r="D169" s="499"/>
      <c r="E169" s="499"/>
      <c r="F169" s="499"/>
      <c r="G169" s="499"/>
      <c r="H169" s="499"/>
    </row>
    <row r="170" spans="1:8" ht="8.25" customHeight="1" x14ac:dyDescent="0.15">
      <c r="A170" s="3"/>
      <c r="B170" s="3"/>
      <c r="C170" s="3"/>
      <c r="D170" s="3"/>
      <c r="E170" s="3"/>
      <c r="F170" s="3"/>
      <c r="G170" s="3"/>
      <c r="H170" s="3"/>
    </row>
    <row r="171" spans="1:8" ht="6" customHeight="1" x14ac:dyDescent="0.15">
      <c r="A171" s="3"/>
      <c r="B171" s="3"/>
      <c r="C171" s="3"/>
      <c r="D171" s="3"/>
      <c r="E171" s="3"/>
      <c r="F171" s="3"/>
      <c r="G171" s="3"/>
      <c r="H171" s="3"/>
    </row>
    <row r="172" spans="1:8" ht="14" x14ac:dyDescent="0.15">
      <c r="A172" s="536" t="s">
        <v>1233</v>
      </c>
      <c r="B172" s="536"/>
      <c r="C172" s="537"/>
      <c r="D172" s="535" t="s">
        <v>1234</v>
      </c>
      <c r="E172" s="535"/>
      <c r="F172" s="22"/>
      <c r="G172" s="22"/>
      <c r="H172" s="22"/>
    </row>
    <row r="173" spans="1:8" ht="14" x14ac:dyDescent="0.15">
      <c r="A173" s="73" t="s">
        <v>1393</v>
      </c>
      <c r="B173" s="169" t="s">
        <v>414</v>
      </c>
      <c r="C173" s="182"/>
      <c r="D173" s="169"/>
      <c r="E173" s="169"/>
      <c r="F173" s="169"/>
      <c r="G173" s="169"/>
      <c r="H173" s="169"/>
    </row>
    <row r="174" spans="1:8" ht="14" x14ac:dyDescent="0.15">
      <c r="A174" s="73" t="s">
        <v>1394</v>
      </c>
      <c r="B174" s="169" t="s">
        <v>415</v>
      </c>
      <c r="C174" s="182"/>
      <c r="D174" s="169"/>
      <c r="E174" s="169"/>
      <c r="F174" s="169"/>
      <c r="G174" s="169"/>
      <c r="H174" s="169"/>
    </row>
    <row r="175" spans="1:8" ht="14" x14ac:dyDescent="0.15">
      <c r="A175" s="73" t="s">
        <v>1395</v>
      </c>
      <c r="B175" s="169" t="s">
        <v>575</v>
      </c>
      <c r="C175" s="182"/>
      <c r="D175" s="169" t="s">
        <v>407</v>
      </c>
      <c r="E175" s="169"/>
      <c r="F175" s="169"/>
      <c r="G175" s="169"/>
      <c r="H175" s="169"/>
    </row>
    <row r="176" spans="1:8" ht="14" x14ac:dyDescent="0.15">
      <c r="A176" s="73" t="s">
        <v>1396</v>
      </c>
      <c r="B176" s="169" t="s">
        <v>416</v>
      </c>
      <c r="C176" s="182"/>
      <c r="D176" s="169"/>
      <c r="E176" s="169"/>
      <c r="F176" s="169"/>
      <c r="G176" s="169"/>
      <c r="H176" s="169"/>
    </row>
    <row r="177" spans="1:8" ht="14" x14ac:dyDescent="0.15">
      <c r="A177" s="73" t="s">
        <v>1397</v>
      </c>
      <c r="B177" s="169" t="s">
        <v>572</v>
      </c>
      <c r="C177" s="182"/>
      <c r="D177" s="169" t="s">
        <v>408</v>
      </c>
      <c r="E177" s="169"/>
      <c r="F177" s="169"/>
      <c r="G177" s="169"/>
      <c r="H177" s="169"/>
    </row>
    <row r="178" spans="1:8" ht="14" x14ac:dyDescent="0.15">
      <c r="A178" s="73" t="s">
        <v>1398</v>
      </c>
      <c r="B178" s="169" t="s">
        <v>417</v>
      </c>
      <c r="C178" s="182"/>
      <c r="D178" s="169" t="s">
        <v>407</v>
      </c>
      <c r="E178" s="169"/>
      <c r="F178" s="169"/>
      <c r="G178" s="169"/>
      <c r="H178" s="169"/>
    </row>
    <row r="179" spans="1:8" ht="14" x14ac:dyDescent="0.15">
      <c r="A179" s="73" t="s">
        <v>1399</v>
      </c>
      <c r="B179" s="169" t="s">
        <v>418</v>
      </c>
      <c r="C179" s="182"/>
      <c r="D179" s="169"/>
      <c r="E179" s="169"/>
      <c r="F179" s="169"/>
      <c r="G179" s="169"/>
      <c r="H179" s="169"/>
    </row>
    <row r="180" spans="1:8" ht="14" x14ac:dyDescent="0.15">
      <c r="A180" s="73" t="s">
        <v>1400</v>
      </c>
      <c r="B180" s="169" t="s">
        <v>80</v>
      </c>
      <c r="C180" s="182"/>
      <c r="D180" s="169" t="s">
        <v>80</v>
      </c>
      <c r="E180" s="169"/>
      <c r="F180" s="169"/>
      <c r="G180" s="169"/>
      <c r="H180" s="169"/>
    </row>
    <row r="181" spans="1:8" ht="14" x14ac:dyDescent="0.15">
      <c r="A181" s="73" t="s">
        <v>1401</v>
      </c>
      <c r="B181" s="169" t="s">
        <v>419</v>
      </c>
      <c r="C181" s="182"/>
      <c r="D181" s="169"/>
      <c r="E181" s="169"/>
      <c r="F181" s="169"/>
      <c r="G181" s="169"/>
      <c r="H181" s="169"/>
    </row>
    <row r="182" spans="1:8" ht="14" x14ac:dyDescent="0.15">
      <c r="A182" s="73">
        <v>10</v>
      </c>
      <c r="B182" s="169" t="s">
        <v>420</v>
      </c>
      <c r="C182" s="182"/>
      <c r="D182" s="169"/>
      <c r="E182" s="169"/>
      <c r="F182" s="169"/>
      <c r="G182" s="169"/>
      <c r="H182" s="169"/>
    </row>
    <row r="183" spans="1:8" ht="14" x14ac:dyDescent="0.15">
      <c r="A183" s="73">
        <v>11</v>
      </c>
      <c r="B183" s="169" t="s">
        <v>405</v>
      </c>
      <c r="C183" s="182"/>
      <c r="D183" s="169" t="s">
        <v>409</v>
      </c>
      <c r="E183" s="169"/>
      <c r="F183" s="169"/>
      <c r="G183" s="169"/>
      <c r="H183" s="169"/>
    </row>
    <row r="184" spans="1:8" ht="14" x14ac:dyDescent="0.15">
      <c r="A184" s="73">
        <v>12</v>
      </c>
      <c r="B184" s="169" t="s">
        <v>404</v>
      </c>
      <c r="C184" s="182"/>
      <c r="D184" s="169"/>
      <c r="E184" s="169"/>
      <c r="F184" s="169"/>
      <c r="G184" s="169"/>
      <c r="H184" s="169"/>
    </row>
    <row r="185" spans="1:8" ht="14" x14ac:dyDescent="0.15">
      <c r="A185" s="73">
        <v>13</v>
      </c>
      <c r="B185" s="169" t="s">
        <v>712</v>
      </c>
      <c r="C185" s="182"/>
      <c r="D185" s="169"/>
      <c r="E185" s="169"/>
      <c r="F185" s="169"/>
      <c r="G185" s="169"/>
      <c r="H185" s="169"/>
    </row>
    <row r="186" spans="1:8" ht="14" x14ac:dyDescent="0.15">
      <c r="A186" s="73">
        <v>14</v>
      </c>
      <c r="B186" s="169" t="s">
        <v>713</v>
      </c>
      <c r="C186" s="182"/>
      <c r="D186" s="169"/>
      <c r="E186" s="169"/>
      <c r="F186" s="169"/>
      <c r="G186" s="169"/>
      <c r="H186" s="169"/>
    </row>
    <row r="187" spans="1:8" ht="14" x14ac:dyDescent="0.15">
      <c r="A187" s="73">
        <v>15</v>
      </c>
      <c r="B187" s="169" t="s">
        <v>422</v>
      </c>
      <c r="C187" s="182"/>
      <c r="D187" s="169"/>
      <c r="E187" s="169"/>
      <c r="F187" s="169"/>
      <c r="G187" s="169"/>
      <c r="H187" s="169"/>
    </row>
    <row r="188" spans="1:8" ht="14" x14ac:dyDescent="0.15">
      <c r="A188" s="73">
        <v>16</v>
      </c>
      <c r="B188" s="169" t="s">
        <v>557</v>
      </c>
      <c r="C188" s="182"/>
      <c r="D188" s="169"/>
      <c r="E188" s="169"/>
      <c r="F188" s="169"/>
      <c r="G188" s="169"/>
      <c r="H188" s="169"/>
    </row>
    <row r="189" spans="1:8" ht="14" x14ac:dyDescent="0.15">
      <c r="A189" s="73">
        <v>17</v>
      </c>
      <c r="B189" s="169" t="s">
        <v>423</v>
      </c>
      <c r="C189" s="182"/>
      <c r="D189" s="169"/>
      <c r="E189" s="169"/>
      <c r="F189" s="169"/>
      <c r="G189" s="169"/>
      <c r="H189" s="169"/>
    </row>
    <row r="190" spans="1:8" ht="14" x14ac:dyDescent="0.15">
      <c r="A190" s="73">
        <v>18</v>
      </c>
      <c r="B190" s="169" t="s">
        <v>424</v>
      </c>
      <c r="C190" s="182"/>
      <c r="D190" s="169" t="s">
        <v>407</v>
      </c>
      <c r="E190" s="169"/>
      <c r="F190" s="169"/>
      <c r="G190" s="169"/>
      <c r="H190" s="169"/>
    </row>
    <row r="191" spans="1:8" ht="14" x14ac:dyDescent="0.15">
      <c r="A191" s="73">
        <v>19</v>
      </c>
      <c r="B191" s="169" t="s">
        <v>425</v>
      </c>
      <c r="C191" s="182"/>
      <c r="D191" s="169"/>
      <c r="E191" s="169"/>
      <c r="F191" s="169"/>
      <c r="G191" s="169"/>
      <c r="H191" s="169"/>
    </row>
    <row r="192" spans="1:8" ht="14" x14ac:dyDescent="0.15">
      <c r="A192" s="73">
        <v>20</v>
      </c>
      <c r="B192" s="169" t="s">
        <v>426</v>
      </c>
      <c r="C192" s="182"/>
      <c r="D192" s="169"/>
      <c r="E192" s="169"/>
      <c r="F192" s="169"/>
      <c r="G192" s="169"/>
      <c r="H192" s="169"/>
    </row>
    <row r="193" spans="1:8" ht="14" x14ac:dyDescent="0.15">
      <c r="A193" s="73">
        <v>21</v>
      </c>
      <c r="B193" s="169" t="s">
        <v>427</v>
      </c>
      <c r="C193" s="182"/>
      <c r="D193" s="169"/>
      <c r="E193" s="169"/>
      <c r="F193" s="169"/>
      <c r="G193" s="169"/>
      <c r="H193" s="169"/>
    </row>
    <row r="194" spans="1:8" ht="14" x14ac:dyDescent="0.15">
      <c r="A194" s="73">
        <v>22</v>
      </c>
      <c r="B194" s="169" t="s">
        <v>428</v>
      </c>
      <c r="C194" s="182"/>
      <c r="D194" s="169"/>
      <c r="E194" s="169"/>
      <c r="F194" s="169"/>
      <c r="G194" s="169"/>
      <c r="H194" s="169"/>
    </row>
    <row r="195" spans="1:8" ht="14" x14ac:dyDescent="0.15">
      <c r="A195" s="73">
        <v>23</v>
      </c>
      <c r="B195" s="169" t="s">
        <v>429</v>
      </c>
      <c r="C195" s="182"/>
      <c r="D195" s="169"/>
      <c r="E195" s="169"/>
      <c r="F195" s="169"/>
      <c r="G195" s="169"/>
      <c r="H195" s="169"/>
    </row>
    <row r="196" spans="1:8" ht="14" x14ac:dyDescent="0.15">
      <c r="A196" s="73">
        <v>24</v>
      </c>
      <c r="B196" s="169" t="s">
        <v>430</v>
      </c>
      <c r="C196" s="182"/>
      <c r="D196" s="169"/>
      <c r="E196" s="169"/>
      <c r="F196" s="169"/>
      <c r="G196" s="169"/>
      <c r="H196" s="169"/>
    </row>
    <row r="197" spans="1:8" ht="14" x14ac:dyDescent="0.15">
      <c r="A197" s="73">
        <v>25</v>
      </c>
      <c r="B197" s="169" t="s">
        <v>431</v>
      </c>
      <c r="C197" s="182"/>
      <c r="D197" s="169"/>
      <c r="E197" s="169"/>
      <c r="F197" s="169"/>
      <c r="G197" s="169"/>
      <c r="H197" s="169"/>
    </row>
    <row r="198" spans="1:8" ht="14" x14ac:dyDescent="0.15">
      <c r="A198" s="74">
        <v>26</v>
      </c>
      <c r="B198" s="183" t="s">
        <v>574</v>
      </c>
      <c r="C198" s="184"/>
      <c r="D198" s="185" t="s">
        <v>406</v>
      </c>
      <c r="E198" s="169"/>
      <c r="F198" s="169"/>
      <c r="G198" s="169"/>
      <c r="H198" s="169"/>
    </row>
    <row r="199" spans="1:8" ht="14" x14ac:dyDescent="0.15">
      <c r="A199" s="74">
        <v>27</v>
      </c>
      <c r="B199" s="183" t="s">
        <v>432</v>
      </c>
      <c r="C199" s="184"/>
      <c r="D199" s="169" t="s">
        <v>410</v>
      </c>
      <c r="E199" s="169"/>
      <c r="F199" s="169"/>
      <c r="G199" s="169"/>
      <c r="H199" s="169"/>
    </row>
    <row r="200" spans="1:8" ht="14" x14ac:dyDescent="0.15">
      <c r="A200" s="74" t="s">
        <v>571</v>
      </c>
      <c r="B200" s="183" t="s">
        <v>433</v>
      </c>
      <c r="C200" s="184"/>
      <c r="D200" s="169" t="s">
        <v>411</v>
      </c>
      <c r="E200" s="169"/>
      <c r="F200" s="169"/>
      <c r="G200" s="169"/>
      <c r="H200" s="169"/>
    </row>
    <row r="201" spans="1:8" ht="14" x14ac:dyDescent="0.15">
      <c r="A201" s="5"/>
      <c r="B201" s="169"/>
      <c r="C201" s="169"/>
      <c r="D201" s="169"/>
      <c r="E201" s="169"/>
      <c r="F201" s="169"/>
      <c r="G201" s="169"/>
      <c r="H201" s="169"/>
    </row>
    <row r="202" spans="1:8" ht="18.75" customHeight="1" x14ac:dyDescent="0.15">
      <c r="A202" s="187" t="s">
        <v>714</v>
      </c>
      <c r="B202" s="508" t="s">
        <v>1256</v>
      </c>
      <c r="C202" s="508"/>
      <c r="D202" s="508"/>
      <c r="E202" s="508"/>
      <c r="F202" s="508"/>
      <c r="G202" s="508"/>
      <c r="H202" s="508"/>
    </row>
    <row r="203" spans="1:8" ht="18.75" customHeight="1" x14ac:dyDescent="0.15">
      <c r="A203" s="187"/>
      <c r="B203" s="183" t="s">
        <v>1257</v>
      </c>
      <c r="C203" s="186"/>
      <c r="D203" s="186"/>
      <c r="E203" s="186"/>
      <c r="F203" s="186"/>
      <c r="G203" s="186"/>
      <c r="H203" s="186"/>
    </row>
    <row r="204" spans="1:8" ht="18.75" customHeight="1" x14ac:dyDescent="0.15">
      <c r="A204" s="14"/>
      <c r="B204" s="67"/>
      <c r="C204" s="118"/>
      <c r="D204" s="118"/>
      <c r="E204" s="118"/>
      <c r="F204" s="118"/>
      <c r="G204" s="118"/>
      <c r="H204" s="118"/>
    </row>
    <row r="205" spans="1:8" ht="18.75" customHeight="1" x14ac:dyDescent="0.15">
      <c r="A205" s="14"/>
      <c r="B205" s="67"/>
      <c r="C205" s="118"/>
      <c r="D205" s="118"/>
      <c r="E205" s="118"/>
      <c r="F205" s="118"/>
      <c r="G205" s="118"/>
      <c r="H205" s="118"/>
    </row>
    <row r="206" spans="1:8" ht="18.75" customHeight="1" x14ac:dyDescent="0.15">
      <c r="A206" s="14"/>
      <c r="B206" s="67"/>
      <c r="C206" s="118"/>
      <c r="D206" s="118"/>
      <c r="E206" s="118"/>
      <c r="F206" s="118"/>
      <c r="G206" s="118"/>
      <c r="H206" s="118"/>
    </row>
    <row r="207" spans="1:8" ht="18" customHeight="1" x14ac:dyDescent="0.15">
      <c r="A207" s="14"/>
      <c r="C207" s="3"/>
      <c r="D207" s="3"/>
      <c r="E207" s="3"/>
      <c r="F207" s="3"/>
      <c r="G207" s="3"/>
      <c r="H207" s="3"/>
    </row>
    <row r="208" spans="1:8" ht="24.75" customHeight="1" x14ac:dyDescent="0.2">
      <c r="A208" s="47">
        <v>7</v>
      </c>
      <c r="B208" s="6" t="s">
        <v>412</v>
      </c>
    </row>
    <row r="209" spans="1:8" ht="14" x14ac:dyDescent="0.15">
      <c r="A209" s="14"/>
      <c r="B209" s="509" t="s">
        <v>1243</v>
      </c>
      <c r="C209" s="509"/>
      <c r="D209" s="509"/>
      <c r="E209" s="509"/>
      <c r="F209" s="509"/>
      <c r="G209" s="509"/>
      <c r="H209" s="509"/>
    </row>
    <row r="210" spans="1:8" ht="16" x14ac:dyDescent="0.2">
      <c r="A210" s="14"/>
      <c r="B210" s="48"/>
      <c r="C210" s="3"/>
      <c r="D210" s="3"/>
      <c r="E210" s="3"/>
      <c r="F210" s="3"/>
      <c r="G210" s="3"/>
      <c r="H210" s="3"/>
    </row>
    <row r="211" spans="1:8" ht="26.25" customHeight="1" x14ac:dyDescent="0.15">
      <c r="A211" s="510" t="s">
        <v>186</v>
      </c>
      <c r="B211" s="510"/>
      <c r="C211" s="510"/>
      <c r="D211" s="511"/>
      <c r="E211" s="188" t="s">
        <v>182</v>
      </c>
      <c r="H211" s="3"/>
    </row>
    <row r="212" spans="1:8" s="22" customFormat="1" ht="16.5" customHeight="1" x14ac:dyDescent="0.15">
      <c r="A212" s="189" t="s">
        <v>434</v>
      </c>
      <c r="B212" s="177"/>
      <c r="C212" s="177"/>
      <c r="E212" s="191"/>
      <c r="F212" s="46"/>
      <c r="G212" s="46"/>
      <c r="H212" s="46"/>
    </row>
    <row r="213" spans="1:8" s="22" customFormat="1" ht="16.5" customHeight="1" x14ac:dyDescent="0.15">
      <c r="A213" s="190" t="s">
        <v>435</v>
      </c>
      <c r="B213" s="177"/>
      <c r="C213" s="177"/>
      <c r="E213" s="191" t="s">
        <v>183</v>
      </c>
      <c r="F213" s="46"/>
      <c r="G213" s="46"/>
      <c r="H213" s="46"/>
    </row>
    <row r="214" spans="1:8" s="22" customFormat="1" ht="16.5" customHeight="1" x14ac:dyDescent="0.15">
      <c r="A214" s="190" t="s">
        <v>436</v>
      </c>
      <c r="B214" s="177"/>
      <c r="C214" s="177"/>
      <c r="E214" s="191" t="s">
        <v>183</v>
      </c>
      <c r="F214" s="46"/>
      <c r="G214" s="46"/>
      <c r="H214" s="46"/>
    </row>
    <row r="215" spans="1:8" s="22" customFormat="1" ht="16.5" customHeight="1" x14ac:dyDescent="0.15">
      <c r="A215" s="190" t="s">
        <v>437</v>
      </c>
      <c r="B215" s="177"/>
      <c r="C215" s="177"/>
      <c r="E215" s="191" t="s">
        <v>184</v>
      </c>
      <c r="F215" s="46"/>
      <c r="G215" s="46"/>
      <c r="H215" s="46"/>
    </row>
    <row r="216" spans="1:8" s="22" customFormat="1" ht="16.5" customHeight="1" x14ac:dyDescent="0.15">
      <c r="A216" s="190"/>
      <c r="B216" s="177"/>
      <c r="C216" s="177"/>
      <c r="E216" s="191"/>
      <c r="F216" s="46"/>
      <c r="G216" s="46"/>
      <c r="H216" s="46"/>
    </row>
    <row r="217" spans="1:8" s="22" customFormat="1" ht="16.5" customHeight="1" x14ac:dyDescent="0.15">
      <c r="A217" s="189" t="s">
        <v>438</v>
      </c>
      <c r="B217" s="177"/>
      <c r="C217" s="177"/>
      <c r="E217" s="191"/>
      <c r="F217" s="46"/>
      <c r="G217" s="46"/>
      <c r="H217" s="46"/>
    </row>
    <row r="218" spans="1:8" s="22" customFormat="1" ht="16.5" customHeight="1" x14ac:dyDescent="0.15">
      <c r="A218" s="190" t="s">
        <v>439</v>
      </c>
      <c r="B218" s="177"/>
      <c r="C218" s="177"/>
      <c r="E218" s="191" t="s">
        <v>183</v>
      </c>
      <c r="F218" s="46"/>
      <c r="G218" s="46"/>
      <c r="H218" s="46"/>
    </row>
    <row r="219" spans="1:8" s="22" customFormat="1" ht="16.5" customHeight="1" x14ac:dyDescent="0.15">
      <c r="A219" s="190" t="s">
        <v>440</v>
      </c>
      <c r="B219" s="177"/>
      <c r="C219" s="177"/>
      <c r="E219" s="191" t="s">
        <v>184</v>
      </c>
      <c r="F219" s="46"/>
      <c r="G219" s="46"/>
      <c r="H219" s="46"/>
    </row>
    <row r="220" spans="1:8" s="22" customFormat="1" ht="16.5" customHeight="1" x14ac:dyDescent="0.15">
      <c r="A220" s="190" t="s">
        <v>441</v>
      </c>
      <c r="B220" s="177"/>
      <c r="C220" s="177"/>
      <c r="E220" s="191" t="s">
        <v>183</v>
      </c>
      <c r="F220" s="46"/>
      <c r="G220" s="46"/>
      <c r="H220" s="46"/>
    </row>
    <row r="221" spans="1:8" s="22" customFormat="1" ht="16.5" customHeight="1" x14ac:dyDescent="0.15">
      <c r="A221" s="190" t="s">
        <v>442</v>
      </c>
      <c r="B221" s="177"/>
      <c r="C221" s="177"/>
      <c r="E221" s="191" t="s">
        <v>183</v>
      </c>
      <c r="F221" s="46"/>
      <c r="G221" s="46"/>
      <c r="H221" s="46"/>
    </row>
    <row r="222" spans="1:8" s="22" customFormat="1" ht="16.5" customHeight="1" x14ac:dyDescent="0.15">
      <c r="A222" s="190"/>
      <c r="B222" s="177"/>
      <c r="C222" s="177"/>
      <c r="E222" s="191"/>
      <c r="F222" s="46"/>
      <c r="G222" s="46"/>
      <c r="H222" s="46"/>
    </row>
    <row r="223" spans="1:8" s="22" customFormat="1" ht="16.5" customHeight="1" x14ac:dyDescent="0.15">
      <c r="A223" s="189" t="s">
        <v>443</v>
      </c>
      <c r="B223" s="177"/>
      <c r="C223" s="177"/>
      <c r="E223" s="191"/>
      <c r="F223" s="46"/>
      <c r="G223" s="46"/>
      <c r="H223" s="46"/>
    </row>
    <row r="224" spans="1:8" s="22" customFormat="1" ht="16.5" customHeight="1" x14ac:dyDescent="0.15">
      <c r="A224" s="190" t="s">
        <v>444</v>
      </c>
      <c r="B224" s="177"/>
      <c r="C224" s="177"/>
      <c r="E224" s="191" t="s">
        <v>183</v>
      </c>
      <c r="F224" s="46"/>
      <c r="G224" s="46"/>
      <c r="H224" s="46"/>
    </row>
    <row r="225" spans="1:8" s="22" customFormat="1" ht="16.5" customHeight="1" x14ac:dyDescent="0.15">
      <c r="A225" s="190" t="s">
        <v>445</v>
      </c>
      <c r="B225" s="177"/>
      <c r="C225" s="177"/>
      <c r="E225" s="191" t="s">
        <v>183</v>
      </c>
      <c r="F225" s="46"/>
      <c r="G225" s="46"/>
      <c r="H225" s="46"/>
    </row>
    <row r="226" spans="1:8" s="22" customFormat="1" ht="63" customHeight="1" x14ac:dyDescent="0.15">
      <c r="A226" s="509" t="s">
        <v>181</v>
      </c>
      <c r="B226" s="509"/>
      <c r="C226" s="509"/>
      <c r="E226" s="191" t="s">
        <v>185</v>
      </c>
      <c r="F226" s="46"/>
      <c r="G226" s="46"/>
      <c r="H226" s="46"/>
    </row>
    <row r="227" spans="1:8" ht="15" customHeight="1" x14ac:dyDescent="0.15">
      <c r="A227" s="14"/>
      <c r="B227" s="3"/>
      <c r="C227" s="3"/>
      <c r="D227" s="3"/>
      <c r="E227" s="3"/>
      <c r="F227" s="3"/>
      <c r="G227" s="3"/>
      <c r="H227" s="3"/>
    </row>
    <row r="228" spans="1:8" ht="28.5" customHeight="1" x14ac:dyDescent="0.15">
      <c r="A228" s="509" t="s">
        <v>1265</v>
      </c>
      <c r="B228" s="509"/>
      <c r="C228" s="509"/>
      <c r="D228" s="509"/>
      <c r="E228" s="509"/>
      <c r="F228" s="509"/>
      <c r="G228" s="509"/>
      <c r="H228" s="509"/>
    </row>
    <row r="229" spans="1:8" ht="21.75" customHeight="1" x14ac:dyDescent="0.15">
      <c r="A229" s="509"/>
      <c r="B229" s="509"/>
      <c r="C229" s="509"/>
      <c r="D229" s="509"/>
      <c r="E229" s="509"/>
      <c r="F229" s="509"/>
      <c r="G229" s="509"/>
      <c r="H229" s="509"/>
    </row>
    <row r="230" spans="1:8" ht="15.75" customHeight="1" x14ac:dyDescent="0.15">
      <c r="A230" s="509"/>
      <c r="B230" s="509"/>
      <c r="C230" s="509"/>
      <c r="D230" s="509"/>
      <c r="E230" s="509"/>
      <c r="F230" s="509"/>
      <c r="G230" s="509"/>
      <c r="H230" s="509"/>
    </row>
    <row r="231" spans="1:8" ht="14.25" customHeight="1" x14ac:dyDescent="0.15">
      <c r="A231" s="14"/>
      <c r="B231" s="3"/>
      <c r="C231" s="3"/>
      <c r="D231" s="3"/>
      <c r="E231" s="3"/>
      <c r="F231" s="3"/>
      <c r="G231" s="3"/>
      <c r="H231" s="3"/>
    </row>
    <row r="233" spans="1:8" ht="20" x14ac:dyDescent="0.2">
      <c r="A233" s="4">
        <v>8</v>
      </c>
      <c r="B233" s="6" t="s">
        <v>1330</v>
      </c>
    </row>
    <row r="234" spans="1:8" s="22" customFormat="1" ht="41.25" customHeight="1" x14ac:dyDescent="0.15">
      <c r="A234" s="507" t="s">
        <v>1235</v>
      </c>
      <c r="B234" s="507"/>
      <c r="C234" s="507"/>
      <c r="D234" s="507"/>
      <c r="E234" s="507"/>
      <c r="F234" s="507"/>
      <c r="G234" s="507"/>
      <c r="H234" s="507"/>
    </row>
    <row r="235" spans="1:8" ht="19.5" customHeight="1" x14ac:dyDescent="0.15">
      <c r="A235" s="169" t="s">
        <v>1266</v>
      </c>
      <c r="B235" s="169"/>
      <c r="C235" s="169"/>
      <c r="D235" s="169"/>
      <c r="E235" s="169"/>
      <c r="F235" s="169"/>
      <c r="G235" s="169"/>
      <c r="H235" s="169"/>
    </row>
    <row r="236" spans="1:8" ht="12" customHeight="1" x14ac:dyDescent="0.15">
      <c r="A236" s="22"/>
    </row>
  </sheetData>
  <autoFilter ref="A26:I78" xr:uid="{00000000-0009-0000-0000-000002000000}"/>
  <mergeCells count="49">
    <mergeCell ref="C142:F142"/>
    <mergeCell ref="D172:E172"/>
    <mergeCell ref="A172:C172"/>
    <mergeCell ref="A151:H151"/>
    <mergeCell ref="A166:H166"/>
    <mergeCell ref="A162:H162"/>
    <mergeCell ref="C143:F143"/>
    <mergeCell ref="C147:F147"/>
    <mergeCell ref="C148:F148"/>
    <mergeCell ref="C149:F149"/>
    <mergeCell ref="C146:F146"/>
    <mergeCell ref="A160:H160"/>
    <mergeCell ref="B77:B78"/>
    <mergeCell ref="B48:B53"/>
    <mergeCell ref="C51:C52"/>
    <mergeCell ref="C141:F141"/>
    <mergeCell ref="A82:H82"/>
    <mergeCell ref="C140:F140"/>
    <mergeCell ref="B63:B67"/>
    <mergeCell ref="C64:C65"/>
    <mergeCell ref="A88:H88"/>
    <mergeCell ref="A83:H83"/>
    <mergeCell ref="A136:H136"/>
    <mergeCell ref="A135:H135"/>
    <mergeCell ref="A86:H86"/>
    <mergeCell ref="A87:H87"/>
    <mergeCell ref="A20:H20"/>
    <mergeCell ref="A4:H4"/>
    <mergeCell ref="A24:H24"/>
    <mergeCell ref="B29:B35"/>
    <mergeCell ref="C29:C31"/>
    <mergeCell ref="C34:C35"/>
    <mergeCell ref="A234:H234"/>
    <mergeCell ref="B202:H202"/>
    <mergeCell ref="A169:H169"/>
    <mergeCell ref="A228:H230"/>
    <mergeCell ref="A164:H164"/>
    <mergeCell ref="A226:C226"/>
    <mergeCell ref="B209:H209"/>
    <mergeCell ref="A211:D211"/>
    <mergeCell ref="B36:B40"/>
    <mergeCell ref="C36:C37"/>
    <mergeCell ref="B54:B59"/>
    <mergeCell ref="B68:B71"/>
    <mergeCell ref="B72:B75"/>
    <mergeCell ref="C58:C59"/>
    <mergeCell ref="B60:B62"/>
    <mergeCell ref="B41:B47"/>
    <mergeCell ref="C45:C46"/>
  </mergeCells>
  <phoneticPr fontId="3" type="noConversion"/>
  <pageMargins left="0.19685039370078741" right="0.19685039370078741" top="0.19685039370078741" bottom="0.31496062992125984" header="0.15748031496062992" footer="0.19685039370078741"/>
  <pageSetup paperSize="9" scale="44" fitToHeight="10" orientation="portrait" r:id="rId1"/>
  <headerFooter alignWithMargins="0">
    <oddFooter>&amp;L&amp;6DUERP BPI
&amp;R&amp;6Imprimé le   &amp;D</oddFooter>
  </headerFooter>
  <rowBreaks count="7" manualBreakCount="7">
    <brk id="22" max="16383" man="1"/>
    <brk id="61" max="16383" man="1"/>
    <brk id="80" max="16383" man="1"/>
    <brk id="94" max="16383" man="1"/>
    <brk id="133" max="16383" man="1"/>
    <brk id="167" max="16383" man="1"/>
    <brk id="232" max="16383" man="1"/>
  </rowBreaks>
  <drawing r:id="rId2"/>
  <legacyDrawing r:id="rId3"/>
  <oleObjects>
    <mc:AlternateContent xmlns:mc="http://schemas.openxmlformats.org/markup-compatibility/2006">
      <mc:Choice Requires="x14">
        <oleObject progId="Document" dvAspect="DVASPECT_ICON" shapeId="4503830" r:id="rId4">
          <objectPr defaultSize="0" r:id="rId5">
            <anchor moveWithCells="1">
              <from>
                <xdr:col>6</xdr:col>
                <xdr:colOff>965200</xdr:colOff>
                <xdr:row>134</xdr:row>
                <xdr:rowOff>635000</xdr:rowOff>
              </from>
              <to>
                <xdr:col>7</xdr:col>
                <xdr:colOff>0</xdr:colOff>
                <xdr:row>137</xdr:row>
                <xdr:rowOff>12700</xdr:rowOff>
              </to>
            </anchor>
          </objectPr>
        </oleObject>
      </mc:Choice>
      <mc:Fallback>
        <oleObject progId="Document" dvAspect="DVASPECT_ICON" shapeId="4503830" r:id="rId4"/>
      </mc:Fallback>
    </mc:AlternateContent>
    <mc:AlternateContent xmlns:mc="http://schemas.openxmlformats.org/markup-compatibility/2006">
      <mc:Choice Requires="x14">
        <oleObject progId="Document" dvAspect="DVASPECT_ICON" shapeId="4504245" r:id="rId6">
          <objectPr defaultSize="0" r:id="rId7">
            <anchor moveWithCells="1">
              <from>
                <xdr:col>4</xdr:col>
                <xdr:colOff>0</xdr:colOff>
                <xdr:row>87</xdr:row>
                <xdr:rowOff>0</xdr:rowOff>
              </from>
              <to>
                <xdr:col>4</xdr:col>
                <xdr:colOff>914400</xdr:colOff>
                <xdr:row>88</xdr:row>
                <xdr:rowOff>190500</xdr:rowOff>
              </to>
            </anchor>
          </objectPr>
        </oleObject>
      </mc:Choice>
      <mc:Fallback>
        <oleObject progId="Document" dvAspect="DVASPECT_ICON" shapeId="4504245"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indexed="63"/>
    <pageSetUpPr fitToPage="1"/>
  </sheetPr>
  <dimension ref="A1:AF409"/>
  <sheetViews>
    <sheetView topLeftCell="J1" zoomScale="85" zoomScaleNormal="85" zoomScaleSheetLayoutView="100" workbookViewId="0">
      <pane ySplit="8" topLeftCell="A71" activePane="bottomLeft" state="frozen"/>
      <selection activeCell="J7" sqref="J7"/>
      <selection pane="bottomLeft" activeCell="E71" sqref="E71"/>
    </sheetView>
  </sheetViews>
  <sheetFormatPr baseColWidth="10" defaultColWidth="11.33203125" defaultRowHeight="30.75" customHeight="1" x14ac:dyDescent="0.15"/>
  <cols>
    <col min="1" max="1" width="8.6640625" style="87" bestFit="1" customWidth="1"/>
    <col min="2" max="2" width="16" style="119" customWidth="1"/>
    <col min="3" max="3" width="15.6640625" style="119" customWidth="1"/>
    <col min="4" max="4" width="11.33203125" style="119"/>
    <col min="5" max="5" width="24.83203125" style="86" customWidth="1"/>
    <col min="6" max="8" width="15.6640625" style="1" customWidth="1"/>
    <col min="9" max="9" width="44.6640625" style="1" customWidth="1"/>
    <col min="10" max="10" width="26.83203125" style="1" customWidth="1"/>
    <col min="11" max="11" width="4.1640625" style="2" customWidth="1"/>
    <col min="12" max="12" width="28.6640625" style="1" hidden="1" customWidth="1"/>
    <col min="13" max="13" width="9.33203125" style="2" bestFit="1" customWidth="1"/>
    <col min="14" max="15" width="3" style="2" customWidth="1"/>
    <col min="16" max="18" width="3" style="2" hidden="1" customWidth="1"/>
    <col min="19" max="19" width="3" style="2" customWidth="1"/>
    <col min="20" max="20" width="5.83203125" style="2" hidden="1" customWidth="1"/>
    <col min="21" max="21" width="6" style="76" customWidth="1"/>
    <col min="22" max="22" width="25.6640625" style="156" customWidth="1"/>
    <col min="23" max="23" width="4.1640625" style="77" customWidth="1"/>
    <col min="24" max="24" width="25.6640625" style="156" customWidth="1"/>
    <col min="25" max="25" width="3.83203125" style="77" customWidth="1"/>
    <col min="26" max="26" width="25.6640625" style="156" customWidth="1"/>
    <col min="27" max="27" width="4.6640625" style="77" customWidth="1"/>
    <col min="28" max="28" width="25.6640625" style="156" customWidth="1"/>
    <col min="29" max="29" width="4.6640625" style="75" customWidth="1"/>
    <col min="30" max="30" width="25.6640625" style="156" customWidth="1"/>
    <col min="31" max="31" width="4.6640625" style="75" customWidth="1"/>
    <col min="32" max="32" width="25.6640625" style="156" customWidth="1"/>
    <col min="33" max="16384" width="11.33203125" style="1"/>
  </cols>
  <sheetData>
    <row r="1" spans="1:32" ht="9" customHeight="1" x14ac:dyDescent="0.15">
      <c r="A1" s="550" t="s">
        <v>187</v>
      </c>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2"/>
    </row>
    <row r="2" spans="1:32" ht="9" customHeight="1" x14ac:dyDescent="0.15">
      <c r="A2" s="553"/>
      <c r="B2" s="490"/>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554"/>
    </row>
    <row r="3" spans="1:32" ht="9" customHeight="1" thickBot="1" x14ac:dyDescent="0.2">
      <c r="A3" s="555"/>
      <c r="B3" s="556"/>
      <c r="C3" s="556"/>
      <c r="D3" s="556"/>
      <c r="E3" s="556"/>
      <c r="F3" s="556"/>
      <c r="G3" s="556"/>
      <c r="H3" s="556"/>
      <c r="I3" s="556"/>
      <c r="J3" s="556"/>
      <c r="K3" s="556"/>
      <c r="L3" s="556"/>
      <c r="M3" s="556"/>
      <c r="N3" s="556"/>
      <c r="O3" s="556"/>
      <c r="P3" s="556"/>
      <c r="Q3" s="556"/>
      <c r="R3" s="556"/>
      <c r="S3" s="556"/>
      <c r="T3" s="556"/>
      <c r="U3" s="556"/>
      <c r="V3" s="556"/>
      <c r="W3" s="556"/>
      <c r="X3" s="556"/>
      <c r="Y3" s="556"/>
      <c r="Z3" s="556"/>
      <c r="AA3" s="556"/>
      <c r="AB3" s="556"/>
      <c r="AC3" s="556"/>
      <c r="AD3" s="556"/>
      <c r="AE3" s="556"/>
      <c r="AF3" s="557"/>
    </row>
    <row r="4" spans="1:32" ht="9" customHeight="1" x14ac:dyDescent="0.15">
      <c r="A4" s="109"/>
      <c r="B4" s="121" t="s">
        <v>1261</v>
      </c>
      <c r="E4" s="110"/>
      <c r="F4" s="110"/>
      <c r="G4" s="110"/>
      <c r="H4" s="110"/>
      <c r="I4" s="110"/>
      <c r="J4" s="110"/>
      <c r="K4" s="110"/>
      <c r="L4" s="110"/>
      <c r="M4" s="110"/>
      <c r="N4" s="110"/>
      <c r="O4" s="110"/>
      <c r="P4" s="110"/>
      <c r="Q4" s="110"/>
      <c r="R4" s="110"/>
      <c r="S4" s="110"/>
      <c r="T4" s="110"/>
      <c r="U4" s="110"/>
      <c r="V4" s="149"/>
    </row>
    <row r="5" spans="1:32" ht="9" customHeight="1" x14ac:dyDescent="0.15">
      <c r="A5" s="107"/>
      <c r="B5" s="119" t="s">
        <v>1227</v>
      </c>
      <c r="E5" s="565"/>
      <c r="F5" s="565"/>
      <c r="G5" s="565"/>
      <c r="H5" s="565"/>
      <c r="I5" s="565"/>
      <c r="J5" s="565"/>
      <c r="K5" s="565"/>
      <c r="L5" s="565"/>
      <c r="M5" s="565"/>
      <c r="N5" s="565"/>
      <c r="O5" s="565"/>
      <c r="P5" s="565"/>
      <c r="Q5" s="565"/>
      <c r="R5" s="565"/>
      <c r="S5" s="565"/>
      <c r="T5" s="565"/>
      <c r="U5" s="565"/>
      <c r="V5" s="565"/>
    </row>
    <row r="6" spans="1:32" ht="9" customHeight="1" x14ac:dyDescent="0.15">
      <c r="E6" s="562" t="s">
        <v>1267</v>
      </c>
      <c r="F6" s="562"/>
      <c r="G6" s="562"/>
      <c r="H6" s="562"/>
      <c r="I6" s="562"/>
      <c r="J6" s="562"/>
      <c r="K6" s="562"/>
      <c r="L6" s="562"/>
      <c r="M6" s="562"/>
      <c r="N6" s="562"/>
      <c r="O6" s="562"/>
      <c r="P6" s="562"/>
      <c r="Q6" s="562"/>
      <c r="R6" s="562"/>
      <c r="S6" s="562"/>
      <c r="T6" s="562"/>
      <c r="U6" s="562"/>
      <c r="V6" s="562"/>
    </row>
    <row r="7" spans="1:32" s="125" customFormat="1" ht="9" customHeight="1" x14ac:dyDescent="0.15">
      <c r="A7" s="561" t="s">
        <v>1260</v>
      </c>
      <c r="B7" s="561"/>
      <c r="C7" s="122">
        <v>41942</v>
      </c>
      <c r="D7" s="123"/>
      <c r="E7" s="124"/>
      <c r="G7" s="563" t="s">
        <v>694</v>
      </c>
      <c r="H7" s="564"/>
      <c r="I7" s="564"/>
      <c r="J7" s="567" t="s">
        <v>695</v>
      </c>
      <c r="K7" s="568"/>
      <c r="L7" s="558" t="s">
        <v>696</v>
      </c>
      <c r="M7" s="559"/>
      <c r="N7" s="559"/>
      <c r="O7" s="559"/>
      <c r="P7" s="559"/>
      <c r="Q7" s="559"/>
      <c r="R7" s="559"/>
      <c r="S7" s="559"/>
      <c r="T7" s="560"/>
      <c r="U7" s="566" t="s">
        <v>563</v>
      </c>
      <c r="V7" s="566"/>
      <c r="W7" s="566" t="s">
        <v>564</v>
      </c>
      <c r="X7" s="566"/>
      <c r="Y7" s="569" t="s">
        <v>565</v>
      </c>
      <c r="Z7" s="569"/>
      <c r="AA7" s="569" t="s">
        <v>566</v>
      </c>
      <c r="AB7" s="569"/>
      <c r="AC7" s="569" t="s">
        <v>567</v>
      </c>
      <c r="AD7" s="569"/>
      <c r="AE7" s="569" t="s">
        <v>568</v>
      </c>
      <c r="AF7" s="569"/>
    </row>
    <row r="8" spans="1:32" s="125" customFormat="1" ht="100" x14ac:dyDescent="0.15">
      <c r="A8" s="128" t="s">
        <v>462</v>
      </c>
      <c r="B8" s="129" t="s">
        <v>570</v>
      </c>
      <c r="C8" s="129" t="s">
        <v>1339</v>
      </c>
      <c r="D8" s="129" t="s">
        <v>1381</v>
      </c>
      <c r="E8" s="128" t="s">
        <v>693</v>
      </c>
      <c r="F8" s="130" t="s">
        <v>1331</v>
      </c>
      <c r="G8" s="126" t="s">
        <v>697</v>
      </c>
      <c r="H8" s="126" t="s">
        <v>1333</v>
      </c>
      <c r="I8" s="126" t="s">
        <v>1332</v>
      </c>
      <c r="J8" s="127" t="s">
        <v>698</v>
      </c>
      <c r="K8" s="131" t="s">
        <v>699</v>
      </c>
      <c r="L8" s="132" t="s">
        <v>700</v>
      </c>
      <c r="M8" s="133" t="s">
        <v>701</v>
      </c>
      <c r="N8" s="133" t="s">
        <v>702</v>
      </c>
      <c r="O8" s="133" t="s">
        <v>703</v>
      </c>
      <c r="P8" s="134" t="s">
        <v>1014</v>
      </c>
      <c r="Q8" s="134" t="s">
        <v>1008</v>
      </c>
      <c r="R8" s="134" t="s">
        <v>1011</v>
      </c>
      <c r="S8" s="134" t="s">
        <v>1015</v>
      </c>
      <c r="T8" s="134" t="s">
        <v>1023</v>
      </c>
      <c r="U8" s="135" t="s">
        <v>556</v>
      </c>
      <c r="V8" s="136" t="s">
        <v>558</v>
      </c>
      <c r="W8" s="135" t="s">
        <v>556</v>
      </c>
      <c r="X8" s="136" t="s">
        <v>558</v>
      </c>
      <c r="Y8" s="135" t="s">
        <v>556</v>
      </c>
      <c r="Z8" s="136" t="s">
        <v>558</v>
      </c>
      <c r="AA8" s="135" t="s">
        <v>556</v>
      </c>
      <c r="AB8" s="136" t="s">
        <v>558</v>
      </c>
      <c r="AC8" s="135" t="s">
        <v>556</v>
      </c>
      <c r="AD8" s="136" t="s">
        <v>558</v>
      </c>
      <c r="AE8" s="135" t="s">
        <v>556</v>
      </c>
      <c r="AF8" s="136" t="s">
        <v>558</v>
      </c>
    </row>
    <row r="9" spans="1:32" s="17" customFormat="1" ht="80" hidden="1" x14ac:dyDescent="0.15">
      <c r="A9" s="88">
        <v>41779</v>
      </c>
      <c r="B9" s="137" t="s">
        <v>1310</v>
      </c>
      <c r="C9" s="137" t="s">
        <v>1311</v>
      </c>
      <c r="D9" s="137" t="s">
        <v>544</v>
      </c>
      <c r="E9" s="138" t="s">
        <v>1412</v>
      </c>
      <c r="F9" s="139" t="s">
        <v>686</v>
      </c>
      <c r="G9" s="139" t="s">
        <v>577</v>
      </c>
      <c r="H9" s="139" t="s">
        <v>582</v>
      </c>
      <c r="I9" s="139" t="s">
        <v>1557</v>
      </c>
      <c r="J9" s="139" t="s">
        <v>587</v>
      </c>
      <c r="K9" s="78" t="s">
        <v>705</v>
      </c>
      <c r="L9" s="79"/>
      <c r="M9" s="78">
        <v>9</v>
      </c>
      <c r="N9" s="78">
        <v>2</v>
      </c>
      <c r="O9" s="78">
        <v>2</v>
      </c>
      <c r="P9" s="94" t="str">
        <f t="shared" ref="P9:P53" si="0">IF(AND(N9=1,O9=1),"V",IF(AND(N9=1,O9=2),"V",IF(AND(N9=1,O9=3),"V",IF(AND(N9=1,O9=4),"V",IF(AND(N9=2,O9=1),"V",IF(AND(N9=3,O9=1),"V",""))))))</f>
        <v/>
      </c>
      <c r="Q9" s="78" t="str">
        <f t="shared" ref="Q9:Q53" si="1">IF(AND(N9=2,O9=2),"J",IF(AND(N9=2,O9=3),"J",IF(AND(N9=2,O9=4),"J",IF(AND(N9=3,O9=2),"J",IF(AND(N9=4,O9=1),"O",IF(AND(N9=4,O9=2),"O",""))))))</f>
        <v>J</v>
      </c>
      <c r="R9" s="78" t="str">
        <f t="shared" ref="R9:R53" si="2">IF(AND(N9=3,O9=3),"R",IF(AND(N9=3,O9=4),"R",IF(AND(N9=4,O9=3),"R",IF(AND(N9=4,O9=4),"R",""))))</f>
        <v/>
      </c>
      <c r="S9" s="78" t="str">
        <f t="shared" ref="S9:S72" si="3">CONCATENATE(P9,Q9,R9)</f>
        <v>J</v>
      </c>
      <c r="T9" s="78">
        <f>IF(S9="V",4,IF(S9="J",3,IF(S9="O",2,IF(S9="R",1,""))))</f>
        <v>3</v>
      </c>
      <c r="U9" s="95" t="s">
        <v>562</v>
      </c>
      <c r="V9" s="150" t="s">
        <v>579</v>
      </c>
      <c r="W9" s="95" t="s">
        <v>562</v>
      </c>
      <c r="X9" s="157" t="s">
        <v>741</v>
      </c>
      <c r="Y9" s="95" t="s">
        <v>562</v>
      </c>
      <c r="Z9" s="150" t="s">
        <v>1244</v>
      </c>
      <c r="AA9" s="95"/>
      <c r="AB9" s="161"/>
      <c r="AC9" s="95"/>
      <c r="AD9" s="161"/>
      <c r="AE9" s="95"/>
      <c r="AF9" s="161"/>
    </row>
    <row r="10" spans="1:32" s="17" customFormat="1" ht="64" hidden="1" x14ac:dyDescent="0.15">
      <c r="A10" s="88">
        <v>41779</v>
      </c>
      <c r="B10" s="137" t="s">
        <v>1310</v>
      </c>
      <c r="C10" s="137" t="s">
        <v>1311</v>
      </c>
      <c r="D10" s="137" t="s">
        <v>544</v>
      </c>
      <c r="E10" s="138" t="s">
        <v>1405</v>
      </c>
      <c r="F10" s="139" t="s">
        <v>580</v>
      </c>
      <c r="G10" s="139" t="s">
        <v>581</v>
      </c>
      <c r="H10" s="138" t="s">
        <v>584</v>
      </c>
      <c r="I10" s="139" t="s">
        <v>1472</v>
      </c>
      <c r="J10" s="139"/>
      <c r="K10" s="78" t="s">
        <v>706</v>
      </c>
      <c r="L10" s="79"/>
      <c r="M10" s="78">
        <v>9</v>
      </c>
      <c r="N10" s="78">
        <v>2</v>
      </c>
      <c r="O10" s="78">
        <v>2</v>
      </c>
      <c r="P10" s="94" t="str">
        <f t="shared" si="0"/>
        <v/>
      </c>
      <c r="Q10" s="78" t="str">
        <f t="shared" si="1"/>
        <v>J</v>
      </c>
      <c r="R10" s="78" t="str">
        <f t="shared" si="2"/>
        <v/>
      </c>
      <c r="S10" s="78" t="str">
        <f t="shared" si="3"/>
        <v>J</v>
      </c>
      <c r="T10" s="78">
        <f t="shared" ref="T10:T73" si="4">IF(S10="V",4,IF(S10="J",3,IF(S10="O",2,IF(S10="R",1,""))))</f>
        <v>3</v>
      </c>
      <c r="U10" s="82" t="s">
        <v>561</v>
      </c>
      <c r="V10" s="151" t="s">
        <v>1448</v>
      </c>
      <c r="W10" s="82" t="s">
        <v>562</v>
      </c>
      <c r="X10" s="151" t="s">
        <v>583</v>
      </c>
      <c r="Y10" s="82"/>
      <c r="Z10" s="159"/>
      <c r="AA10" s="82"/>
      <c r="AB10" s="159"/>
      <c r="AC10" s="82"/>
      <c r="AD10" s="159"/>
      <c r="AE10" s="82"/>
      <c r="AF10" s="159"/>
    </row>
    <row r="11" spans="1:32" s="17" customFormat="1" ht="64" hidden="1" x14ac:dyDescent="0.15">
      <c r="A11" s="88">
        <v>41779</v>
      </c>
      <c r="B11" s="137" t="s">
        <v>1310</v>
      </c>
      <c r="C11" s="137" t="s">
        <v>1311</v>
      </c>
      <c r="D11" s="137" t="s">
        <v>544</v>
      </c>
      <c r="E11" s="138" t="s">
        <v>1412</v>
      </c>
      <c r="F11" s="139" t="s">
        <v>686</v>
      </c>
      <c r="G11" s="140" t="s">
        <v>585</v>
      </c>
      <c r="H11" s="140" t="s">
        <v>586</v>
      </c>
      <c r="I11" s="140" t="s">
        <v>242</v>
      </c>
      <c r="J11" s="140" t="s">
        <v>578</v>
      </c>
      <c r="K11" s="84" t="s">
        <v>704</v>
      </c>
      <c r="L11" s="96"/>
      <c r="M11" s="84">
        <v>9</v>
      </c>
      <c r="N11" s="84">
        <v>3</v>
      </c>
      <c r="O11" s="84">
        <v>1</v>
      </c>
      <c r="P11" s="94" t="str">
        <f t="shared" si="0"/>
        <v>V</v>
      </c>
      <c r="Q11" s="78" t="str">
        <f t="shared" si="1"/>
        <v/>
      </c>
      <c r="R11" s="78" t="str">
        <f t="shared" si="2"/>
        <v/>
      </c>
      <c r="S11" s="78" t="str">
        <f t="shared" si="3"/>
        <v>V</v>
      </c>
      <c r="T11" s="78">
        <f t="shared" si="4"/>
        <v>4</v>
      </c>
      <c r="U11" s="97"/>
      <c r="V11" s="152"/>
      <c r="W11" s="97"/>
      <c r="X11" s="152"/>
      <c r="Y11" s="97"/>
      <c r="Z11" s="160"/>
      <c r="AA11" s="97"/>
      <c r="AB11" s="160"/>
      <c r="AC11" s="97"/>
      <c r="AD11" s="160"/>
      <c r="AE11" s="97"/>
      <c r="AF11" s="160"/>
    </row>
    <row r="12" spans="1:32" s="17" customFormat="1" ht="64" hidden="1" x14ac:dyDescent="0.15">
      <c r="A12" s="88">
        <v>41779</v>
      </c>
      <c r="B12" s="137" t="s">
        <v>1310</v>
      </c>
      <c r="C12" s="137" t="s">
        <v>1311</v>
      </c>
      <c r="D12" s="137" t="s">
        <v>544</v>
      </c>
      <c r="E12" s="138" t="s">
        <v>1411</v>
      </c>
      <c r="F12" s="139" t="s">
        <v>686</v>
      </c>
      <c r="G12" s="139" t="s">
        <v>594</v>
      </c>
      <c r="H12" s="139" t="s">
        <v>592</v>
      </c>
      <c r="I12" s="139" t="s">
        <v>1093</v>
      </c>
      <c r="J12" s="139"/>
      <c r="K12" s="78" t="s">
        <v>706</v>
      </c>
      <c r="L12" s="79"/>
      <c r="M12" s="84">
        <v>9</v>
      </c>
      <c r="N12" s="78">
        <v>2</v>
      </c>
      <c r="O12" s="78">
        <v>2</v>
      </c>
      <c r="P12" s="94" t="str">
        <f t="shared" si="0"/>
        <v/>
      </c>
      <c r="Q12" s="78" t="str">
        <f t="shared" si="1"/>
        <v>J</v>
      </c>
      <c r="R12" s="78" t="str">
        <f t="shared" si="2"/>
        <v/>
      </c>
      <c r="S12" s="78" t="str">
        <f t="shared" si="3"/>
        <v>J</v>
      </c>
      <c r="T12" s="78">
        <f t="shared" si="4"/>
        <v>3</v>
      </c>
      <c r="U12" s="82" t="s">
        <v>561</v>
      </c>
      <c r="V12" s="153" t="s">
        <v>1449</v>
      </c>
      <c r="W12" s="82" t="s">
        <v>562</v>
      </c>
      <c r="X12" s="151" t="s">
        <v>125</v>
      </c>
      <c r="Y12" s="82"/>
      <c r="Z12" s="151"/>
      <c r="AA12" s="82"/>
      <c r="AB12" s="151"/>
      <c r="AC12" s="83"/>
      <c r="AD12" s="151"/>
      <c r="AE12" s="83"/>
      <c r="AF12" s="151"/>
    </row>
    <row r="13" spans="1:32" s="17" customFormat="1" ht="64" hidden="1" x14ac:dyDescent="0.15">
      <c r="A13" s="88">
        <v>41779</v>
      </c>
      <c r="B13" s="137" t="s">
        <v>1310</v>
      </c>
      <c r="C13" s="137" t="s">
        <v>1311</v>
      </c>
      <c r="D13" s="137" t="s">
        <v>544</v>
      </c>
      <c r="E13" s="138" t="s">
        <v>1424</v>
      </c>
      <c r="F13" s="139" t="s">
        <v>686</v>
      </c>
      <c r="G13" s="139" t="s">
        <v>588</v>
      </c>
      <c r="H13" s="139" t="s">
        <v>378</v>
      </c>
      <c r="I13" s="139" t="s">
        <v>597</v>
      </c>
      <c r="J13" s="139"/>
      <c r="K13" s="78" t="s">
        <v>706</v>
      </c>
      <c r="L13" s="79"/>
      <c r="M13" s="84">
        <v>9</v>
      </c>
      <c r="N13" s="78">
        <v>1</v>
      </c>
      <c r="O13" s="78">
        <v>1</v>
      </c>
      <c r="P13" s="94" t="str">
        <f t="shared" si="0"/>
        <v>V</v>
      </c>
      <c r="Q13" s="78" t="str">
        <f t="shared" si="1"/>
        <v/>
      </c>
      <c r="R13" s="78" t="str">
        <f t="shared" si="2"/>
        <v/>
      </c>
      <c r="S13" s="78" t="str">
        <f t="shared" si="3"/>
        <v>V</v>
      </c>
      <c r="T13" s="78">
        <f t="shared" si="4"/>
        <v>4</v>
      </c>
      <c r="U13" s="82" t="s">
        <v>560</v>
      </c>
      <c r="V13" s="151" t="s">
        <v>598</v>
      </c>
      <c r="W13" s="82" t="s">
        <v>561</v>
      </c>
      <c r="X13" s="151" t="s">
        <v>126</v>
      </c>
      <c r="Y13" s="82"/>
      <c r="Z13" s="151"/>
      <c r="AA13" s="82"/>
      <c r="AB13" s="151"/>
      <c r="AC13" s="83"/>
      <c r="AD13" s="151"/>
      <c r="AE13" s="83"/>
      <c r="AF13" s="151"/>
    </row>
    <row r="14" spans="1:32" s="17" customFormat="1" ht="64" hidden="1" x14ac:dyDescent="0.15">
      <c r="A14" s="88">
        <v>41779</v>
      </c>
      <c r="B14" s="137" t="s">
        <v>1310</v>
      </c>
      <c r="C14" s="137" t="s">
        <v>1311</v>
      </c>
      <c r="D14" s="137" t="s">
        <v>544</v>
      </c>
      <c r="E14" s="138" t="s">
        <v>1405</v>
      </c>
      <c r="F14" s="139" t="s">
        <v>686</v>
      </c>
      <c r="G14" s="139" t="s">
        <v>599</v>
      </c>
      <c r="H14" s="139" t="s">
        <v>600</v>
      </c>
      <c r="I14" s="139" t="s">
        <v>896</v>
      </c>
      <c r="J14" s="139"/>
      <c r="K14" s="78"/>
      <c r="L14" s="79"/>
      <c r="M14" s="84">
        <v>9</v>
      </c>
      <c r="N14" s="78">
        <v>3</v>
      </c>
      <c r="O14" s="78">
        <v>2</v>
      </c>
      <c r="P14" s="94" t="str">
        <f t="shared" si="0"/>
        <v/>
      </c>
      <c r="Q14" s="78" t="str">
        <f t="shared" si="1"/>
        <v>J</v>
      </c>
      <c r="R14" s="78" t="str">
        <f t="shared" si="2"/>
        <v/>
      </c>
      <c r="S14" s="78" t="str">
        <f t="shared" si="3"/>
        <v>J</v>
      </c>
      <c r="T14" s="78">
        <f t="shared" si="4"/>
        <v>3</v>
      </c>
      <c r="U14" s="82" t="s">
        <v>561</v>
      </c>
      <c r="V14" s="151" t="s">
        <v>895</v>
      </c>
      <c r="W14" s="82"/>
      <c r="X14" s="151"/>
      <c r="Y14" s="82"/>
      <c r="Z14" s="151"/>
      <c r="AA14" s="82"/>
      <c r="AB14" s="151"/>
      <c r="AC14" s="83"/>
      <c r="AD14" s="151"/>
      <c r="AE14" s="83"/>
      <c r="AF14" s="151"/>
    </row>
    <row r="15" spans="1:32" s="17" customFormat="1" ht="80" hidden="1" x14ac:dyDescent="0.15">
      <c r="A15" s="88">
        <v>41779</v>
      </c>
      <c r="B15" s="137" t="s">
        <v>1315</v>
      </c>
      <c r="C15" s="137" t="s">
        <v>1316</v>
      </c>
      <c r="D15" s="146" t="s">
        <v>548</v>
      </c>
      <c r="E15" s="138" t="s">
        <v>1415</v>
      </c>
      <c r="F15" s="139" t="s">
        <v>1316</v>
      </c>
      <c r="G15" s="139" t="s">
        <v>900</v>
      </c>
      <c r="H15" s="139" t="s">
        <v>901</v>
      </c>
      <c r="I15" s="139" t="s">
        <v>848</v>
      </c>
      <c r="J15" s="139" t="s">
        <v>902</v>
      </c>
      <c r="K15" s="78" t="s">
        <v>705</v>
      </c>
      <c r="L15" s="79"/>
      <c r="M15" s="78">
        <v>10</v>
      </c>
      <c r="N15" s="78">
        <v>2</v>
      </c>
      <c r="O15" s="78">
        <v>2</v>
      </c>
      <c r="P15" s="94" t="str">
        <f t="shared" si="0"/>
        <v/>
      </c>
      <c r="Q15" s="78" t="str">
        <f t="shared" si="1"/>
        <v>J</v>
      </c>
      <c r="R15" s="78" t="str">
        <f t="shared" si="2"/>
        <v/>
      </c>
      <c r="S15" s="78" t="str">
        <f t="shared" si="3"/>
        <v>J</v>
      </c>
      <c r="T15" s="78">
        <f t="shared" si="4"/>
        <v>3</v>
      </c>
      <c r="U15" s="82" t="s">
        <v>562</v>
      </c>
      <c r="V15" s="151" t="s">
        <v>1450</v>
      </c>
      <c r="W15" s="82"/>
      <c r="X15" s="151"/>
      <c r="Y15" s="82"/>
      <c r="Z15" s="151"/>
      <c r="AA15" s="82"/>
      <c r="AB15" s="151"/>
      <c r="AC15" s="83"/>
      <c r="AD15" s="151"/>
      <c r="AE15" s="83"/>
      <c r="AF15" s="151"/>
    </row>
    <row r="16" spans="1:32" s="17" customFormat="1" ht="80" hidden="1" x14ac:dyDescent="0.15">
      <c r="A16" s="88">
        <v>41779</v>
      </c>
      <c r="B16" s="137" t="s">
        <v>1315</v>
      </c>
      <c r="C16" s="137" t="s">
        <v>1316</v>
      </c>
      <c r="D16" s="146" t="s">
        <v>548</v>
      </c>
      <c r="E16" s="138" t="s">
        <v>1415</v>
      </c>
      <c r="F16" s="139" t="s">
        <v>1094</v>
      </c>
      <c r="G16" s="139" t="s">
        <v>907</v>
      </c>
      <c r="H16" s="139" t="s">
        <v>908</v>
      </c>
      <c r="I16" s="139" t="s">
        <v>849</v>
      </c>
      <c r="J16" s="139" t="s">
        <v>177</v>
      </c>
      <c r="K16" s="78" t="s">
        <v>705</v>
      </c>
      <c r="L16" s="79"/>
      <c r="M16" s="78">
        <v>1</v>
      </c>
      <c r="N16" s="78">
        <v>2</v>
      </c>
      <c r="O16" s="78">
        <v>3</v>
      </c>
      <c r="P16" s="94" t="str">
        <f t="shared" si="0"/>
        <v/>
      </c>
      <c r="Q16" s="78" t="str">
        <f t="shared" si="1"/>
        <v>J</v>
      </c>
      <c r="R16" s="78" t="str">
        <f t="shared" si="2"/>
        <v/>
      </c>
      <c r="S16" s="78" t="str">
        <f t="shared" si="3"/>
        <v>J</v>
      </c>
      <c r="T16" s="78">
        <f t="shared" si="4"/>
        <v>3</v>
      </c>
      <c r="U16" s="82" t="s">
        <v>562</v>
      </c>
      <c r="V16" s="151" t="s">
        <v>1292</v>
      </c>
      <c r="W16" s="82"/>
      <c r="X16" s="151"/>
      <c r="Y16" s="82"/>
      <c r="Z16" s="151"/>
      <c r="AA16" s="82"/>
      <c r="AB16" s="151"/>
      <c r="AC16" s="83"/>
      <c r="AD16" s="151"/>
      <c r="AE16" s="83"/>
      <c r="AF16" s="151"/>
    </row>
    <row r="17" spans="1:32" s="17" customFormat="1" ht="48" hidden="1" x14ac:dyDescent="0.15">
      <c r="A17" s="88">
        <v>41779</v>
      </c>
      <c r="B17" s="137" t="s">
        <v>1315</v>
      </c>
      <c r="C17" s="137" t="s">
        <v>1316</v>
      </c>
      <c r="D17" s="146" t="s">
        <v>548</v>
      </c>
      <c r="E17" s="138" t="s">
        <v>1424</v>
      </c>
      <c r="F17" s="139" t="s">
        <v>1316</v>
      </c>
      <c r="G17" s="139" t="s">
        <v>588</v>
      </c>
      <c r="H17" s="139" t="s">
        <v>220</v>
      </c>
      <c r="I17" s="139" t="s">
        <v>597</v>
      </c>
      <c r="J17" s="139"/>
      <c r="K17" s="78" t="s">
        <v>706</v>
      </c>
      <c r="L17" s="79"/>
      <c r="M17" s="84">
        <v>10</v>
      </c>
      <c r="N17" s="78">
        <v>1</v>
      </c>
      <c r="O17" s="78">
        <v>1</v>
      </c>
      <c r="P17" s="94" t="str">
        <f t="shared" si="0"/>
        <v>V</v>
      </c>
      <c r="Q17" s="78" t="str">
        <f t="shared" si="1"/>
        <v/>
      </c>
      <c r="R17" s="78" t="str">
        <f t="shared" si="2"/>
        <v/>
      </c>
      <c r="S17" s="78" t="str">
        <f t="shared" si="3"/>
        <v>V</v>
      </c>
      <c r="T17" s="78">
        <f t="shared" si="4"/>
        <v>4</v>
      </c>
      <c r="U17" s="82" t="s">
        <v>560</v>
      </c>
      <c r="V17" s="151" t="s">
        <v>598</v>
      </c>
      <c r="W17" s="82" t="s">
        <v>561</v>
      </c>
      <c r="X17" s="151" t="s">
        <v>127</v>
      </c>
      <c r="Y17" s="82"/>
      <c r="Z17" s="151"/>
      <c r="AA17" s="82"/>
      <c r="AB17" s="151"/>
      <c r="AC17" s="83"/>
      <c r="AD17" s="151"/>
      <c r="AE17" s="83"/>
      <c r="AF17" s="151"/>
    </row>
    <row r="18" spans="1:32" s="17" customFormat="1" ht="144" hidden="1" x14ac:dyDescent="0.15">
      <c r="A18" s="88">
        <v>41779</v>
      </c>
      <c r="B18" s="137" t="s">
        <v>1315</v>
      </c>
      <c r="C18" s="137" t="s">
        <v>1316</v>
      </c>
      <c r="D18" s="146" t="s">
        <v>548</v>
      </c>
      <c r="E18" s="138" t="s">
        <v>1414</v>
      </c>
      <c r="F18" s="139" t="s">
        <v>1316</v>
      </c>
      <c r="G18" s="139" t="s">
        <v>588</v>
      </c>
      <c r="H18" s="139" t="s">
        <v>909</v>
      </c>
      <c r="I18" s="139" t="s">
        <v>825</v>
      </c>
      <c r="J18" s="142" t="s">
        <v>619</v>
      </c>
      <c r="K18" s="78" t="s">
        <v>705</v>
      </c>
      <c r="L18" s="79"/>
      <c r="M18" s="78">
        <v>10</v>
      </c>
      <c r="N18" s="78">
        <v>3</v>
      </c>
      <c r="O18" s="78">
        <v>2</v>
      </c>
      <c r="P18" s="94" t="str">
        <f t="shared" si="0"/>
        <v/>
      </c>
      <c r="Q18" s="78" t="str">
        <f t="shared" si="1"/>
        <v>J</v>
      </c>
      <c r="R18" s="78" t="str">
        <f t="shared" si="2"/>
        <v/>
      </c>
      <c r="S18" s="78" t="str">
        <f t="shared" si="3"/>
        <v>J</v>
      </c>
      <c r="T18" s="78">
        <f t="shared" si="4"/>
        <v>3</v>
      </c>
      <c r="U18" s="82" t="s">
        <v>562</v>
      </c>
      <c r="V18" s="151" t="s">
        <v>745</v>
      </c>
      <c r="W18" s="82" t="s">
        <v>560</v>
      </c>
      <c r="X18" s="151" t="s">
        <v>1095</v>
      </c>
      <c r="Y18" s="82" t="s">
        <v>560</v>
      </c>
      <c r="Z18" s="154" t="s">
        <v>742</v>
      </c>
      <c r="AA18" s="82" t="s">
        <v>560</v>
      </c>
      <c r="AB18" s="151" t="s">
        <v>743</v>
      </c>
      <c r="AC18" s="83" t="s">
        <v>562</v>
      </c>
      <c r="AD18" s="151" t="s">
        <v>744</v>
      </c>
      <c r="AE18" s="83"/>
      <c r="AF18" s="151" t="s">
        <v>826</v>
      </c>
    </row>
    <row r="19" spans="1:32" s="17" customFormat="1" ht="48" hidden="1" x14ac:dyDescent="0.15">
      <c r="A19" s="88">
        <v>41779</v>
      </c>
      <c r="B19" s="137" t="s">
        <v>1315</v>
      </c>
      <c r="C19" s="137" t="s">
        <v>1316</v>
      </c>
      <c r="D19" s="146" t="s">
        <v>548</v>
      </c>
      <c r="E19" s="138" t="s">
        <v>1405</v>
      </c>
      <c r="F19" s="139" t="s">
        <v>903</v>
      </c>
      <c r="G19" s="139" t="s">
        <v>581</v>
      </c>
      <c r="H19" s="138" t="s">
        <v>910</v>
      </c>
      <c r="I19" s="139" t="s">
        <v>165</v>
      </c>
      <c r="J19" s="139" t="s">
        <v>911</v>
      </c>
      <c r="K19" s="78" t="s">
        <v>705</v>
      </c>
      <c r="L19" s="79"/>
      <c r="M19" s="78">
        <v>10</v>
      </c>
      <c r="N19" s="78">
        <v>3</v>
      </c>
      <c r="O19" s="78">
        <v>1</v>
      </c>
      <c r="P19" s="94" t="str">
        <f t="shared" si="0"/>
        <v>V</v>
      </c>
      <c r="Q19" s="78" t="str">
        <f t="shared" si="1"/>
        <v/>
      </c>
      <c r="R19" s="78" t="str">
        <f t="shared" si="2"/>
        <v/>
      </c>
      <c r="S19" s="78" t="str">
        <f t="shared" si="3"/>
        <v>V</v>
      </c>
      <c r="T19" s="78">
        <f t="shared" si="4"/>
        <v>4</v>
      </c>
      <c r="U19" s="82" t="s">
        <v>561</v>
      </c>
      <c r="V19" s="151" t="s">
        <v>912</v>
      </c>
      <c r="W19" s="82"/>
      <c r="X19" s="151"/>
      <c r="Y19" s="82"/>
      <c r="Z19" s="151"/>
      <c r="AA19" s="82"/>
      <c r="AB19" s="151"/>
      <c r="AC19" s="83"/>
      <c r="AD19" s="151"/>
      <c r="AE19" s="83"/>
      <c r="AF19" s="151"/>
    </row>
    <row r="20" spans="1:32" s="17" customFormat="1" ht="48" hidden="1" x14ac:dyDescent="0.15">
      <c r="A20" s="88">
        <v>41779</v>
      </c>
      <c r="B20" s="137" t="s">
        <v>1315</v>
      </c>
      <c r="C20" s="137" t="s">
        <v>1316</v>
      </c>
      <c r="D20" s="146" t="s">
        <v>548</v>
      </c>
      <c r="E20" s="138" t="s">
        <v>1411</v>
      </c>
      <c r="F20" s="139" t="s">
        <v>913</v>
      </c>
      <c r="G20" s="139" t="s">
        <v>914</v>
      </c>
      <c r="H20" s="139" t="s">
        <v>915</v>
      </c>
      <c r="I20" s="139" t="s">
        <v>687</v>
      </c>
      <c r="J20" s="139"/>
      <c r="K20" s="78" t="s">
        <v>706</v>
      </c>
      <c r="L20" s="79"/>
      <c r="M20" s="78">
        <v>3</v>
      </c>
      <c r="N20" s="78">
        <v>2</v>
      </c>
      <c r="O20" s="78">
        <v>2</v>
      </c>
      <c r="P20" s="94" t="str">
        <f t="shared" si="0"/>
        <v/>
      </c>
      <c r="Q20" s="78" t="str">
        <f t="shared" si="1"/>
        <v>J</v>
      </c>
      <c r="R20" s="78" t="str">
        <f t="shared" si="2"/>
        <v/>
      </c>
      <c r="S20" s="78" t="str">
        <f t="shared" si="3"/>
        <v>J</v>
      </c>
      <c r="T20" s="78">
        <f t="shared" si="4"/>
        <v>3</v>
      </c>
      <c r="U20" s="82" t="s">
        <v>561</v>
      </c>
      <c r="V20" s="153" t="s">
        <v>916</v>
      </c>
      <c r="W20" s="82"/>
      <c r="X20" s="151"/>
      <c r="Y20" s="82"/>
      <c r="Z20" s="151"/>
      <c r="AA20" s="82"/>
      <c r="AB20" s="151"/>
      <c r="AC20" s="83"/>
      <c r="AD20" s="151"/>
      <c r="AE20" s="83"/>
      <c r="AF20" s="151"/>
    </row>
    <row r="21" spans="1:32" s="17" customFormat="1" ht="80" hidden="1" x14ac:dyDescent="0.15">
      <c r="A21" s="88">
        <v>41779</v>
      </c>
      <c r="B21" s="137" t="s">
        <v>1315</v>
      </c>
      <c r="C21" s="137" t="s">
        <v>1316</v>
      </c>
      <c r="D21" s="146" t="s">
        <v>548</v>
      </c>
      <c r="E21" s="138" t="s">
        <v>1415</v>
      </c>
      <c r="F21" s="139" t="s">
        <v>1316</v>
      </c>
      <c r="G21" s="139" t="s">
        <v>917</v>
      </c>
      <c r="H21" s="139" t="s">
        <v>918</v>
      </c>
      <c r="I21" s="139" t="s">
        <v>850</v>
      </c>
      <c r="J21" s="139" t="s">
        <v>919</v>
      </c>
      <c r="K21" s="78" t="s">
        <v>705</v>
      </c>
      <c r="L21" s="79"/>
      <c r="M21" s="78">
        <v>1</v>
      </c>
      <c r="N21" s="78">
        <v>1</v>
      </c>
      <c r="O21" s="78">
        <v>1</v>
      </c>
      <c r="P21" s="94" t="str">
        <f t="shared" si="0"/>
        <v>V</v>
      </c>
      <c r="Q21" s="78" t="str">
        <f t="shared" si="1"/>
        <v/>
      </c>
      <c r="R21" s="78" t="str">
        <f t="shared" si="2"/>
        <v/>
      </c>
      <c r="S21" s="78" t="str">
        <f t="shared" si="3"/>
        <v>V</v>
      </c>
      <c r="T21" s="78">
        <f t="shared" si="4"/>
        <v>4</v>
      </c>
      <c r="U21" s="82"/>
      <c r="V21" s="151"/>
      <c r="W21" s="82"/>
      <c r="X21" s="151"/>
      <c r="Y21" s="82"/>
      <c r="Z21" s="151"/>
      <c r="AA21" s="82"/>
      <c r="AB21" s="151"/>
      <c r="AC21" s="83"/>
      <c r="AD21" s="151"/>
      <c r="AE21" s="83"/>
      <c r="AF21" s="151"/>
    </row>
    <row r="22" spans="1:32" s="17" customFormat="1" ht="144" hidden="1" x14ac:dyDescent="0.15">
      <c r="A22" s="88">
        <v>41779</v>
      </c>
      <c r="B22" s="137" t="s">
        <v>1096</v>
      </c>
      <c r="C22" s="137" t="s">
        <v>189</v>
      </c>
      <c r="D22" s="143" t="s">
        <v>211</v>
      </c>
      <c r="E22" s="141" t="s">
        <v>1414</v>
      </c>
      <c r="F22" s="139" t="s">
        <v>925</v>
      </c>
      <c r="G22" s="139" t="s">
        <v>588</v>
      </c>
      <c r="H22" s="139" t="s">
        <v>909</v>
      </c>
      <c r="I22" s="139" t="s">
        <v>825</v>
      </c>
      <c r="J22" s="139" t="s">
        <v>1291</v>
      </c>
      <c r="K22" s="78" t="s">
        <v>705</v>
      </c>
      <c r="L22" s="79"/>
      <c r="M22" s="78">
        <v>3</v>
      </c>
      <c r="N22" s="78">
        <v>3</v>
      </c>
      <c r="O22" s="78">
        <v>2</v>
      </c>
      <c r="P22" s="94" t="str">
        <f t="shared" si="0"/>
        <v/>
      </c>
      <c r="Q22" s="78" t="str">
        <f t="shared" si="1"/>
        <v>J</v>
      </c>
      <c r="R22" s="78" t="str">
        <f t="shared" si="2"/>
        <v/>
      </c>
      <c r="S22" s="78" t="str">
        <f t="shared" si="3"/>
        <v>J</v>
      </c>
      <c r="T22" s="78">
        <f t="shared" si="4"/>
        <v>3</v>
      </c>
      <c r="U22" s="82"/>
      <c r="V22" s="151"/>
      <c r="W22" s="82"/>
      <c r="X22" s="151"/>
      <c r="Y22" s="82"/>
      <c r="Z22" s="151"/>
      <c r="AA22" s="82"/>
      <c r="AB22" s="151"/>
      <c r="AC22" s="83"/>
      <c r="AD22" s="151"/>
      <c r="AE22" s="83"/>
      <c r="AF22" s="151"/>
    </row>
    <row r="23" spans="1:32" s="17" customFormat="1" ht="80" hidden="1" x14ac:dyDescent="0.15">
      <c r="A23" s="88">
        <v>41779</v>
      </c>
      <c r="B23" s="137" t="s">
        <v>1096</v>
      </c>
      <c r="C23" s="137" t="s">
        <v>189</v>
      </c>
      <c r="D23" s="143" t="s">
        <v>211</v>
      </c>
      <c r="E23" s="141" t="s">
        <v>1409</v>
      </c>
      <c r="F23" s="139" t="s">
        <v>920</v>
      </c>
      <c r="G23" s="139" t="s">
        <v>588</v>
      </c>
      <c r="H23" s="139" t="s">
        <v>921</v>
      </c>
      <c r="I23" s="139" t="s">
        <v>924</v>
      </c>
      <c r="J23" s="139" t="s">
        <v>922</v>
      </c>
      <c r="K23" s="78" t="s">
        <v>705</v>
      </c>
      <c r="L23" s="79"/>
      <c r="M23" s="78">
        <v>3</v>
      </c>
      <c r="N23" s="78">
        <v>2</v>
      </c>
      <c r="O23" s="78">
        <v>1</v>
      </c>
      <c r="P23" s="94" t="str">
        <f t="shared" si="0"/>
        <v>V</v>
      </c>
      <c r="Q23" s="78" t="str">
        <f t="shared" si="1"/>
        <v/>
      </c>
      <c r="R23" s="78" t="str">
        <f t="shared" si="2"/>
        <v/>
      </c>
      <c r="S23" s="78" t="str">
        <f t="shared" si="3"/>
        <v>V</v>
      </c>
      <c r="T23" s="78">
        <f t="shared" si="4"/>
        <v>4</v>
      </c>
      <c r="U23" s="82" t="s">
        <v>561</v>
      </c>
      <c r="V23" s="151" t="s">
        <v>923</v>
      </c>
      <c r="W23" s="82"/>
      <c r="X23" s="151"/>
      <c r="Y23" s="82"/>
      <c r="Z23" s="151"/>
      <c r="AA23" s="82"/>
      <c r="AB23" s="151"/>
      <c r="AC23" s="83"/>
      <c r="AD23" s="151"/>
      <c r="AE23" s="83"/>
      <c r="AF23" s="151"/>
    </row>
    <row r="24" spans="1:32" s="17" customFormat="1" ht="80" hidden="1" x14ac:dyDescent="0.15">
      <c r="A24" s="88">
        <v>41779</v>
      </c>
      <c r="B24" s="137" t="s">
        <v>1096</v>
      </c>
      <c r="C24" s="137" t="s">
        <v>189</v>
      </c>
      <c r="D24" s="143" t="s">
        <v>211</v>
      </c>
      <c r="E24" s="141" t="s">
        <v>1415</v>
      </c>
      <c r="F24" s="144" t="s">
        <v>920</v>
      </c>
      <c r="G24" s="139" t="s">
        <v>926</v>
      </c>
      <c r="H24" s="139" t="s">
        <v>927</v>
      </c>
      <c r="I24" s="139" t="s">
        <v>851</v>
      </c>
      <c r="J24" s="139" t="s">
        <v>929</v>
      </c>
      <c r="K24" s="78" t="s">
        <v>706</v>
      </c>
      <c r="L24" s="79"/>
      <c r="M24" s="78">
        <v>3</v>
      </c>
      <c r="N24" s="78">
        <v>2</v>
      </c>
      <c r="O24" s="78">
        <v>1</v>
      </c>
      <c r="P24" s="94" t="str">
        <f t="shared" si="0"/>
        <v>V</v>
      </c>
      <c r="Q24" s="78" t="str">
        <f t="shared" si="1"/>
        <v/>
      </c>
      <c r="R24" s="78" t="str">
        <f t="shared" si="2"/>
        <v/>
      </c>
      <c r="S24" s="78" t="str">
        <f t="shared" si="3"/>
        <v>V</v>
      </c>
      <c r="T24" s="78">
        <f t="shared" si="4"/>
        <v>4</v>
      </c>
      <c r="U24" s="82" t="s">
        <v>562</v>
      </c>
      <c r="V24" s="151" t="s">
        <v>928</v>
      </c>
      <c r="W24" s="82"/>
      <c r="X24" s="151"/>
      <c r="Y24" s="82"/>
      <c r="Z24" s="151"/>
      <c r="AA24" s="82"/>
      <c r="AB24" s="151"/>
      <c r="AC24" s="83"/>
      <c r="AD24" s="151"/>
      <c r="AE24" s="83"/>
      <c r="AF24" s="151"/>
    </row>
    <row r="25" spans="1:32" s="17" customFormat="1" ht="80" hidden="1" x14ac:dyDescent="0.15">
      <c r="A25" s="88">
        <v>41779</v>
      </c>
      <c r="B25" s="137" t="s">
        <v>1096</v>
      </c>
      <c r="C25" s="137" t="s">
        <v>189</v>
      </c>
      <c r="D25" s="143" t="s">
        <v>211</v>
      </c>
      <c r="E25" s="141" t="s">
        <v>1409</v>
      </c>
      <c r="F25" s="144" t="s">
        <v>920</v>
      </c>
      <c r="G25" s="139" t="s">
        <v>588</v>
      </c>
      <c r="H25" s="139" t="s">
        <v>930</v>
      </c>
      <c r="I25" s="139" t="s">
        <v>852</v>
      </c>
      <c r="J25" s="139"/>
      <c r="K25" s="78" t="s">
        <v>706</v>
      </c>
      <c r="L25" s="79"/>
      <c r="M25" s="78">
        <v>3</v>
      </c>
      <c r="N25" s="78">
        <v>1</v>
      </c>
      <c r="O25" s="78">
        <v>1</v>
      </c>
      <c r="P25" s="94" t="str">
        <f t="shared" si="0"/>
        <v>V</v>
      </c>
      <c r="Q25" s="78" t="str">
        <f t="shared" si="1"/>
        <v/>
      </c>
      <c r="R25" s="78" t="str">
        <f t="shared" si="2"/>
        <v/>
      </c>
      <c r="S25" s="78" t="str">
        <f t="shared" si="3"/>
        <v>V</v>
      </c>
      <c r="T25" s="78">
        <f t="shared" si="4"/>
        <v>4</v>
      </c>
      <c r="U25" s="82" t="s">
        <v>562</v>
      </c>
      <c r="V25" s="151" t="s">
        <v>1451</v>
      </c>
      <c r="W25" s="82"/>
      <c r="X25" s="151"/>
      <c r="Y25" s="82"/>
      <c r="Z25" s="151"/>
      <c r="AA25" s="82"/>
      <c r="AB25" s="151"/>
      <c r="AC25" s="83"/>
      <c r="AD25" s="151"/>
      <c r="AE25" s="83"/>
      <c r="AF25" s="151"/>
    </row>
    <row r="26" spans="1:32" s="17" customFormat="1" ht="64" hidden="1" x14ac:dyDescent="0.15">
      <c r="A26" s="88">
        <v>41779</v>
      </c>
      <c r="B26" s="137" t="s">
        <v>1315</v>
      </c>
      <c r="C26" s="137" t="s">
        <v>935</v>
      </c>
      <c r="D26" s="146" t="s">
        <v>549</v>
      </c>
      <c r="E26" s="141" t="s">
        <v>1415</v>
      </c>
      <c r="F26" s="139" t="s">
        <v>903</v>
      </c>
      <c r="G26" s="139" t="s">
        <v>932</v>
      </c>
      <c r="H26" s="139" t="s">
        <v>931</v>
      </c>
      <c r="I26" s="139" t="s">
        <v>853</v>
      </c>
      <c r="J26" s="139"/>
      <c r="K26" s="78" t="s">
        <v>705</v>
      </c>
      <c r="L26" s="79"/>
      <c r="M26" s="78">
        <v>3</v>
      </c>
      <c r="N26" s="78">
        <v>1</v>
      </c>
      <c r="O26" s="78">
        <v>1</v>
      </c>
      <c r="P26" s="94" t="str">
        <f t="shared" si="0"/>
        <v>V</v>
      </c>
      <c r="Q26" s="78" t="str">
        <f t="shared" si="1"/>
        <v/>
      </c>
      <c r="R26" s="78" t="str">
        <f t="shared" si="2"/>
        <v/>
      </c>
      <c r="S26" s="78" t="str">
        <f t="shared" si="3"/>
        <v>V</v>
      </c>
      <c r="T26" s="78">
        <f t="shared" si="4"/>
        <v>4</v>
      </c>
      <c r="U26" s="82"/>
      <c r="V26" s="151"/>
      <c r="W26" s="82"/>
      <c r="X26" s="151"/>
      <c r="Y26" s="82"/>
      <c r="Z26" s="151"/>
      <c r="AA26" s="82"/>
      <c r="AB26" s="151"/>
      <c r="AC26" s="83"/>
      <c r="AD26" s="151"/>
      <c r="AE26" s="83"/>
      <c r="AF26" s="151"/>
    </row>
    <row r="27" spans="1:32" s="17" customFormat="1" ht="144" hidden="1" x14ac:dyDescent="0.15">
      <c r="A27" s="88">
        <v>41779</v>
      </c>
      <c r="B27" s="137" t="s">
        <v>1315</v>
      </c>
      <c r="C27" s="137" t="s">
        <v>1316</v>
      </c>
      <c r="D27" s="146" t="s">
        <v>549</v>
      </c>
      <c r="E27" s="141" t="s">
        <v>1415</v>
      </c>
      <c r="F27" s="139" t="s">
        <v>903</v>
      </c>
      <c r="G27" s="139" t="s">
        <v>933</v>
      </c>
      <c r="H27" s="139" t="s">
        <v>934</v>
      </c>
      <c r="I27" s="139" t="s">
        <v>854</v>
      </c>
      <c r="J27" s="139" t="s">
        <v>1290</v>
      </c>
      <c r="K27" s="78" t="s">
        <v>705</v>
      </c>
      <c r="L27" s="79"/>
      <c r="M27" s="78">
        <v>3</v>
      </c>
      <c r="N27" s="78">
        <v>1</v>
      </c>
      <c r="O27" s="78">
        <v>1</v>
      </c>
      <c r="P27" s="94" t="str">
        <f t="shared" si="0"/>
        <v>V</v>
      </c>
      <c r="Q27" s="78" t="str">
        <f t="shared" si="1"/>
        <v/>
      </c>
      <c r="R27" s="78" t="str">
        <f t="shared" si="2"/>
        <v/>
      </c>
      <c r="S27" s="78" t="str">
        <f t="shared" si="3"/>
        <v>V</v>
      </c>
      <c r="T27" s="78">
        <f t="shared" si="4"/>
        <v>4</v>
      </c>
      <c r="U27" s="82"/>
      <c r="V27" s="151"/>
      <c r="W27" s="82"/>
      <c r="X27" s="151"/>
      <c r="Y27" s="82"/>
      <c r="Z27" s="151"/>
      <c r="AA27" s="82"/>
      <c r="AB27" s="151"/>
      <c r="AC27" s="83"/>
      <c r="AD27" s="151"/>
      <c r="AE27" s="83"/>
      <c r="AF27" s="151"/>
    </row>
    <row r="28" spans="1:32" ht="48" hidden="1" x14ac:dyDescent="0.15">
      <c r="A28" s="88">
        <v>41779</v>
      </c>
      <c r="B28" s="137" t="s">
        <v>1315</v>
      </c>
      <c r="C28" s="137" t="s">
        <v>935</v>
      </c>
      <c r="D28" s="146" t="s">
        <v>549</v>
      </c>
      <c r="E28" s="141" t="s">
        <v>1415</v>
      </c>
      <c r="F28" s="139" t="s">
        <v>903</v>
      </c>
      <c r="G28" s="139" t="s">
        <v>588</v>
      </c>
      <c r="H28" s="139" t="s">
        <v>1097</v>
      </c>
      <c r="I28" s="139" t="s">
        <v>855</v>
      </c>
      <c r="J28" s="139"/>
      <c r="K28" s="78" t="s">
        <v>705</v>
      </c>
      <c r="L28" s="79"/>
      <c r="M28" s="78">
        <v>1</v>
      </c>
      <c r="N28" s="78">
        <v>2</v>
      </c>
      <c r="O28" s="78">
        <v>4</v>
      </c>
      <c r="P28" s="94" t="str">
        <f t="shared" si="0"/>
        <v/>
      </c>
      <c r="Q28" s="78" t="str">
        <f t="shared" si="1"/>
        <v>J</v>
      </c>
      <c r="R28" s="78" t="str">
        <f t="shared" si="2"/>
        <v/>
      </c>
      <c r="S28" s="78" t="str">
        <f t="shared" si="3"/>
        <v>J</v>
      </c>
      <c r="T28" s="78">
        <f t="shared" si="4"/>
        <v>3</v>
      </c>
      <c r="U28" s="82" t="s">
        <v>562</v>
      </c>
      <c r="V28" s="154" t="s">
        <v>746</v>
      </c>
      <c r="W28" s="82"/>
      <c r="X28" s="151"/>
      <c r="Y28" s="82"/>
      <c r="Z28" s="151"/>
      <c r="AA28" s="82"/>
      <c r="AB28" s="151"/>
      <c r="AC28" s="83"/>
      <c r="AD28" s="151"/>
      <c r="AE28" s="83"/>
      <c r="AF28" s="151"/>
    </row>
    <row r="29" spans="1:32" ht="144" hidden="1" x14ac:dyDescent="0.15">
      <c r="A29" s="88">
        <v>41779</v>
      </c>
      <c r="B29" s="137" t="s">
        <v>1315</v>
      </c>
      <c r="C29" s="137" t="s">
        <v>935</v>
      </c>
      <c r="D29" s="146" t="s">
        <v>549</v>
      </c>
      <c r="E29" s="141" t="s">
        <v>1414</v>
      </c>
      <c r="F29" s="139" t="s">
        <v>588</v>
      </c>
      <c r="G29" s="139" t="s">
        <v>909</v>
      </c>
      <c r="H29" s="125"/>
      <c r="I29" s="139" t="s">
        <v>825</v>
      </c>
      <c r="J29" s="139" t="s">
        <v>616</v>
      </c>
      <c r="K29" s="79" t="s">
        <v>705</v>
      </c>
      <c r="L29" s="78"/>
      <c r="M29" s="78">
        <v>3</v>
      </c>
      <c r="N29" s="78">
        <v>3</v>
      </c>
      <c r="O29" s="78">
        <v>2</v>
      </c>
      <c r="P29" s="94" t="str">
        <f t="shared" si="0"/>
        <v/>
      </c>
      <c r="Q29" s="78" t="str">
        <f t="shared" si="1"/>
        <v>J</v>
      </c>
      <c r="R29" s="78" t="str">
        <f t="shared" si="2"/>
        <v/>
      </c>
      <c r="S29" s="78" t="str">
        <f t="shared" si="3"/>
        <v>J</v>
      </c>
      <c r="T29" s="78">
        <f t="shared" si="4"/>
        <v>3</v>
      </c>
      <c r="U29" s="82"/>
      <c r="V29" s="151"/>
      <c r="W29" s="82"/>
      <c r="X29" s="151"/>
      <c r="Y29" s="82"/>
      <c r="Z29" s="151"/>
      <c r="AA29" s="82"/>
      <c r="AB29" s="151"/>
      <c r="AC29" s="83"/>
      <c r="AD29" s="151"/>
      <c r="AE29" s="83"/>
      <c r="AF29" s="151"/>
    </row>
    <row r="30" spans="1:32" ht="48" hidden="1" x14ac:dyDescent="0.15">
      <c r="A30" s="88">
        <v>41779</v>
      </c>
      <c r="B30" s="137" t="s">
        <v>1315</v>
      </c>
      <c r="C30" s="137" t="s">
        <v>935</v>
      </c>
      <c r="D30" s="146" t="s">
        <v>549</v>
      </c>
      <c r="E30" s="141" t="s">
        <v>1418</v>
      </c>
      <c r="F30" s="139" t="s">
        <v>936</v>
      </c>
      <c r="G30" s="139" t="s">
        <v>178</v>
      </c>
      <c r="H30" s="139" t="s">
        <v>897</v>
      </c>
      <c r="I30" s="139" t="s">
        <v>379</v>
      </c>
      <c r="J30" s="139" t="s">
        <v>937</v>
      </c>
      <c r="K30" s="78" t="s">
        <v>704</v>
      </c>
      <c r="L30" s="79"/>
      <c r="M30" s="78">
        <v>3</v>
      </c>
      <c r="N30" s="78">
        <v>4</v>
      </c>
      <c r="O30" s="78">
        <v>1</v>
      </c>
      <c r="P30" s="94" t="str">
        <f t="shared" si="0"/>
        <v/>
      </c>
      <c r="Q30" s="78" t="str">
        <f t="shared" si="1"/>
        <v>O</v>
      </c>
      <c r="R30" s="78" t="str">
        <f t="shared" si="2"/>
        <v/>
      </c>
      <c r="S30" s="78" t="str">
        <f t="shared" si="3"/>
        <v>O</v>
      </c>
      <c r="T30" s="78">
        <f t="shared" si="4"/>
        <v>2</v>
      </c>
      <c r="U30" s="82"/>
      <c r="V30" s="151"/>
      <c r="W30" s="82"/>
      <c r="X30" s="151"/>
      <c r="Y30" s="82"/>
      <c r="Z30" s="151"/>
      <c r="AA30" s="82"/>
      <c r="AB30" s="151"/>
      <c r="AC30" s="83"/>
      <c r="AD30" s="151"/>
      <c r="AE30" s="83"/>
      <c r="AF30" s="151"/>
    </row>
    <row r="31" spans="1:32" ht="48" hidden="1" x14ac:dyDescent="0.15">
      <c r="A31" s="88">
        <v>41779</v>
      </c>
      <c r="B31" s="137" t="s">
        <v>1315</v>
      </c>
      <c r="C31" s="137" t="s">
        <v>935</v>
      </c>
      <c r="D31" s="146" t="s">
        <v>549</v>
      </c>
      <c r="E31" s="141" t="s">
        <v>1421</v>
      </c>
      <c r="F31" s="139" t="s">
        <v>938</v>
      </c>
      <c r="G31" s="139" t="s">
        <v>1098</v>
      </c>
      <c r="H31" s="139" t="s">
        <v>939</v>
      </c>
      <c r="I31" s="139" t="s">
        <v>1456</v>
      </c>
      <c r="J31" s="139" t="s">
        <v>940</v>
      </c>
      <c r="K31" s="78" t="s">
        <v>705</v>
      </c>
      <c r="L31" s="79"/>
      <c r="M31" s="78">
        <v>3</v>
      </c>
      <c r="N31" s="78">
        <v>2</v>
      </c>
      <c r="O31" s="78">
        <v>1</v>
      </c>
      <c r="P31" s="94" t="str">
        <f t="shared" si="0"/>
        <v>V</v>
      </c>
      <c r="Q31" s="78" t="str">
        <f t="shared" si="1"/>
        <v/>
      </c>
      <c r="R31" s="78" t="str">
        <f t="shared" si="2"/>
        <v/>
      </c>
      <c r="S31" s="78" t="str">
        <f t="shared" si="3"/>
        <v>V</v>
      </c>
      <c r="T31" s="78">
        <f t="shared" si="4"/>
        <v>4</v>
      </c>
      <c r="U31" s="82"/>
      <c r="V31" s="151"/>
      <c r="W31" s="82"/>
      <c r="X31" s="151"/>
      <c r="Y31" s="82"/>
      <c r="Z31" s="151"/>
      <c r="AA31" s="82"/>
      <c r="AB31" s="151"/>
      <c r="AC31" s="83"/>
      <c r="AD31" s="151"/>
      <c r="AE31" s="83"/>
      <c r="AF31" s="151"/>
    </row>
    <row r="32" spans="1:32" ht="144" hidden="1" x14ac:dyDescent="0.15">
      <c r="A32" s="88">
        <v>41779</v>
      </c>
      <c r="B32" s="137" t="s">
        <v>203</v>
      </c>
      <c r="C32" s="137" t="s">
        <v>1298</v>
      </c>
      <c r="D32" s="137" t="s">
        <v>529</v>
      </c>
      <c r="E32" s="141" t="s">
        <v>1414</v>
      </c>
      <c r="F32" s="139" t="s">
        <v>588</v>
      </c>
      <c r="G32" s="139" t="s">
        <v>909</v>
      </c>
      <c r="H32" s="139" t="s">
        <v>827</v>
      </c>
      <c r="I32" s="139" t="s">
        <v>380</v>
      </c>
      <c r="J32" s="139"/>
      <c r="K32" s="78" t="s">
        <v>705</v>
      </c>
      <c r="L32" s="79"/>
      <c r="M32" s="78">
        <v>15</v>
      </c>
      <c r="N32" s="78">
        <v>3</v>
      </c>
      <c r="O32" s="78">
        <v>2</v>
      </c>
      <c r="P32" s="94" t="str">
        <f t="shared" si="0"/>
        <v/>
      </c>
      <c r="Q32" s="78" t="str">
        <f t="shared" si="1"/>
        <v>J</v>
      </c>
      <c r="R32" s="78" t="str">
        <f t="shared" si="2"/>
        <v/>
      </c>
      <c r="S32" s="78" t="str">
        <f t="shared" si="3"/>
        <v>J</v>
      </c>
      <c r="T32" s="78">
        <f t="shared" si="4"/>
        <v>3</v>
      </c>
      <c r="U32" s="82"/>
      <c r="V32" s="151"/>
      <c r="W32" s="82"/>
      <c r="X32" s="151"/>
      <c r="Y32" s="82"/>
      <c r="Z32" s="151"/>
      <c r="AA32" s="82"/>
      <c r="AB32" s="151"/>
      <c r="AC32" s="83"/>
      <c r="AD32" s="151"/>
      <c r="AE32" s="83"/>
      <c r="AF32" s="151"/>
    </row>
    <row r="33" spans="1:32" ht="96" hidden="1" x14ac:dyDescent="0.15">
      <c r="A33" s="88">
        <v>41779</v>
      </c>
      <c r="B33" s="137" t="s">
        <v>203</v>
      </c>
      <c r="C33" s="137" t="s">
        <v>1298</v>
      </c>
      <c r="D33" s="137" t="s">
        <v>529</v>
      </c>
      <c r="E33" s="141" t="s">
        <v>1415</v>
      </c>
      <c r="F33" s="139" t="s">
        <v>938</v>
      </c>
      <c r="G33" s="139" t="s">
        <v>941</v>
      </c>
      <c r="H33" s="139" t="s">
        <v>942</v>
      </c>
      <c r="I33" s="139" t="s">
        <v>856</v>
      </c>
      <c r="J33" s="139" t="s">
        <v>1102</v>
      </c>
      <c r="K33" s="78" t="s">
        <v>705</v>
      </c>
      <c r="L33" s="79"/>
      <c r="M33" s="78">
        <v>15</v>
      </c>
      <c r="N33" s="78">
        <v>2</v>
      </c>
      <c r="O33" s="78">
        <v>3</v>
      </c>
      <c r="P33" s="94" t="str">
        <f t="shared" si="0"/>
        <v/>
      </c>
      <c r="Q33" s="78" t="str">
        <f t="shared" si="1"/>
        <v>J</v>
      </c>
      <c r="R33" s="78" t="str">
        <f t="shared" si="2"/>
        <v/>
      </c>
      <c r="S33" s="78" t="str">
        <f t="shared" si="3"/>
        <v>J</v>
      </c>
      <c r="T33" s="78">
        <f t="shared" si="4"/>
        <v>3</v>
      </c>
      <c r="U33" s="82" t="s">
        <v>562</v>
      </c>
      <c r="V33" s="151" t="s">
        <v>943</v>
      </c>
      <c r="W33" s="82"/>
      <c r="X33" s="154"/>
      <c r="Y33" s="82"/>
      <c r="Z33" s="151"/>
      <c r="AA33" s="82"/>
      <c r="AB33" s="151"/>
      <c r="AC33" s="83"/>
      <c r="AD33" s="151"/>
      <c r="AE33" s="83"/>
      <c r="AF33" s="151"/>
    </row>
    <row r="34" spans="1:32" ht="64" hidden="1" x14ac:dyDescent="0.15">
      <c r="A34" s="88">
        <v>41779</v>
      </c>
      <c r="B34" s="137" t="s">
        <v>203</v>
      </c>
      <c r="C34" s="137" t="s">
        <v>1298</v>
      </c>
      <c r="D34" s="137" t="s">
        <v>529</v>
      </c>
      <c r="E34" s="141" t="s">
        <v>1426</v>
      </c>
      <c r="F34" s="139" t="s">
        <v>944</v>
      </c>
      <c r="G34" s="139" t="s">
        <v>945</v>
      </c>
      <c r="H34" s="139" t="s">
        <v>946</v>
      </c>
      <c r="I34" s="139" t="s">
        <v>381</v>
      </c>
      <c r="J34" s="139" t="s">
        <v>1289</v>
      </c>
      <c r="K34" s="78" t="s">
        <v>706</v>
      </c>
      <c r="L34" s="79"/>
      <c r="M34" s="78">
        <v>15</v>
      </c>
      <c r="N34" s="78">
        <v>3</v>
      </c>
      <c r="O34" s="78">
        <v>2</v>
      </c>
      <c r="P34" s="94" t="str">
        <f t="shared" si="0"/>
        <v/>
      </c>
      <c r="Q34" s="78" t="str">
        <f t="shared" si="1"/>
        <v>J</v>
      </c>
      <c r="R34" s="78" t="str">
        <f t="shared" si="2"/>
        <v/>
      </c>
      <c r="S34" s="78" t="str">
        <f t="shared" si="3"/>
        <v>J</v>
      </c>
      <c r="T34" s="78">
        <f t="shared" si="4"/>
        <v>3</v>
      </c>
      <c r="U34" s="82" t="s">
        <v>561</v>
      </c>
      <c r="V34" s="151" t="s">
        <v>947</v>
      </c>
      <c r="W34" s="82" t="s">
        <v>562</v>
      </c>
      <c r="X34" s="154" t="s">
        <v>747</v>
      </c>
      <c r="Y34" s="82"/>
      <c r="Z34" s="151"/>
      <c r="AA34" s="82"/>
      <c r="AB34" s="151"/>
      <c r="AC34" s="83"/>
      <c r="AD34" s="151"/>
      <c r="AE34" s="83"/>
      <c r="AF34" s="151"/>
    </row>
    <row r="35" spans="1:32" ht="64" hidden="1" x14ac:dyDescent="0.15">
      <c r="A35" s="88">
        <v>41779</v>
      </c>
      <c r="B35" s="137" t="s">
        <v>203</v>
      </c>
      <c r="C35" s="137" t="s">
        <v>1298</v>
      </c>
      <c r="D35" s="137" t="s">
        <v>529</v>
      </c>
      <c r="E35" s="141" t="s">
        <v>1418</v>
      </c>
      <c r="F35" s="139" t="s">
        <v>936</v>
      </c>
      <c r="G35" s="139" t="s">
        <v>948</v>
      </c>
      <c r="H35" s="139" t="s">
        <v>897</v>
      </c>
      <c r="I35" s="139" t="s">
        <v>179</v>
      </c>
      <c r="J35" s="139" t="s">
        <v>937</v>
      </c>
      <c r="K35" s="78" t="s">
        <v>704</v>
      </c>
      <c r="L35" s="79"/>
      <c r="M35" s="78">
        <v>15</v>
      </c>
      <c r="N35" s="78">
        <v>4</v>
      </c>
      <c r="O35" s="78">
        <v>1</v>
      </c>
      <c r="P35" s="94" t="str">
        <f t="shared" si="0"/>
        <v/>
      </c>
      <c r="Q35" s="78" t="str">
        <f t="shared" si="1"/>
        <v>O</v>
      </c>
      <c r="R35" s="78" t="str">
        <f t="shared" si="2"/>
        <v/>
      </c>
      <c r="S35" s="78" t="str">
        <f t="shared" si="3"/>
        <v>O</v>
      </c>
      <c r="T35" s="78">
        <f t="shared" si="4"/>
        <v>2</v>
      </c>
      <c r="U35" s="82"/>
      <c r="V35" s="151"/>
      <c r="W35" s="82"/>
      <c r="X35" s="151"/>
      <c r="Y35" s="82"/>
      <c r="Z35" s="151"/>
      <c r="AA35" s="82"/>
      <c r="AB35" s="151"/>
      <c r="AC35" s="83"/>
      <c r="AD35" s="151"/>
      <c r="AE35" s="83"/>
      <c r="AF35" s="151"/>
    </row>
    <row r="36" spans="1:32" ht="64" hidden="1" x14ac:dyDescent="0.15">
      <c r="A36" s="88">
        <v>41779</v>
      </c>
      <c r="B36" s="137" t="s">
        <v>203</v>
      </c>
      <c r="C36" s="137" t="s">
        <v>1298</v>
      </c>
      <c r="D36" s="137" t="s">
        <v>529</v>
      </c>
      <c r="E36" s="141" t="s">
        <v>1412</v>
      </c>
      <c r="F36" s="139" t="s">
        <v>595</v>
      </c>
      <c r="G36" s="139" t="s">
        <v>949</v>
      </c>
      <c r="H36" s="139" t="s">
        <v>950</v>
      </c>
      <c r="I36" s="139" t="s">
        <v>951</v>
      </c>
      <c r="J36" s="139"/>
      <c r="K36" s="78" t="s">
        <v>705</v>
      </c>
      <c r="L36" s="79"/>
      <c r="M36" s="78">
        <v>15</v>
      </c>
      <c r="N36" s="78">
        <v>2</v>
      </c>
      <c r="O36" s="78">
        <v>1</v>
      </c>
      <c r="P36" s="94" t="str">
        <f t="shared" si="0"/>
        <v>V</v>
      </c>
      <c r="Q36" s="78" t="str">
        <f t="shared" si="1"/>
        <v/>
      </c>
      <c r="R36" s="78" t="str">
        <f t="shared" si="2"/>
        <v/>
      </c>
      <c r="S36" s="78" t="str">
        <f t="shared" si="3"/>
        <v>V</v>
      </c>
      <c r="T36" s="78">
        <f t="shared" si="4"/>
        <v>4</v>
      </c>
      <c r="U36" s="82"/>
      <c r="V36" s="151"/>
      <c r="W36" s="82"/>
      <c r="X36" s="151"/>
      <c r="Y36" s="82"/>
      <c r="Z36" s="151"/>
      <c r="AA36" s="82"/>
      <c r="AB36" s="151"/>
      <c r="AC36" s="83"/>
      <c r="AD36" s="151"/>
      <c r="AE36" s="83"/>
      <c r="AF36" s="151"/>
    </row>
    <row r="37" spans="1:32" ht="64" hidden="1" x14ac:dyDescent="0.15">
      <c r="A37" s="88">
        <v>41779</v>
      </c>
      <c r="B37" s="137" t="s">
        <v>203</v>
      </c>
      <c r="C37" s="137" t="s">
        <v>1298</v>
      </c>
      <c r="D37" s="137" t="s">
        <v>529</v>
      </c>
      <c r="E37" s="141" t="s">
        <v>1403</v>
      </c>
      <c r="F37" s="139" t="s">
        <v>952</v>
      </c>
      <c r="G37" s="139" t="s">
        <v>588</v>
      </c>
      <c r="H37" s="139" t="s">
        <v>953</v>
      </c>
      <c r="I37" s="139" t="s">
        <v>382</v>
      </c>
      <c r="J37" s="139"/>
      <c r="K37" s="78" t="s">
        <v>706</v>
      </c>
      <c r="L37" s="79"/>
      <c r="M37" s="78">
        <v>15</v>
      </c>
      <c r="N37" s="78">
        <v>4</v>
      </c>
      <c r="O37" s="78">
        <v>1</v>
      </c>
      <c r="P37" s="94" t="str">
        <f t="shared" si="0"/>
        <v/>
      </c>
      <c r="Q37" s="78" t="str">
        <f t="shared" si="1"/>
        <v>O</v>
      </c>
      <c r="R37" s="78" t="str">
        <f t="shared" si="2"/>
        <v/>
      </c>
      <c r="S37" s="78" t="str">
        <f t="shared" si="3"/>
        <v>O</v>
      </c>
      <c r="T37" s="78">
        <f t="shared" si="4"/>
        <v>2</v>
      </c>
      <c r="U37" s="82"/>
      <c r="V37" s="151"/>
      <c r="W37" s="82"/>
      <c r="X37" s="151"/>
      <c r="Y37" s="82"/>
      <c r="Z37" s="151"/>
      <c r="AA37" s="82"/>
      <c r="AB37" s="151"/>
      <c r="AC37" s="83"/>
      <c r="AD37" s="151"/>
      <c r="AE37" s="83"/>
      <c r="AF37" s="151"/>
    </row>
    <row r="38" spans="1:32" ht="64" hidden="1" x14ac:dyDescent="0.15">
      <c r="A38" s="88">
        <v>41779</v>
      </c>
      <c r="B38" s="137" t="s">
        <v>203</v>
      </c>
      <c r="C38" s="137" t="s">
        <v>1298</v>
      </c>
      <c r="D38" s="137" t="s">
        <v>529</v>
      </c>
      <c r="E38" s="141" t="s">
        <v>1421</v>
      </c>
      <c r="F38" s="139" t="s">
        <v>686</v>
      </c>
      <c r="G38" s="139" t="s">
        <v>959</v>
      </c>
      <c r="H38" s="139" t="s">
        <v>960</v>
      </c>
      <c r="I38" s="139" t="s">
        <v>1457</v>
      </c>
      <c r="J38" s="139" t="s">
        <v>961</v>
      </c>
      <c r="K38" s="78" t="s">
        <v>704</v>
      </c>
      <c r="L38" s="79"/>
      <c r="M38" s="78">
        <v>15</v>
      </c>
      <c r="N38" s="78">
        <v>2</v>
      </c>
      <c r="O38" s="78">
        <v>1</v>
      </c>
      <c r="P38" s="94" t="str">
        <f t="shared" si="0"/>
        <v>V</v>
      </c>
      <c r="Q38" s="78" t="str">
        <f t="shared" si="1"/>
        <v/>
      </c>
      <c r="R38" s="78" t="str">
        <f t="shared" si="2"/>
        <v/>
      </c>
      <c r="S38" s="78" t="str">
        <f t="shared" si="3"/>
        <v>V</v>
      </c>
      <c r="T38" s="78">
        <f t="shared" si="4"/>
        <v>4</v>
      </c>
      <c r="U38" s="82"/>
      <c r="V38" s="151"/>
      <c r="W38" s="82"/>
      <c r="X38" s="151"/>
      <c r="Y38" s="82"/>
      <c r="Z38" s="151"/>
      <c r="AA38" s="82"/>
      <c r="AB38" s="151"/>
      <c r="AC38" s="83"/>
      <c r="AD38" s="151"/>
      <c r="AE38" s="83"/>
      <c r="AF38" s="151"/>
    </row>
    <row r="39" spans="1:32" ht="48" hidden="1" x14ac:dyDescent="0.15">
      <c r="A39" s="88">
        <v>41779</v>
      </c>
      <c r="B39" s="137" t="s">
        <v>1299</v>
      </c>
      <c r="C39" s="137" t="s">
        <v>962</v>
      </c>
      <c r="D39" s="137" t="s">
        <v>533</v>
      </c>
      <c r="E39" s="141" t="s">
        <v>1411</v>
      </c>
      <c r="F39" s="139" t="s">
        <v>938</v>
      </c>
      <c r="G39" s="139" t="s">
        <v>963</v>
      </c>
      <c r="H39" s="139" t="s">
        <v>964</v>
      </c>
      <c r="I39" s="139" t="s">
        <v>383</v>
      </c>
      <c r="J39" s="139"/>
      <c r="K39" s="78" t="s">
        <v>705</v>
      </c>
      <c r="L39" s="79"/>
      <c r="M39" s="78">
        <v>6</v>
      </c>
      <c r="N39" s="78">
        <v>2</v>
      </c>
      <c r="O39" s="78">
        <v>1</v>
      </c>
      <c r="P39" s="94" t="str">
        <f t="shared" si="0"/>
        <v>V</v>
      </c>
      <c r="Q39" s="78" t="str">
        <f t="shared" si="1"/>
        <v/>
      </c>
      <c r="R39" s="78" t="str">
        <f t="shared" si="2"/>
        <v/>
      </c>
      <c r="S39" s="78" t="str">
        <f t="shared" si="3"/>
        <v>V</v>
      </c>
      <c r="T39" s="78">
        <f t="shared" si="4"/>
        <v>4</v>
      </c>
      <c r="U39" s="82" t="s">
        <v>561</v>
      </c>
      <c r="V39" s="151" t="s">
        <v>1099</v>
      </c>
      <c r="W39" s="82"/>
      <c r="X39" s="151"/>
      <c r="Y39" s="82"/>
      <c r="Z39" s="151"/>
      <c r="AA39" s="82"/>
      <c r="AB39" s="151"/>
      <c r="AC39" s="83"/>
      <c r="AD39" s="151"/>
      <c r="AE39" s="83"/>
      <c r="AF39" s="151"/>
    </row>
    <row r="40" spans="1:32" ht="48" hidden="1" x14ac:dyDescent="0.15">
      <c r="A40" s="88">
        <v>41779</v>
      </c>
      <c r="B40" s="137" t="s">
        <v>1299</v>
      </c>
      <c r="C40" s="137" t="s">
        <v>962</v>
      </c>
      <c r="D40" s="137" t="s">
        <v>533</v>
      </c>
      <c r="E40" s="141" t="s">
        <v>1409</v>
      </c>
      <c r="F40" s="139" t="s">
        <v>965</v>
      </c>
      <c r="G40" s="139" t="s">
        <v>966</v>
      </c>
      <c r="H40" s="139" t="s">
        <v>967</v>
      </c>
      <c r="I40" s="139" t="s">
        <v>968</v>
      </c>
      <c r="J40" s="139" t="s">
        <v>1100</v>
      </c>
      <c r="K40" s="78" t="s">
        <v>704</v>
      </c>
      <c r="L40" s="79"/>
      <c r="M40" s="78">
        <v>6</v>
      </c>
      <c r="N40" s="78">
        <v>3</v>
      </c>
      <c r="O40" s="78">
        <v>1</v>
      </c>
      <c r="P40" s="94" t="str">
        <f t="shared" si="0"/>
        <v>V</v>
      </c>
      <c r="Q40" s="78" t="str">
        <f t="shared" si="1"/>
        <v/>
      </c>
      <c r="R40" s="78" t="str">
        <f t="shared" si="2"/>
        <v/>
      </c>
      <c r="S40" s="78" t="str">
        <f t="shared" si="3"/>
        <v>V</v>
      </c>
      <c r="T40" s="78">
        <f t="shared" si="4"/>
        <v>4</v>
      </c>
      <c r="U40" s="82"/>
      <c r="V40" s="151"/>
      <c r="W40" s="82"/>
      <c r="X40" s="151"/>
      <c r="Y40" s="82"/>
      <c r="Z40" s="151"/>
      <c r="AA40" s="82"/>
      <c r="AB40" s="151"/>
      <c r="AC40" s="83"/>
      <c r="AD40" s="151"/>
      <c r="AE40" s="83"/>
      <c r="AF40" s="151"/>
    </row>
    <row r="41" spans="1:32" ht="144" hidden="1" x14ac:dyDescent="0.15">
      <c r="A41" s="88">
        <v>41779</v>
      </c>
      <c r="B41" s="137" t="s">
        <v>1299</v>
      </c>
      <c r="C41" s="137" t="s">
        <v>962</v>
      </c>
      <c r="D41" s="137" t="s">
        <v>533</v>
      </c>
      <c r="E41" s="141" t="s">
        <v>1414</v>
      </c>
      <c r="F41" s="139" t="s">
        <v>938</v>
      </c>
      <c r="G41" s="139" t="s">
        <v>588</v>
      </c>
      <c r="H41" s="139" t="s">
        <v>909</v>
      </c>
      <c r="I41" s="139" t="s">
        <v>825</v>
      </c>
      <c r="J41" s="139" t="s">
        <v>616</v>
      </c>
      <c r="K41" s="78" t="s">
        <v>704</v>
      </c>
      <c r="L41" s="79"/>
      <c r="M41" s="78">
        <v>6</v>
      </c>
      <c r="N41" s="78">
        <v>3</v>
      </c>
      <c r="O41" s="78">
        <v>2</v>
      </c>
      <c r="P41" s="94" t="str">
        <f t="shared" si="0"/>
        <v/>
      </c>
      <c r="Q41" s="78" t="str">
        <f t="shared" si="1"/>
        <v>J</v>
      </c>
      <c r="R41" s="78" t="str">
        <f t="shared" si="2"/>
        <v/>
      </c>
      <c r="S41" s="78" t="str">
        <f t="shared" si="3"/>
        <v>J</v>
      </c>
      <c r="T41" s="78">
        <f t="shared" si="4"/>
        <v>3</v>
      </c>
      <c r="U41" s="82"/>
      <c r="V41" s="151"/>
      <c r="W41" s="82"/>
      <c r="X41" s="151"/>
      <c r="Y41" s="82"/>
      <c r="Z41" s="151"/>
      <c r="AA41" s="82"/>
      <c r="AB41" s="151"/>
      <c r="AC41" s="83"/>
      <c r="AD41" s="151"/>
      <c r="AE41" s="83"/>
      <c r="AF41" s="151"/>
    </row>
    <row r="42" spans="1:32" ht="144" hidden="1" x14ac:dyDescent="0.15">
      <c r="A42" s="88">
        <v>41782</v>
      </c>
      <c r="B42" s="137" t="s">
        <v>196</v>
      </c>
      <c r="C42" s="137" t="s">
        <v>200</v>
      </c>
      <c r="D42" s="137" t="s">
        <v>969</v>
      </c>
      <c r="E42" s="141" t="s">
        <v>1414</v>
      </c>
      <c r="F42" s="139" t="s">
        <v>938</v>
      </c>
      <c r="G42" s="139" t="s">
        <v>588</v>
      </c>
      <c r="H42" s="139" t="s">
        <v>909</v>
      </c>
      <c r="I42" s="139" t="s">
        <v>825</v>
      </c>
      <c r="J42" s="139" t="s">
        <v>616</v>
      </c>
      <c r="K42" s="78" t="s">
        <v>704</v>
      </c>
      <c r="L42" s="79"/>
      <c r="M42" s="78">
        <v>8</v>
      </c>
      <c r="N42" s="78">
        <v>3</v>
      </c>
      <c r="O42" s="78">
        <v>2</v>
      </c>
      <c r="P42" s="94" t="str">
        <f t="shared" si="0"/>
        <v/>
      </c>
      <c r="Q42" s="78" t="str">
        <f t="shared" si="1"/>
        <v>J</v>
      </c>
      <c r="R42" s="78" t="str">
        <f t="shared" si="2"/>
        <v/>
      </c>
      <c r="S42" s="78" t="str">
        <f t="shared" si="3"/>
        <v>J</v>
      </c>
      <c r="T42" s="78">
        <f t="shared" si="4"/>
        <v>3</v>
      </c>
      <c r="U42" s="82"/>
      <c r="V42" s="151"/>
      <c r="W42" s="82"/>
      <c r="X42" s="151"/>
      <c r="Y42" s="82"/>
      <c r="Z42" s="151"/>
      <c r="AA42" s="82"/>
      <c r="AB42" s="151"/>
      <c r="AC42" s="83"/>
      <c r="AD42" s="151"/>
      <c r="AE42" s="83"/>
      <c r="AF42" s="151"/>
    </row>
    <row r="43" spans="1:32" ht="128" hidden="1" x14ac:dyDescent="0.15">
      <c r="A43" s="88">
        <v>41782</v>
      </c>
      <c r="B43" s="137" t="s">
        <v>196</v>
      </c>
      <c r="C43" s="137" t="s">
        <v>200</v>
      </c>
      <c r="D43" s="137" t="s">
        <v>969</v>
      </c>
      <c r="E43" s="141" t="s">
        <v>1415</v>
      </c>
      <c r="F43" s="139" t="s">
        <v>938</v>
      </c>
      <c r="G43" s="139" t="s">
        <v>970</v>
      </c>
      <c r="H43" s="139" t="s">
        <v>971</v>
      </c>
      <c r="I43" s="139" t="s">
        <v>857</v>
      </c>
      <c r="J43" s="139" t="s">
        <v>972</v>
      </c>
      <c r="K43" s="78" t="s">
        <v>706</v>
      </c>
      <c r="L43" s="79"/>
      <c r="M43" s="78">
        <v>8</v>
      </c>
      <c r="N43" s="78">
        <v>2</v>
      </c>
      <c r="O43" s="78">
        <v>2</v>
      </c>
      <c r="P43" s="94" t="str">
        <f t="shared" si="0"/>
        <v/>
      </c>
      <c r="Q43" s="78" t="str">
        <f t="shared" si="1"/>
        <v>J</v>
      </c>
      <c r="R43" s="78" t="str">
        <f t="shared" si="2"/>
        <v/>
      </c>
      <c r="S43" s="78" t="str">
        <f t="shared" si="3"/>
        <v>J</v>
      </c>
      <c r="T43" s="78">
        <f t="shared" si="4"/>
        <v>3</v>
      </c>
      <c r="U43" s="82" t="s">
        <v>562</v>
      </c>
      <c r="V43" s="151" t="s">
        <v>675</v>
      </c>
      <c r="W43" s="82" t="s">
        <v>560</v>
      </c>
      <c r="X43" s="151" t="s">
        <v>1248</v>
      </c>
      <c r="Y43" s="82"/>
      <c r="Z43" s="151"/>
      <c r="AA43" s="82"/>
      <c r="AB43" s="151"/>
      <c r="AC43" s="83"/>
      <c r="AD43" s="151"/>
      <c r="AE43" s="83"/>
      <c r="AF43" s="151"/>
    </row>
    <row r="44" spans="1:32" ht="144" hidden="1" x14ac:dyDescent="0.15">
      <c r="A44" s="88">
        <v>41782</v>
      </c>
      <c r="B44" s="137" t="s">
        <v>196</v>
      </c>
      <c r="C44" s="137" t="s">
        <v>202</v>
      </c>
      <c r="D44" s="137" t="s">
        <v>973</v>
      </c>
      <c r="E44" s="141" t="s">
        <v>1414</v>
      </c>
      <c r="F44" s="139" t="s">
        <v>938</v>
      </c>
      <c r="G44" s="139" t="s">
        <v>588</v>
      </c>
      <c r="H44" s="139" t="s">
        <v>909</v>
      </c>
      <c r="I44" s="139" t="s">
        <v>825</v>
      </c>
      <c r="J44" s="139" t="s">
        <v>1288</v>
      </c>
      <c r="K44" s="78" t="s">
        <v>705</v>
      </c>
      <c r="L44" s="79"/>
      <c r="M44" s="78">
        <v>4</v>
      </c>
      <c r="N44" s="78">
        <v>3</v>
      </c>
      <c r="O44" s="78">
        <v>2</v>
      </c>
      <c r="P44" s="94" t="str">
        <f t="shared" si="0"/>
        <v/>
      </c>
      <c r="Q44" s="78" t="str">
        <f t="shared" si="1"/>
        <v>J</v>
      </c>
      <c r="R44" s="78" t="str">
        <f t="shared" si="2"/>
        <v/>
      </c>
      <c r="S44" s="78" t="str">
        <f t="shared" si="3"/>
        <v>J</v>
      </c>
      <c r="T44" s="78">
        <f t="shared" si="4"/>
        <v>3</v>
      </c>
      <c r="U44" s="82" t="s">
        <v>562</v>
      </c>
      <c r="V44" s="151" t="s">
        <v>1101</v>
      </c>
      <c r="W44" s="82"/>
      <c r="X44" s="151"/>
      <c r="Y44" s="82"/>
      <c r="Z44" s="151"/>
      <c r="AA44" s="82"/>
      <c r="AB44" s="151"/>
      <c r="AC44" s="83"/>
      <c r="AD44" s="151"/>
      <c r="AE44" s="83"/>
      <c r="AF44" s="151"/>
    </row>
    <row r="45" spans="1:32" ht="96" hidden="1" x14ac:dyDescent="0.15">
      <c r="A45" s="88">
        <v>41782</v>
      </c>
      <c r="B45" s="137" t="s">
        <v>196</v>
      </c>
      <c r="C45" s="137" t="s">
        <v>202</v>
      </c>
      <c r="D45" s="137" t="s">
        <v>973</v>
      </c>
      <c r="E45" s="141" t="s">
        <v>1412</v>
      </c>
      <c r="F45" s="139" t="s">
        <v>595</v>
      </c>
      <c r="G45" s="139" t="s">
        <v>974</v>
      </c>
      <c r="H45" s="139" t="s">
        <v>975</v>
      </c>
      <c r="I45" s="139" t="s">
        <v>676</v>
      </c>
      <c r="J45" s="139" t="s">
        <v>455</v>
      </c>
      <c r="K45" s="78" t="s">
        <v>705</v>
      </c>
      <c r="L45" s="79"/>
      <c r="M45" s="78">
        <v>4</v>
      </c>
      <c r="N45" s="78">
        <v>2</v>
      </c>
      <c r="O45" s="78">
        <v>1</v>
      </c>
      <c r="P45" s="94" t="str">
        <f t="shared" si="0"/>
        <v>V</v>
      </c>
      <c r="Q45" s="78" t="str">
        <f t="shared" si="1"/>
        <v/>
      </c>
      <c r="R45" s="78" t="str">
        <f t="shared" si="2"/>
        <v/>
      </c>
      <c r="S45" s="78" t="str">
        <f t="shared" si="3"/>
        <v>V</v>
      </c>
      <c r="T45" s="78">
        <f t="shared" si="4"/>
        <v>4</v>
      </c>
      <c r="U45" s="82" t="s">
        <v>562</v>
      </c>
      <c r="V45" s="151" t="s">
        <v>1452</v>
      </c>
      <c r="W45" s="82" t="s">
        <v>562</v>
      </c>
      <c r="X45" s="151" t="s">
        <v>976</v>
      </c>
      <c r="Y45" s="82"/>
      <c r="Z45" s="151"/>
      <c r="AA45" s="82"/>
      <c r="AB45" s="151"/>
      <c r="AC45" s="83"/>
      <c r="AD45" s="151"/>
      <c r="AE45" s="83"/>
      <c r="AF45" s="151"/>
    </row>
    <row r="46" spans="1:32" ht="48" hidden="1" x14ac:dyDescent="0.15">
      <c r="A46" s="88">
        <v>41782</v>
      </c>
      <c r="B46" s="137" t="s">
        <v>196</v>
      </c>
      <c r="C46" s="137" t="s">
        <v>202</v>
      </c>
      <c r="D46" s="137" t="s">
        <v>973</v>
      </c>
      <c r="E46" s="141" t="s">
        <v>1405</v>
      </c>
      <c r="F46" s="139" t="s">
        <v>977</v>
      </c>
      <c r="G46" s="139" t="s">
        <v>452</v>
      </c>
      <c r="H46" s="139" t="s">
        <v>978</v>
      </c>
      <c r="I46" s="139" t="s">
        <v>1458</v>
      </c>
      <c r="J46" s="139" t="s">
        <v>1091</v>
      </c>
      <c r="K46" s="78" t="s">
        <v>704</v>
      </c>
      <c r="L46" s="79"/>
      <c r="M46" s="78">
        <v>4</v>
      </c>
      <c r="N46" s="78">
        <v>3</v>
      </c>
      <c r="O46" s="78">
        <v>2</v>
      </c>
      <c r="P46" s="94" t="str">
        <f t="shared" si="0"/>
        <v/>
      </c>
      <c r="Q46" s="78" t="str">
        <f t="shared" si="1"/>
        <v>J</v>
      </c>
      <c r="R46" s="78" t="str">
        <f t="shared" si="2"/>
        <v/>
      </c>
      <c r="S46" s="78" t="str">
        <f t="shared" si="3"/>
        <v>J</v>
      </c>
      <c r="T46" s="78">
        <f t="shared" si="4"/>
        <v>3</v>
      </c>
      <c r="U46" s="82"/>
      <c r="V46" s="151"/>
      <c r="W46" s="82"/>
      <c r="X46" s="151"/>
      <c r="Y46" s="82"/>
      <c r="Z46" s="151"/>
      <c r="AA46" s="82"/>
      <c r="AB46" s="151"/>
      <c r="AC46" s="83"/>
      <c r="AD46" s="151"/>
      <c r="AE46" s="83"/>
      <c r="AF46" s="151"/>
    </row>
    <row r="47" spans="1:32" ht="48" hidden="1" x14ac:dyDescent="0.15">
      <c r="A47" s="88">
        <v>41782</v>
      </c>
      <c r="B47" s="137" t="s">
        <v>196</v>
      </c>
      <c r="C47" s="137" t="s">
        <v>202</v>
      </c>
      <c r="D47" s="137" t="s">
        <v>973</v>
      </c>
      <c r="E47" s="141" t="s">
        <v>1415</v>
      </c>
      <c r="F47" s="139" t="s">
        <v>938</v>
      </c>
      <c r="G47" s="139" t="s">
        <v>588</v>
      </c>
      <c r="H47" s="139" t="s">
        <v>983</v>
      </c>
      <c r="I47" s="139" t="s">
        <v>858</v>
      </c>
      <c r="J47" s="139"/>
      <c r="K47" s="78" t="s">
        <v>706</v>
      </c>
      <c r="L47" s="79"/>
      <c r="M47" s="78">
        <v>1</v>
      </c>
      <c r="N47" s="78">
        <v>2</v>
      </c>
      <c r="O47" s="78">
        <v>2</v>
      </c>
      <c r="P47" s="94" t="str">
        <f t="shared" si="0"/>
        <v/>
      </c>
      <c r="Q47" s="78" t="str">
        <f t="shared" si="1"/>
        <v>J</v>
      </c>
      <c r="R47" s="78" t="str">
        <f t="shared" si="2"/>
        <v/>
      </c>
      <c r="S47" s="78" t="str">
        <f t="shared" si="3"/>
        <v>J</v>
      </c>
      <c r="T47" s="78">
        <f t="shared" si="4"/>
        <v>3</v>
      </c>
      <c r="U47" s="82" t="s">
        <v>562</v>
      </c>
      <c r="V47" s="151" t="s">
        <v>984</v>
      </c>
      <c r="W47" s="82"/>
      <c r="X47" s="151"/>
      <c r="Y47" s="82"/>
      <c r="Z47" s="151"/>
      <c r="AA47" s="82"/>
      <c r="AB47" s="151"/>
      <c r="AC47" s="83"/>
      <c r="AD47" s="151"/>
      <c r="AE47" s="83"/>
      <c r="AF47" s="151"/>
    </row>
    <row r="48" spans="1:32" ht="64" hidden="1" x14ac:dyDescent="0.15">
      <c r="A48" s="88">
        <v>41782</v>
      </c>
      <c r="B48" s="137" t="s">
        <v>196</v>
      </c>
      <c r="C48" s="137" t="s">
        <v>202</v>
      </c>
      <c r="D48" s="137" t="s">
        <v>973</v>
      </c>
      <c r="E48" s="141" t="s">
        <v>1418</v>
      </c>
      <c r="F48" s="139" t="s">
        <v>985</v>
      </c>
      <c r="G48" s="139" t="s">
        <v>986</v>
      </c>
      <c r="H48" s="139" t="s">
        <v>987</v>
      </c>
      <c r="I48" s="139" t="s">
        <v>360</v>
      </c>
      <c r="J48" s="139" t="s">
        <v>988</v>
      </c>
      <c r="K48" s="78" t="s">
        <v>704</v>
      </c>
      <c r="L48" s="79"/>
      <c r="M48" s="78">
        <v>1</v>
      </c>
      <c r="N48" s="78">
        <v>4</v>
      </c>
      <c r="O48" s="78">
        <v>1</v>
      </c>
      <c r="P48" s="94" t="str">
        <f t="shared" si="0"/>
        <v/>
      </c>
      <c r="Q48" s="78" t="str">
        <f t="shared" si="1"/>
        <v>O</v>
      </c>
      <c r="R48" s="78" t="str">
        <f t="shared" si="2"/>
        <v/>
      </c>
      <c r="S48" s="78" t="str">
        <f t="shared" si="3"/>
        <v>O</v>
      </c>
      <c r="T48" s="78">
        <f t="shared" si="4"/>
        <v>2</v>
      </c>
      <c r="U48" s="82"/>
      <c r="V48" s="151"/>
      <c r="W48" s="82"/>
      <c r="X48" s="151"/>
      <c r="Y48" s="82"/>
      <c r="Z48" s="151"/>
      <c r="AA48" s="82"/>
      <c r="AB48" s="151"/>
      <c r="AC48" s="83"/>
      <c r="AD48" s="151"/>
      <c r="AE48" s="83"/>
      <c r="AF48" s="151"/>
    </row>
    <row r="49" spans="1:32" ht="112" hidden="1" x14ac:dyDescent="0.15">
      <c r="A49" s="88">
        <v>41782</v>
      </c>
      <c r="B49" s="137" t="s">
        <v>203</v>
      </c>
      <c r="C49" s="137" t="s">
        <v>990</v>
      </c>
      <c r="D49" s="137" t="s">
        <v>989</v>
      </c>
      <c r="E49" s="141" t="s">
        <v>1414</v>
      </c>
      <c r="F49" s="139" t="s">
        <v>686</v>
      </c>
      <c r="G49" s="139" t="s">
        <v>909</v>
      </c>
      <c r="H49" s="139" t="s">
        <v>828</v>
      </c>
      <c r="I49" s="139" t="s">
        <v>384</v>
      </c>
      <c r="J49" s="139" t="s">
        <v>456</v>
      </c>
      <c r="K49" s="78" t="s">
        <v>706</v>
      </c>
      <c r="L49" s="79"/>
      <c r="M49" s="78">
        <v>6</v>
      </c>
      <c r="N49" s="78">
        <v>3</v>
      </c>
      <c r="O49" s="78">
        <v>2</v>
      </c>
      <c r="P49" s="94" t="str">
        <f t="shared" si="0"/>
        <v/>
      </c>
      <c r="Q49" s="78" t="str">
        <f t="shared" si="1"/>
        <v>J</v>
      </c>
      <c r="R49" s="78" t="str">
        <f t="shared" si="2"/>
        <v/>
      </c>
      <c r="S49" s="78" t="str">
        <f t="shared" si="3"/>
        <v>J</v>
      </c>
      <c r="T49" s="78">
        <f t="shared" si="4"/>
        <v>3</v>
      </c>
      <c r="U49" s="82" t="s">
        <v>561</v>
      </c>
      <c r="V49" s="151" t="s">
        <v>1453</v>
      </c>
      <c r="W49" s="82"/>
      <c r="X49" s="151"/>
      <c r="Y49" s="82"/>
      <c r="Z49" s="151"/>
      <c r="AA49" s="82"/>
      <c r="AB49" s="151"/>
      <c r="AC49" s="83"/>
      <c r="AD49" s="151"/>
      <c r="AE49" s="83"/>
      <c r="AF49" s="151"/>
    </row>
    <row r="50" spans="1:32" ht="48" hidden="1" x14ac:dyDescent="0.15">
      <c r="A50" s="88">
        <v>41782</v>
      </c>
      <c r="B50" s="137" t="s">
        <v>203</v>
      </c>
      <c r="C50" s="137" t="s">
        <v>990</v>
      </c>
      <c r="D50" s="137" t="s">
        <v>989</v>
      </c>
      <c r="E50" s="141" t="s">
        <v>1412</v>
      </c>
      <c r="F50" s="139" t="s">
        <v>686</v>
      </c>
      <c r="G50" s="140" t="s">
        <v>585</v>
      </c>
      <c r="H50" s="140" t="s">
        <v>586</v>
      </c>
      <c r="I50" s="140" t="s">
        <v>1246</v>
      </c>
      <c r="J50" s="140" t="s">
        <v>578</v>
      </c>
      <c r="K50" s="78" t="s">
        <v>704</v>
      </c>
      <c r="L50" s="79"/>
      <c r="M50" s="78">
        <v>6</v>
      </c>
      <c r="N50" s="78">
        <v>3</v>
      </c>
      <c r="O50" s="78">
        <v>1</v>
      </c>
      <c r="P50" s="94" t="str">
        <f t="shared" si="0"/>
        <v>V</v>
      </c>
      <c r="Q50" s="78" t="str">
        <f t="shared" si="1"/>
        <v/>
      </c>
      <c r="R50" s="78" t="str">
        <f t="shared" si="2"/>
        <v/>
      </c>
      <c r="S50" s="78" t="str">
        <f t="shared" si="3"/>
        <v>V</v>
      </c>
      <c r="T50" s="78">
        <f t="shared" si="4"/>
        <v>4</v>
      </c>
      <c r="U50" s="82"/>
      <c r="V50" s="151"/>
      <c r="W50" s="82"/>
      <c r="X50" s="151"/>
      <c r="Y50" s="82"/>
      <c r="Z50" s="151"/>
      <c r="AA50" s="82"/>
      <c r="AB50" s="151"/>
      <c r="AC50" s="83"/>
      <c r="AD50" s="151"/>
      <c r="AE50" s="83"/>
      <c r="AF50" s="151"/>
    </row>
    <row r="51" spans="1:32" ht="48" hidden="1" x14ac:dyDescent="0.15">
      <c r="A51" s="88">
        <v>41782</v>
      </c>
      <c r="B51" s="137" t="s">
        <v>203</v>
      </c>
      <c r="C51" s="137" t="s">
        <v>990</v>
      </c>
      <c r="D51" s="137" t="s">
        <v>989</v>
      </c>
      <c r="E51" s="141" t="s">
        <v>1415</v>
      </c>
      <c r="F51" s="139" t="s">
        <v>686</v>
      </c>
      <c r="G51" s="139" t="s">
        <v>1476</v>
      </c>
      <c r="H51" s="139" t="s">
        <v>1477</v>
      </c>
      <c r="I51" s="139" t="s">
        <v>859</v>
      </c>
      <c r="J51" s="139"/>
      <c r="K51" s="78" t="s">
        <v>705</v>
      </c>
      <c r="L51" s="79"/>
      <c r="M51" s="78">
        <v>6</v>
      </c>
      <c r="N51" s="78">
        <v>1</v>
      </c>
      <c r="O51" s="78">
        <v>1</v>
      </c>
      <c r="P51" s="94" t="str">
        <f t="shared" si="0"/>
        <v>V</v>
      </c>
      <c r="Q51" s="78" t="str">
        <f t="shared" si="1"/>
        <v/>
      </c>
      <c r="R51" s="78" t="str">
        <f t="shared" si="2"/>
        <v/>
      </c>
      <c r="S51" s="78" t="str">
        <f t="shared" si="3"/>
        <v>V</v>
      </c>
      <c r="T51" s="78">
        <f t="shared" si="4"/>
        <v>4</v>
      </c>
      <c r="U51" s="82" t="s">
        <v>561</v>
      </c>
      <c r="V51" s="151" t="s">
        <v>1454</v>
      </c>
      <c r="W51" s="82"/>
      <c r="X51" s="151"/>
      <c r="Y51" s="82"/>
      <c r="Z51" s="151"/>
      <c r="AA51" s="82"/>
      <c r="AB51" s="151"/>
      <c r="AC51" s="83"/>
      <c r="AD51" s="151"/>
      <c r="AE51" s="83"/>
      <c r="AF51" s="151"/>
    </row>
    <row r="52" spans="1:32" ht="48" hidden="1" x14ac:dyDescent="0.15">
      <c r="A52" s="88">
        <v>41782</v>
      </c>
      <c r="B52" s="137" t="s">
        <v>1303</v>
      </c>
      <c r="C52" s="137" t="s">
        <v>1479</v>
      </c>
      <c r="D52" s="137" t="s">
        <v>1478</v>
      </c>
      <c r="E52" s="141" t="s">
        <v>1412</v>
      </c>
      <c r="F52" s="139" t="s">
        <v>595</v>
      </c>
      <c r="G52" s="139" t="s">
        <v>1480</v>
      </c>
      <c r="H52" s="139" t="s">
        <v>457</v>
      </c>
      <c r="I52" s="139" t="s">
        <v>385</v>
      </c>
      <c r="J52" s="139" t="s">
        <v>1481</v>
      </c>
      <c r="K52" s="78" t="s">
        <v>704</v>
      </c>
      <c r="L52" s="79"/>
      <c r="M52" s="78">
        <v>10</v>
      </c>
      <c r="N52" s="78">
        <v>2</v>
      </c>
      <c r="O52" s="78">
        <v>1</v>
      </c>
      <c r="P52" s="94" t="str">
        <f t="shared" si="0"/>
        <v>V</v>
      </c>
      <c r="Q52" s="78" t="str">
        <f t="shared" si="1"/>
        <v/>
      </c>
      <c r="R52" s="78" t="str">
        <f t="shared" si="2"/>
        <v/>
      </c>
      <c r="S52" s="78" t="str">
        <f t="shared" si="3"/>
        <v>V</v>
      </c>
      <c r="T52" s="78">
        <f t="shared" si="4"/>
        <v>4</v>
      </c>
      <c r="U52" s="82"/>
      <c r="V52" s="151"/>
      <c r="W52" s="82"/>
      <c r="X52" s="151"/>
      <c r="Y52" s="82"/>
      <c r="Z52" s="151"/>
      <c r="AA52" s="82"/>
      <c r="AB52" s="151"/>
      <c r="AC52" s="83"/>
      <c r="AD52" s="151"/>
      <c r="AE52" s="83"/>
      <c r="AF52" s="151"/>
    </row>
    <row r="53" spans="1:32" ht="144" hidden="1" x14ac:dyDescent="0.15">
      <c r="A53" s="88">
        <v>41782</v>
      </c>
      <c r="B53" s="137" t="s">
        <v>1303</v>
      </c>
      <c r="C53" s="137" t="s">
        <v>1479</v>
      </c>
      <c r="D53" s="137" t="s">
        <v>1478</v>
      </c>
      <c r="E53" s="141" t="s">
        <v>1414</v>
      </c>
      <c r="F53" s="151" t="s">
        <v>288</v>
      </c>
      <c r="G53" s="139" t="s">
        <v>588</v>
      </c>
      <c r="H53" s="139" t="s">
        <v>909</v>
      </c>
      <c r="I53" s="139" t="s">
        <v>825</v>
      </c>
      <c r="J53" s="139" t="s">
        <v>1287</v>
      </c>
      <c r="K53" s="78" t="s">
        <v>704</v>
      </c>
      <c r="L53" s="79"/>
      <c r="M53" s="78">
        <v>10</v>
      </c>
      <c r="N53" s="78">
        <v>3</v>
      </c>
      <c r="O53" s="78">
        <v>2</v>
      </c>
      <c r="P53" s="94" t="str">
        <f t="shared" si="0"/>
        <v/>
      </c>
      <c r="Q53" s="78" t="str">
        <f t="shared" si="1"/>
        <v>J</v>
      </c>
      <c r="R53" s="78" t="str">
        <f t="shared" si="2"/>
        <v/>
      </c>
      <c r="S53" s="78" t="str">
        <f t="shared" si="3"/>
        <v>J</v>
      </c>
      <c r="T53" s="78">
        <f t="shared" si="4"/>
        <v>3</v>
      </c>
      <c r="U53" s="82" t="s">
        <v>560</v>
      </c>
      <c r="V53" s="151" t="s">
        <v>1482</v>
      </c>
      <c r="W53" s="82"/>
      <c r="X53" s="151"/>
      <c r="Y53" s="82"/>
      <c r="Z53" s="151"/>
      <c r="AA53" s="82"/>
      <c r="AB53" s="151"/>
      <c r="AC53" s="83"/>
      <c r="AD53" s="151"/>
      <c r="AE53" s="83"/>
      <c r="AF53" s="151"/>
    </row>
    <row r="54" spans="1:32" ht="48" hidden="1" x14ac:dyDescent="0.15">
      <c r="A54" s="88">
        <v>41782</v>
      </c>
      <c r="B54" s="137" t="s">
        <v>1303</v>
      </c>
      <c r="C54" s="137" t="s">
        <v>1479</v>
      </c>
      <c r="D54" s="137" t="s">
        <v>1478</v>
      </c>
      <c r="E54" s="141" t="s">
        <v>1409</v>
      </c>
      <c r="F54" s="139" t="s">
        <v>938</v>
      </c>
      <c r="G54" s="139" t="s">
        <v>966</v>
      </c>
      <c r="H54" s="139" t="s">
        <v>967</v>
      </c>
      <c r="I54" s="139" t="s">
        <v>968</v>
      </c>
      <c r="J54" s="139" t="s">
        <v>1100</v>
      </c>
      <c r="K54" s="78" t="s">
        <v>704</v>
      </c>
      <c r="L54" s="79"/>
      <c r="M54" s="78">
        <v>10</v>
      </c>
      <c r="N54" s="78">
        <v>3</v>
      </c>
      <c r="O54" s="78">
        <v>1</v>
      </c>
      <c r="P54" s="94" t="str">
        <f>IF(AND(N54=1,O54=1),"V",IF(AND(N54=1,O54=2),"V",IF(AND(N54=1,O54=3),"V",IF(AND(N54=1,O54=4),"V",IF(AND(N54=2,O54=1),"V",IF(AND(N54=3,O54=1),"V",""))))))</f>
        <v>V</v>
      </c>
      <c r="Q54" s="78" t="str">
        <f>IF(AND(N54=2,O54=2),"J",IF(AND(N54=2,O54=3),"J",IF(AND(N54=2,O54=4),"J",IF(AND(N54=3,O54=2),"J",IF(AND(N54=4,O54=1),"O",IF(AND(N54=4,O54=2),"O",""))))))</f>
        <v/>
      </c>
      <c r="R54" s="78" t="str">
        <f>IF(AND(N54=3,O54=3),"R",IF(AND(N54=3,O54=4),"R",IF(AND(N54=4,O54=3),"R",IF(AND(N54=4,O54=4),"R",""))))</f>
        <v/>
      </c>
      <c r="S54" s="78" t="str">
        <f t="shared" si="3"/>
        <v>V</v>
      </c>
      <c r="T54" s="78">
        <f t="shared" si="4"/>
        <v>4</v>
      </c>
      <c r="U54" s="82"/>
      <c r="V54" s="151"/>
      <c r="W54" s="82"/>
      <c r="X54" s="151"/>
      <c r="Y54" s="82"/>
      <c r="Z54" s="151"/>
      <c r="AA54" s="82"/>
      <c r="AB54" s="151"/>
      <c r="AC54" s="83"/>
      <c r="AD54" s="151"/>
      <c r="AE54" s="83"/>
      <c r="AF54" s="151"/>
    </row>
    <row r="55" spans="1:32" ht="112" hidden="1" x14ac:dyDescent="0.15">
      <c r="A55" s="88">
        <v>41782</v>
      </c>
      <c r="B55" s="137" t="s">
        <v>1303</v>
      </c>
      <c r="C55" s="137" t="s">
        <v>1479</v>
      </c>
      <c r="D55" s="137" t="s">
        <v>1478</v>
      </c>
      <c r="E55" s="141" t="s">
        <v>1415</v>
      </c>
      <c r="F55" s="139" t="s">
        <v>958</v>
      </c>
      <c r="G55" s="139" t="s">
        <v>1483</v>
      </c>
      <c r="H55" s="139" t="s">
        <v>1484</v>
      </c>
      <c r="I55" s="139" t="s">
        <v>860</v>
      </c>
      <c r="J55" s="139" t="s">
        <v>1485</v>
      </c>
      <c r="K55" s="78" t="s">
        <v>706</v>
      </c>
      <c r="L55" s="79"/>
      <c r="M55" s="78">
        <v>10</v>
      </c>
      <c r="N55" s="78">
        <v>1</v>
      </c>
      <c r="O55" s="78">
        <v>3</v>
      </c>
      <c r="P55" s="94" t="str">
        <f>IF(AND(N55=1,O55=1),"V",IF(AND(N55=1,O55=2),"V",IF(AND(N55=1,O55=3),"V",IF(AND(N55=1,O55=4),"V",IF(AND(N55=2,O55=1),"V",IF(AND(N55=3,O55=1),"V",""))))))</f>
        <v>V</v>
      </c>
      <c r="Q55" s="78" t="str">
        <f>IF(AND(N55=2,O55=2),"J",IF(AND(N55=2,O55=3),"J",IF(AND(N55=2,O55=4),"J",IF(AND(N55=3,O55=2),"J",IF(AND(N55=4,O55=1),"O",IF(AND(N55=4,O55=2),"O",""))))))</f>
        <v/>
      </c>
      <c r="R55" s="78" t="str">
        <f>IF(AND(N55=3,O55=3),"R",IF(AND(N55=3,O55=4),"R",IF(AND(N55=4,O55=3),"R",IF(AND(N55=4,O55=4),"R",""))))</f>
        <v/>
      </c>
      <c r="S55" s="78" t="str">
        <f t="shared" si="3"/>
        <v>V</v>
      </c>
      <c r="T55" s="78">
        <f t="shared" si="4"/>
        <v>4</v>
      </c>
      <c r="U55" s="82" t="s">
        <v>562</v>
      </c>
      <c r="V55" s="151" t="s">
        <v>1486</v>
      </c>
      <c r="W55" s="82"/>
      <c r="X55" s="151"/>
      <c r="Y55" s="82"/>
      <c r="Z55" s="151"/>
      <c r="AA55" s="82"/>
      <c r="AB55" s="151"/>
      <c r="AC55" s="83"/>
      <c r="AD55" s="151"/>
      <c r="AE55" s="83"/>
      <c r="AF55" s="151"/>
    </row>
    <row r="56" spans="1:32" ht="144" hidden="1" x14ac:dyDescent="0.15">
      <c r="A56" s="88">
        <v>41782</v>
      </c>
      <c r="B56" s="137" t="s">
        <v>191</v>
      </c>
      <c r="C56" s="137" t="s">
        <v>1491</v>
      </c>
      <c r="D56" s="137" t="s">
        <v>1492</v>
      </c>
      <c r="E56" s="141" t="s">
        <v>1414</v>
      </c>
      <c r="F56" s="139" t="s">
        <v>938</v>
      </c>
      <c r="G56" s="139" t="s">
        <v>588</v>
      </c>
      <c r="H56" s="139" t="s">
        <v>909</v>
      </c>
      <c r="I56" s="139" t="s">
        <v>829</v>
      </c>
      <c r="J56" s="139" t="s">
        <v>616</v>
      </c>
      <c r="K56" s="78" t="s">
        <v>704</v>
      </c>
      <c r="L56" s="79"/>
      <c r="M56" s="78">
        <v>3</v>
      </c>
      <c r="N56" s="78">
        <v>3</v>
      </c>
      <c r="O56" s="78">
        <v>2</v>
      </c>
      <c r="P56" s="94" t="str">
        <f t="shared" ref="P56:P119" si="5">IF(AND(N56=1,O56=1),"V",IF(AND(N56=1,O56=2),"V",IF(AND(N56=1,O56=3),"V",IF(AND(N56=1,O56=4),"V",IF(AND(N56=2,O56=1),"V",IF(AND(N56=3,O56=1),"V",""))))))</f>
        <v/>
      </c>
      <c r="Q56" s="78" t="str">
        <f t="shared" ref="Q56:Q119" si="6">IF(AND(N56=2,O56=2),"J",IF(AND(N56=2,O56=3),"J",IF(AND(N56=2,O56=4),"J",IF(AND(N56=3,O56=2),"J",IF(AND(N56=4,O56=1),"O",IF(AND(N56=4,O56=2),"O",""))))))</f>
        <v>J</v>
      </c>
      <c r="R56" s="78" t="str">
        <f t="shared" ref="R56:R119" si="7">IF(AND(N56=3,O56=3),"R",IF(AND(N56=3,O56=4),"R",IF(AND(N56=4,O56=3),"R",IF(AND(N56=4,O56=4),"R",""))))</f>
        <v/>
      </c>
      <c r="S56" s="78" t="str">
        <f t="shared" si="3"/>
        <v>J</v>
      </c>
      <c r="T56" s="78">
        <f t="shared" si="4"/>
        <v>3</v>
      </c>
      <c r="U56" s="82"/>
      <c r="V56" s="151"/>
      <c r="W56" s="82"/>
      <c r="X56" s="151"/>
      <c r="Y56" s="82"/>
      <c r="Z56" s="151"/>
      <c r="AA56" s="82"/>
      <c r="AB56" s="151"/>
      <c r="AC56" s="83"/>
      <c r="AD56" s="151"/>
      <c r="AE56" s="83"/>
      <c r="AF56" s="151"/>
    </row>
    <row r="57" spans="1:32" ht="48" hidden="1" x14ac:dyDescent="0.15">
      <c r="A57" s="88">
        <v>41782</v>
      </c>
      <c r="B57" s="137" t="s">
        <v>191</v>
      </c>
      <c r="C57" s="137" t="s">
        <v>1491</v>
      </c>
      <c r="D57" s="137" t="s">
        <v>1492</v>
      </c>
      <c r="E57" s="141" t="s">
        <v>1421</v>
      </c>
      <c r="F57" s="139" t="s">
        <v>595</v>
      </c>
      <c r="G57" s="139" t="s">
        <v>1493</v>
      </c>
      <c r="H57" s="139" t="s">
        <v>1494</v>
      </c>
      <c r="I57" s="139" t="s">
        <v>458</v>
      </c>
      <c r="J57" s="139" t="s">
        <v>459</v>
      </c>
      <c r="K57" s="78" t="s">
        <v>704</v>
      </c>
      <c r="L57" s="79"/>
      <c r="M57" s="78">
        <v>3</v>
      </c>
      <c r="N57" s="78">
        <v>1</v>
      </c>
      <c r="O57" s="78">
        <v>2</v>
      </c>
      <c r="P57" s="94" t="str">
        <f t="shared" si="5"/>
        <v>V</v>
      </c>
      <c r="Q57" s="78" t="str">
        <f t="shared" si="6"/>
        <v/>
      </c>
      <c r="R57" s="78" t="str">
        <f t="shared" si="7"/>
        <v/>
      </c>
      <c r="S57" s="78" t="str">
        <f t="shared" si="3"/>
        <v>V</v>
      </c>
      <c r="T57" s="78">
        <f t="shared" si="4"/>
        <v>4</v>
      </c>
      <c r="U57" s="82"/>
      <c r="V57" s="151"/>
      <c r="W57" s="82"/>
      <c r="X57" s="151"/>
      <c r="Y57" s="82"/>
      <c r="Z57" s="151"/>
      <c r="AA57" s="82"/>
      <c r="AB57" s="151"/>
      <c r="AC57" s="83"/>
      <c r="AD57" s="151"/>
      <c r="AE57" s="83"/>
      <c r="AF57" s="151"/>
    </row>
    <row r="58" spans="1:32" ht="64" hidden="1" x14ac:dyDescent="0.15">
      <c r="A58" s="88">
        <v>41782</v>
      </c>
      <c r="B58" s="137" t="s">
        <v>191</v>
      </c>
      <c r="C58" s="137" t="s">
        <v>1491</v>
      </c>
      <c r="D58" s="137" t="s">
        <v>1492</v>
      </c>
      <c r="E58" s="141" t="s">
        <v>1418</v>
      </c>
      <c r="F58" s="139" t="s">
        <v>985</v>
      </c>
      <c r="G58" s="139" t="s">
        <v>1495</v>
      </c>
      <c r="H58" s="139" t="s">
        <v>978</v>
      </c>
      <c r="I58" s="139" t="s">
        <v>1497</v>
      </c>
      <c r="J58" s="139" t="s">
        <v>1503</v>
      </c>
      <c r="K58" s="78" t="s">
        <v>704</v>
      </c>
      <c r="L58" s="79"/>
      <c r="M58" s="78">
        <v>3</v>
      </c>
      <c r="N58" s="78">
        <v>4</v>
      </c>
      <c r="O58" s="78">
        <v>1</v>
      </c>
      <c r="P58" s="94" t="str">
        <f t="shared" si="5"/>
        <v/>
      </c>
      <c r="Q58" s="78" t="str">
        <f t="shared" si="6"/>
        <v>O</v>
      </c>
      <c r="R58" s="78" t="str">
        <f t="shared" si="7"/>
        <v/>
      </c>
      <c r="S58" s="78" t="str">
        <f t="shared" si="3"/>
        <v>O</v>
      </c>
      <c r="T58" s="78">
        <f t="shared" si="4"/>
        <v>2</v>
      </c>
      <c r="U58" s="82"/>
      <c r="V58" s="151"/>
      <c r="W58" s="82"/>
      <c r="X58" s="151"/>
      <c r="Y58" s="82"/>
      <c r="Z58" s="151"/>
      <c r="AA58" s="82"/>
      <c r="AB58" s="151"/>
      <c r="AC58" s="83"/>
      <c r="AD58" s="151"/>
      <c r="AE58" s="83"/>
      <c r="AF58" s="151"/>
    </row>
    <row r="59" spans="1:32" ht="64" hidden="1" x14ac:dyDescent="0.15">
      <c r="A59" s="88">
        <v>41782</v>
      </c>
      <c r="B59" s="137" t="s">
        <v>191</v>
      </c>
      <c r="C59" s="137" t="s">
        <v>1491</v>
      </c>
      <c r="D59" s="137" t="s">
        <v>1492</v>
      </c>
      <c r="E59" s="141" t="s">
        <v>1415</v>
      </c>
      <c r="F59" s="139" t="s">
        <v>595</v>
      </c>
      <c r="G59" s="139" t="s">
        <v>1498</v>
      </c>
      <c r="H59" s="139" t="s">
        <v>1499</v>
      </c>
      <c r="I59" s="139" t="s">
        <v>1034</v>
      </c>
      <c r="J59" s="139" t="s">
        <v>1286</v>
      </c>
      <c r="K59" s="78" t="s">
        <v>704</v>
      </c>
      <c r="L59" s="79"/>
      <c r="M59" s="78">
        <v>3</v>
      </c>
      <c r="N59" s="78">
        <v>1</v>
      </c>
      <c r="O59" s="78">
        <v>2</v>
      </c>
      <c r="P59" s="94" t="str">
        <f t="shared" si="5"/>
        <v>V</v>
      </c>
      <c r="Q59" s="78" t="str">
        <f t="shared" si="6"/>
        <v/>
      </c>
      <c r="R59" s="78" t="str">
        <f t="shared" si="7"/>
        <v/>
      </c>
      <c r="S59" s="78" t="str">
        <f t="shared" si="3"/>
        <v>V</v>
      </c>
      <c r="T59" s="78">
        <f t="shared" si="4"/>
        <v>4</v>
      </c>
      <c r="U59" s="82"/>
      <c r="V59" s="151"/>
      <c r="W59" s="82"/>
      <c r="X59" s="151"/>
      <c r="Y59" s="82"/>
      <c r="Z59" s="151"/>
      <c r="AA59" s="82"/>
      <c r="AB59" s="151"/>
      <c r="AC59" s="83"/>
      <c r="AD59" s="151"/>
      <c r="AE59" s="83"/>
      <c r="AF59" s="151"/>
    </row>
    <row r="60" spans="1:32" ht="64" hidden="1" x14ac:dyDescent="0.15">
      <c r="A60" s="88">
        <v>41779</v>
      </c>
      <c r="B60" s="137" t="s">
        <v>1299</v>
      </c>
      <c r="C60" s="137" t="s">
        <v>1299</v>
      </c>
      <c r="D60" s="137" t="s">
        <v>1500</v>
      </c>
      <c r="E60" s="141" t="s">
        <v>1418</v>
      </c>
      <c r="F60" s="139" t="s">
        <v>1501</v>
      </c>
      <c r="G60" s="139" t="s">
        <v>1502</v>
      </c>
      <c r="H60" s="139" t="s">
        <v>978</v>
      </c>
      <c r="I60" s="139" t="s">
        <v>1169</v>
      </c>
      <c r="J60" s="139" t="s">
        <v>1503</v>
      </c>
      <c r="K60" s="78" t="s">
        <v>704</v>
      </c>
      <c r="L60" s="79"/>
      <c r="M60" s="78">
        <v>1</v>
      </c>
      <c r="N60" s="78">
        <v>4</v>
      </c>
      <c r="O60" s="78">
        <v>2</v>
      </c>
      <c r="P60" s="94" t="str">
        <f t="shared" si="5"/>
        <v/>
      </c>
      <c r="Q60" s="78" t="str">
        <f t="shared" si="6"/>
        <v>O</v>
      </c>
      <c r="R60" s="78" t="str">
        <f t="shared" si="7"/>
        <v/>
      </c>
      <c r="S60" s="78" t="str">
        <f t="shared" si="3"/>
        <v>O</v>
      </c>
      <c r="T60" s="78">
        <f t="shared" si="4"/>
        <v>2</v>
      </c>
      <c r="U60" s="82"/>
      <c r="V60" s="151"/>
      <c r="W60" s="82"/>
      <c r="X60" s="151"/>
      <c r="Y60" s="82"/>
      <c r="Z60" s="151"/>
      <c r="AA60" s="82"/>
      <c r="AB60" s="151"/>
      <c r="AC60" s="83"/>
      <c r="AD60" s="151"/>
      <c r="AE60" s="83"/>
      <c r="AF60" s="151"/>
    </row>
    <row r="61" spans="1:32" ht="144" hidden="1" x14ac:dyDescent="0.15">
      <c r="A61" s="88">
        <v>41779</v>
      </c>
      <c r="B61" s="137" t="s">
        <v>1299</v>
      </c>
      <c r="C61" s="137" t="s">
        <v>1299</v>
      </c>
      <c r="D61" s="137" t="s">
        <v>1500</v>
      </c>
      <c r="E61" s="141" t="s">
        <v>1414</v>
      </c>
      <c r="F61" s="139" t="s">
        <v>938</v>
      </c>
      <c r="G61" s="139" t="s">
        <v>588</v>
      </c>
      <c r="H61" s="139" t="s">
        <v>909</v>
      </c>
      <c r="I61" s="139" t="s">
        <v>830</v>
      </c>
      <c r="J61" s="139" t="s">
        <v>616</v>
      </c>
      <c r="K61" s="78" t="s">
        <v>704</v>
      </c>
      <c r="L61" s="79"/>
      <c r="M61" s="78">
        <v>1</v>
      </c>
      <c r="N61" s="78">
        <v>3</v>
      </c>
      <c r="O61" s="78">
        <v>2</v>
      </c>
      <c r="P61" s="94" t="str">
        <f t="shared" si="5"/>
        <v/>
      </c>
      <c r="Q61" s="78" t="str">
        <f t="shared" si="6"/>
        <v>J</v>
      </c>
      <c r="R61" s="78" t="str">
        <f t="shared" si="7"/>
        <v/>
      </c>
      <c r="S61" s="78" t="str">
        <f t="shared" si="3"/>
        <v>J</v>
      </c>
      <c r="T61" s="78">
        <f t="shared" si="4"/>
        <v>3</v>
      </c>
      <c r="U61" s="82"/>
      <c r="V61" s="151"/>
      <c r="W61" s="82"/>
      <c r="X61" s="151"/>
      <c r="Y61" s="82"/>
      <c r="Z61" s="151"/>
      <c r="AA61" s="82"/>
      <c r="AB61" s="151"/>
      <c r="AC61" s="83"/>
      <c r="AD61" s="151"/>
      <c r="AE61" s="83"/>
      <c r="AF61" s="151"/>
    </row>
    <row r="62" spans="1:32" ht="64" hidden="1" x14ac:dyDescent="0.15">
      <c r="A62" s="88">
        <v>41779</v>
      </c>
      <c r="B62" s="137" t="s">
        <v>1299</v>
      </c>
      <c r="C62" s="137" t="s">
        <v>1299</v>
      </c>
      <c r="D62" s="137" t="s">
        <v>1500</v>
      </c>
      <c r="E62" s="141" t="s">
        <v>1426</v>
      </c>
      <c r="F62" s="139" t="s">
        <v>958</v>
      </c>
      <c r="G62" s="139" t="s">
        <v>1504</v>
      </c>
      <c r="H62" s="139" t="s">
        <v>1505</v>
      </c>
      <c r="I62" s="139" t="s">
        <v>1170</v>
      </c>
      <c r="J62" s="139"/>
      <c r="K62" s="78" t="s">
        <v>705</v>
      </c>
      <c r="L62" s="79"/>
      <c r="M62" s="78">
        <v>1</v>
      </c>
      <c r="N62" s="78">
        <v>3</v>
      </c>
      <c r="O62" s="78">
        <v>1</v>
      </c>
      <c r="P62" s="94" t="str">
        <f t="shared" si="5"/>
        <v>V</v>
      </c>
      <c r="Q62" s="78" t="str">
        <f t="shared" si="6"/>
        <v/>
      </c>
      <c r="R62" s="78" t="str">
        <f t="shared" si="7"/>
        <v/>
      </c>
      <c r="S62" s="78" t="str">
        <f t="shared" si="3"/>
        <v>V</v>
      </c>
      <c r="T62" s="78">
        <f t="shared" si="4"/>
        <v>4</v>
      </c>
      <c r="U62" s="82" t="s">
        <v>561</v>
      </c>
      <c r="V62" s="151" t="s">
        <v>1506</v>
      </c>
      <c r="W62" s="82"/>
      <c r="X62" s="151"/>
      <c r="Y62" s="82"/>
      <c r="Z62" s="151"/>
      <c r="AA62" s="82"/>
      <c r="AB62" s="151"/>
      <c r="AC62" s="83"/>
      <c r="AD62" s="151"/>
      <c r="AE62" s="83"/>
      <c r="AF62" s="151"/>
    </row>
    <row r="63" spans="1:32" ht="80" hidden="1" x14ac:dyDescent="0.15">
      <c r="A63" s="88">
        <v>41779</v>
      </c>
      <c r="B63" s="137" t="s">
        <v>1299</v>
      </c>
      <c r="C63" s="137" t="s">
        <v>1299</v>
      </c>
      <c r="D63" s="137" t="s">
        <v>1500</v>
      </c>
      <c r="E63" s="141" t="s">
        <v>1415</v>
      </c>
      <c r="F63" s="139" t="s">
        <v>903</v>
      </c>
      <c r="G63" s="139" t="s">
        <v>460</v>
      </c>
      <c r="H63" s="139" t="s">
        <v>1507</v>
      </c>
      <c r="I63" s="139" t="s">
        <v>861</v>
      </c>
      <c r="J63" s="139"/>
      <c r="K63" s="78" t="s">
        <v>705</v>
      </c>
      <c r="L63" s="79"/>
      <c r="M63" s="78">
        <v>1</v>
      </c>
      <c r="N63" s="78">
        <v>1</v>
      </c>
      <c r="O63" s="78">
        <v>1</v>
      </c>
      <c r="P63" s="94" t="str">
        <f t="shared" si="5"/>
        <v>V</v>
      </c>
      <c r="Q63" s="78" t="str">
        <f t="shared" si="6"/>
        <v/>
      </c>
      <c r="R63" s="78" t="str">
        <f t="shared" si="7"/>
        <v/>
      </c>
      <c r="S63" s="78" t="str">
        <f t="shared" si="3"/>
        <v>V</v>
      </c>
      <c r="T63" s="78">
        <f t="shared" si="4"/>
        <v>4</v>
      </c>
      <c r="U63" s="82" t="s">
        <v>562</v>
      </c>
      <c r="V63" s="151" t="s">
        <v>1508</v>
      </c>
      <c r="W63" s="82"/>
      <c r="X63" s="151"/>
      <c r="Y63" s="82"/>
      <c r="Z63" s="151"/>
      <c r="AA63" s="82"/>
      <c r="AB63" s="151"/>
      <c r="AC63" s="83"/>
      <c r="AD63" s="151"/>
      <c r="AE63" s="83"/>
      <c r="AF63" s="151"/>
    </row>
    <row r="64" spans="1:32" ht="96" hidden="1" x14ac:dyDescent="0.15">
      <c r="A64" s="88">
        <v>41779</v>
      </c>
      <c r="B64" s="137" t="s">
        <v>1299</v>
      </c>
      <c r="C64" s="137" t="s">
        <v>1299</v>
      </c>
      <c r="D64" s="137" t="s">
        <v>1500</v>
      </c>
      <c r="E64" s="141" t="s">
        <v>1420</v>
      </c>
      <c r="F64" s="139" t="s">
        <v>903</v>
      </c>
      <c r="G64" s="139" t="s">
        <v>1509</v>
      </c>
      <c r="H64" s="139" t="s">
        <v>1510</v>
      </c>
      <c r="I64" s="139" t="s">
        <v>1511</v>
      </c>
      <c r="J64" s="139" t="s">
        <v>1512</v>
      </c>
      <c r="K64" s="78" t="s">
        <v>705</v>
      </c>
      <c r="L64" s="79"/>
      <c r="M64" s="78">
        <v>1</v>
      </c>
      <c r="N64" s="78">
        <v>3</v>
      </c>
      <c r="O64" s="78">
        <v>1</v>
      </c>
      <c r="P64" s="94" t="str">
        <f t="shared" si="5"/>
        <v>V</v>
      </c>
      <c r="Q64" s="78" t="str">
        <f t="shared" si="6"/>
        <v/>
      </c>
      <c r="R64" s="78" t="str">
        <f t="shared" si="7"/>
        <v/>
      </c>
      <c r="S64" s="78" t="str">
        <f t="shared" si="3"/>
        <v>V</v>
      </c>
      <c r="T64" s="78">
        <f t="shared" si="4"/>
        <v>4</v>
      </c>
      <c r="U64" s="82" t="s">
        <v>562</v>
      </c>
      <c r="V64" s="151" t="s">
        <v>1455</v>
      </c>
      <c r="W64" s="82" t="s">
        <v>562</v>
      </c>
      <c r="X64" s="151" t="s">
        <v>1513</v>
      </c>
      <c r="Y64" s="82"/>
      <c r="Z64" s="151"/>
      <c r="AA64" s="82"/>
      <c r="AB64" s="151"/>
      <c r="AC64" s="83"/>
      <c r="AD64" s="151"/>
      <c r="AE64" s="83"/>
      <c r="AF64" s="151"/>
    </row>
    <row r="65" spans="1:32" ht="64" hidden="1" x14ac:dyDescent="0.15">
      <c r="A65" s="88">
        <v>41779</v>
      </c>
      <c r="B65" s="137" t="s">
        <v>196</v>
      </c>
      <c r="C65" s="137" t="s">
        <v>1514</v>
      </c>
      <c r="D65" s="137" t="s">
        <v>1515</v>
      </c>
      <c r="E65" s="141" t="s">
        <v>1415</v>
      </c>
      <c r="F65" s="139" t="s">
        <v>903</v>
      </c>
      <c r="G65" s="139" t="s">
        <v>1516</v>
      </c>
      <c r="H65" s="139" t="s">
        <v>1517</v>
      </c>
      <c r="I65" s="139" t="s">
        <v>862</v>
      </c>
      <c r="J65" s="139"/>
      <c r="K65" s="78" t="s">
        <v>704</v>
      </c>
      <c r="L65" s="79"/>
      <c r="M65" s="78">
        <v>3</v>
      </c>
      <c r="N65" s="78">
        <v>1</v>
      </c>
      <c r="O65" s="78">
        <v>2</v>
      </c>
      <c r="P65" s="94" t="str">
        <f t="shared" si="5"/>
        <v>V</v>
      </c>
      <c r="Q65" s="78" t="str">
        <f t="shared" si="6"/>
        <v/>
      </c>
      <c r="R65" s="78" t="str">
        <f t="shared" si="7"/>
        <v/>
      </c>
      <c r="S65" s="78" t="str">
        <f t="shared" si="3"/>
        <v>V</v>
      </c>
      <c r="T65" s="78">
        <f t="shared" si="4"/>
        <v>4</v>
      </c>
      <c r="U65" s="82"/>
      <c r="V65" s="151"/>
      <c r="W65" s="82"/>
      <c r="X65" s="151"/>
      <c r="Y65" s="82"/>
      <c r="Z65" s="151"/>
      <c r="AA65" s="82"/>
      <c r="AB65" s="151"/>
      <c r="AC65" s="83"/>
      <c r="AD65" s="151"/>
      <c r="AE65" s="83"/>
      <c r="AF65" s="151"/>
    </row>
    <row r="66" spans="1:32" ht="64" hidden="1" x14ac:dyDescent="0.15">
      <c r="A66" s="88">
        <v>41779</v>
      </c>
      <c r="B66" s="137" t="s">
        <v>196</v>
      </c>
      <c r="C66" s="137" t="s">
        <v>1514</v>
      </c>
      <c r="D66" s="137" t="s">
        <v>1515</v>
      </c>
      <c r="E66" s="141" t="s">
        <v>1415</v>
      </c>
      <c r="F66" s="139" t="s">
        <v>903</v>
      </c>
      <c r="G66" s="139" t="s">
        <v>1518</v>
      </c>
      <c r="H66" s="139" t="s">
        <v>1519</v>
      </c>
      <c r="I66" s="139" t="s">
        <v>863</v>
      </c>
      <c r="J66" s="139" t="s">
        <v>1285</v>
      </c>
      <c r="K66" s="78" t="s">
        <v>704</v>
      </c>
      <c r="L66" s="79"/>
      <c r="M66" s="78">
        <v>3</v>
      </c>
      <c r="N66" s="78">
        <v>2</v>
      </c>
      <c r="O66" s="78">
        <v>1</v>
      </c>
      <c r="P66" s="94" t="str">
        <f t="shared" si="5"/>
        <v>V</v>
      </c>
      <c r="Q66" s="78" t="str">
        <f t="shared" si="6"/>
        <v/>
      </c>
      <c r="R66" s="78" t="str">
        <f t="shared" si="7"/>
        <v/>
      </c>
      <c r="S66" s="78" t="str">
        <f t="shared" si="3"/>
        <v>V</v>
      </c>
      <c r="T66" s="78">
        <f t="shared" si="4"/>
        <v>4</v>
      </c>
      <c r="U66" s="82"/>
      <c r="V66" s="151"/>
      <c r="W66" s="82"/>
      <c r="X66" s="151"/>
      <c r="Y66" s="82"/>
      <c r="Z66" s="151"/>
      <c r="AA66" s="82"/>
      <c r="AB66" s="151"/>
      <c r="AC66" s="83"/>
      <c r="AD66" s="151"/>
      <c r="AE66" s="83"/>
      <c r="AF66" s="151"/>
    </row>
    <row r="67" spans="1:32" ht="32" hidden="1" x14ac:dyDescent="0.15">
      <c r="A67" s="88">
        <v>41779</v>
      </c>
      <c r="B67" s="137" t="s">
        <v>196</v>
      </c>
      <c r="C67" s="137" t="s">
        <v>1514</v>
      </c>
      <c r="D67" s="137" t="s">
        <v>1515</v>
      </c>
      <c r="E67" s="141" t="s">
        <v>1409</v>
      </c>
      <c r="F67" s="139" t="s">
        <v>903</v>
      </c>
      <c r="G67" s="139" t="s">
        <v>1520</v>
      </c>
      <c r="H67" s="139" t="s">
        <v>967</v>
      </c>
      <c r="I67" s="139" t="s">
        <v>1521</v>
      </c>
      <c r="J67" s="139"/>
      <c r="K67" s="78" t="s">
        <v>704</v>
      </c>
      <c r="L67" s="79"/>
      <c r="M67" s="78">
        <v>1</v>
      </c>
      <c r="N67" s="78">
        <v>3</v>
      </c>
      <c r="O67" s="78">
        <v>1</v>
      </c>
      <c r="P67" s="94" t="str">
        <f t="shared" si="5"/>
        <v>V</v>
      </c>
      <c r="Q67" s="78" t="str">
        <f t="shared" si="6"/>
        <v/>
      </c>
      <c r="R67" s="78" t="str">
        <f t="shared" si="7"/>
        <v/>
      </c>
      <c r="S67" s="78" t="str">
        <f t="shared" si="3"/>
        <v>V</v>
      </c>
      <c r="T67" s="78">
        <f t="shared" si="4"/>
        <v>4</v>
      </c>
      <c r="U67" s="82"/>
      <c r="V67" s="151"/>
      <c r="W67" s="82"/>
      <c r="X67" s="151"/>
      <c r="Y67" s="82"/>
      <c r="Z67" s="151"/>
      <c r="AA67" s="82"/>
      <c r="AB67" s="151"/>
      <c r="AC67" s="83"/>
      <c r="AD67" s="151"/>
      <c r="AE67" s="83"/>
      <c r="AF67" s="151"/>
    </row>
    <row r="68" spans="1:32" ht="64" hidden="1" x14ac:dyDescent="0.15">
      <c r="A68" s="88">
        <v>41779</v>
      </c>
      <c r="B68" s="137" t="s">
        <v>196</v>
      </c>
      <c r="C68" s="137" t="s">
        <v>1514</v>
      </c>
      <c r="D68" s="137" t="s">
        <v>1515</v>
      </c>
      <c r="E68" s="141" t="s">
        <v>1418</v>
      </c>
      <c r="F68" s="139" t="s">
        <v>985</v>
      </c>
      <c r="G68" s="139" t="s">
        <v>1496</v>
      </c>
      <c r="H68" s="139" t="s">
        <v>978</v>
      </c>
      <c r="I68" s="139" t="s">
        <v>1465</v>
      </c>
      <c r="J68" s="139" t="s">
        <v>1503</v>
      </c>
      <c r="K68" s="78" t="s">
        <v>704</v>
      </c>
      <c r="L68" s="79"/>
      <c r="M68" s="78">
        <v>3</v>
      </c>
      <c r="N68" s="78">
        <v>4</v>
      </c>
      <c r="O68" s="78">
        <v>1</v>
      </c>
      <c r="P68" s="94" t="str">
        <f t="shared" si="5"/>
        <v/>
      </c>
      <c r="Q68" s="78" t="str">
        <f t="shared" si="6"/>
        <v>O</v>
      </c>
      <c r="R68" s="78" t="str">
        <f t="shared" si="7"/>
        <v/>
      </c>
      <c r="S68" s="78" t="str">
        <f t="shared" si="3"/>
        <v>O</v>
      </c>
      <c r="T68" s="78">
        <f t="shared" si="4"/>
        <v>2</v>
      </c>
      <c r="U68" s="82"/>
      <c r="V68" s="151"/>
      <c r="W68" s="82"/>
      <c r="X68" s="151"/>
      <c r="Y68" s="82"/>
      <c r="Z68" s="151"/>
      <c r="AA68" s="82"/>
      <c r="AB68" s="151"/>
      <c r="AC68" s="83"/>
      <c r="AD68" s="151"/>
      <c r="AE68" s="83"/>
      <c r="AF68" s="151"/>
    </row>
    <row r="69" spans="1:32" ht="160" hidden="1" x14ac:dyDescent="0.15">
      <c r="A69" s="88">
        <v>41779</v>
      </c>
      <c r="B69" s="137" t="s">
        <v>196</v>
      </c>
      <c r="C69" s="137" t="s">
        <v>1514</v>
      </c>
      <c r="D69" s="137" t="s">
        <v>1515</v>
      </c>
      <c r="E69" s="141" t="s">
        <v>1415</v>
      </c>
      <c r="F69" s="139" t="s">
        <v>903</v>
      </c>
      <c r="G69" s="139" t="s">
        <v>1522</v>
      </c>
      <c r="H69" s="139" t="s">
        <v>1523</v>
      </c>
      <c r="I69" s="139" t="s">
        <v>864</v>
      </c>
      <c r="J69" s="139" t="s">
        <v>1284</v>
      </c>
      <c r="K69" s="78" t="s">
        <v>704</v>
      </c>
      <c r="L69" s="79"/>
      <c r="M69" s="78">
        <v>3</v>
      </c>
      <c r="N69" s="78">
        <v>1</v>
      </c>
      <c r="O69" s="78">
        <v>1</v>
      </c>
      <c r="P69" s="94" t="str">
        <f t="shared" si="5"/>
        <v>V</v>
      </c>
      <c r="Q69" s="78" t="str">
        <f t="shared" si="6"/>
        <v/>
      </c>
      <c r="R69" s="78" t="str">
        <f t="shared" si="7"/>
        <v/>
      </c>
      <c r="S69" s="78" t="str">
        <f t="shared" si="3"/>
        <v>V</v>
      </c>
      <c r="T69" s="78">
        <f t="shared" si="4"/>
        <v>4</v>
      </c>
      <c r="U69" s="82"/>
      <c r="V69" s="151"/>
      <c r="W69" s="82"/>
      <c r="X69" s="151"/>
      <c r="Y69" s="82"/>
      <c r="Z69" s="151"/>
      <c r="AA69" s="82"/>
      <c r="AB69" s="151"/>
      <c r="AC69" s="83"/>
      <c r="AD69" s="151"/>
      <c r="AE69" s="83"/>
      <c r="AF69" s="151"/>
    </row>
    <row r="70" spans="1:32" ht="144" hidden="1" x14ac:dyDescent="0.15">
      <c r="A70" s="88">
        <v>41779</v>
      </c>
      <c r="B70" s="137" t="s">
        <v>196</v>
      </c>
      <c r="C70" s="137" t="s">
        <v>1514</v>
      </c>
      <c r="D70" s="137" t="s">
        <v>1515</v>
      </c>
      <c r="E70" s="141" t="s">
        <v>1414</v>
      </c>
      <c r="F70" s="139" t="s">
        <v>903</v>
      </c>
      <c r="G70" s="139" t="s">
        <v>588</v>
      </c>
      <c r="H70" s="139" t="s">
        <v>909</v>
      </c>
      <c r="I70" s="139" t="s">
        <v>831</v>
      </c>
      <c r="J70" s="139" t="s">
        <v>616</v>
      </c>
      <c r="K70" s="78" t="s">
        <v>704</v>
      </c>
      <c r="L70" s="79"/>
      <c r="M70" s="78">
        <v>12</v>
      </c>
      <c r="N70" s="78">
        <v>3</v>
      </c>
      <c r="O70" s="78">
        <v>2</v>
      </c>
      <c r="P70" s="94" t="str">
        <f t="shared" si="5"/>
        <v/>
      </c>
      <c r="Q70" s="78" t="str">
        <f t="shared" si="6"/>
        <v>J</v>
      </c>
      <c r="R70" s="78" t="str">
        <f t="shared" si="7"/>
        <v/>
      </c>
      <c r="S70" s="78" t="str">
        <f t="shared" si="3"/>
        <v>J</v>
      </c>
      <c r="T70" s="78">
        <f t="shared" si="4"/>
        <v>3</v>
      </c>
      <c r="U70" s="82"/>
      <c r="V70" s="151"/>
      <c r="W70" s="82"/>
      <c r="X70" s="151"/>
      <c r="Y70" s="82"/>
      <c r="Z70" s="151"/>
      <c r="AA70" s="82"/>
      <c r="AB70" s="151"/>
      <c r="AC70" s="83"/>
      <c r="AD70" s="151"/>
      <c r="AE70" s="83"/>
      <c r="AF70" s="151"/>
    </row>
    <row r="71" spans="1:32" ht="80" x14ac:dyDescent="0.15">
      <c r="A71" s="88">
        <v>41782</v>
      </c>
      <c r="B71" s="143" t="s">
        <v>722</v>
      </c>
      <c r="C71" s="137" t="s">
        <v>195</v>
      </c>
      <c r="D71" s="137" t="s">
        <v>1229</v>
      </c>
      <c r="E71" s="141" t="s">
        <v>1415</v>
      </c>
      <c r="F71" s="139" t="s">
        <v>903</v>
      </c>
      <c r="G71" s="139" t="s">
        <v>900</v>
      </c>
      <c r="H71" s="139" t="s">
        <v>1524</v>
      </c>
      <c r="I71" s="139" t="s">
        <v>1217</v>
      </c>
      <c r="J71" s="139" t="s">
        <v>1218</v>
      </c>
      <c r="K71" s="78" t="s">
        <v>705</v>
      </c>
      <c r="L71" s="79"/>
      <c r="M71" s="78">
        <v>1</v>
      </c>
      <c r="N71" s="78">
        <v>3</v>
      </c>
      <c r="O71" s="78">
        <v>3</v>
      </c>
      <c r="P71" s="94" t="str">
        <f t="shared" si="5"/>
        <v/>
      </c>
      <c r="Q71" s="78" t="str">
        <f t="shared" si="6"/>
        <v/>
      </c>
      <c r="R71" s="78" t="str">
        <f t="shared" si="7"/>
        <v>R</v>
      </c>
      <c r="S71" s="78" t="str">
        <f t="shared" si="3"/>
        <v>R</v>
      </c>
      <c r="T71" s="78">
        <f t="shared" si="4"/>
        <v>1</v>
      </c>
      <c r="U71" s="82" t="s">
        <v>562</v>
      </c>
      <c r="V71" s="151" t="s">
        <v>1030</v>
      </c>
      <c r="W71" s="82" t="s">
        <v>560</v>
      </c>
      <c r="X71" s="151" t="s">
        <v>1527</v>
      </c>
      <c r="Y71" s="82"/>
      <c r="Z71" s="151"/>
      <c r="AA71" s="82" t="s">
        <v>561</v>
      </c>
      <c r="AB71" s="151" t="s">
        <v>325</v>
      </c>
      <c r="AC71" s="83"/>
      <c r="AD71" s="151"/>
      <c r="AE71" s="83"/>
      <c r="AF71" s="151"/>
    </row>
    <row r="72" spans="1:32" ht="96" hidden="1" x14ac:dyDescent="0.15">
      <c r="A72" s="88">
        <v>41782</v>
      </c>
      <c r="B72" s="143" t="s">
        <v>1382</v>
      </c>
      <c r="C72" s="137" t="s">
        <v>1382</v>
      </c>
      <c r="D72" s="137" t="s">
        <v>36</v>
      </c>
      <c r="E72" s="141" t="s">
        <v>1420</v>
      </c>
      <c r="F72" s="139" t="s">
        <v>595</v>
      </c>
      <c r="G72" s="139" t="s">
        <v>1219</v>
      </c>
      <c r="H72" s="139" t="s">
        <v>1510</v>
      </c>
      <c r="I72" s="139" t="s">
        <v>1220</v>
      </c>
      <c r="J72" s="139" t="s">
        <v>1221</v>
      </c>
      <c r="K72" s="78" t="s">
        <v>705</v>
      </c>
      <c r="L72" s="79"/>
      <c r="M72" s="78">
        <v>260</v>
      </c>
      <c r="N72" s="78">
        <v>1</v>
      </c>
      <c r="O72" s="78">
        <v>4</v>
      </c>
      <c r="P72" s="94" t="str">
        <f t="shared" si="5"/>
        <v>V</v>
      </c>
      <c r="Q72" s="78" t="str">
        <f t="shared" si="6"/>
        <v/>
      </c>
      <c r="R72" s="78" t="str">
        <f t="shared" si="7"/>
        <v/>
      </c>
      <c r="S72" s="78" t="str">
        <f t="shared" si="3"/>
        <v>V</v>
      </c>
      <c r="T72" s="78">
        <f t="shared" si="4"/>
        <v>4</v>
      </c>
      <c r="U72" s="82" t="s">
        <v>562</v>
      </c>
      <c r="V72" s="151" t="s">
        <v>1525</v>
      </c>
      <c r="W72" s="82" t="s">
        <v>562</v>
      </c>
      <c r="X72" s="151" t="s">
        <v>1526</v>
      </c>
      <c r="Y72" s="82" t="s">
        <v>562</v>
      </c>
      <c r="Z72" s="155" t="s">
        <v>1031</v>
      </c>
      <c r="AA72" s="82"/>
      <c r="AB72" s="151"/>
      <c r="AC72" s="83"/>
      <c r="AD72" s="151"/>
      <c r="AE72" s="83"/>
      <c r="AF72" s="151"/>
    </row>
    <row r="73" spans="1:32" ht="208" x14ac:dyDescent="0.15">
      <c r="A73" s="88">
        <v>41782</v>
      </c>
      <c r="B73" s="143" t="s">
        <v>722</v>
      </c>
      <c r="C73" s="137" t="s">
        <v>195</v>
      </c>
      <c r="D73" s="137" t="s">
        <v>1229</v>
      </c>
      <c r="E73" s="141" t="s">
        <v>1414</v>
      </c>
      <c r="F73" s="139" t="s">
        <v>903</v>
      </c>
      <c r="G73" s="139" t="s">
        <v>588</v>
      </c>
      <c r="H73" s="139" t="s">
        <v>909</v>
      </c>
      <c r="I73" s="139" t="s">
        <v>832</v>
      </c>
      <c r="J73" s="139" t="s">
        <v>623</v>
      </c>
      <c r="K73" s="78" t="s">
        <v>704</v>
      </c>
      <c r="L73" s="79"/>
      <c r="M73" s="78">
        <v>3</v>
      </c>
      <c r="N73" s="78">
        <v>3</v>
      </c>
      <c r="O73" s="78">
        <v>2</v>
      </c>
      <c r="P73" s="94" t="str">
        <f t="shared" si="5"/>
        <v/>
      </c>
      <c r="Q73" s="78" t="str">
        <f t="shared" si="6"/>
        <v>J</v>
      </c>
      <c r="R73" s="78" t="str">
        <f t="shared" si="7"/>
        <v/>
      </c>
      <c r="S73" s="78" t="str">
        <f t="shared" ref="S73:S136" si="8">CONCATENATE(P73,Q73,R73)</f>
        <v>J</v>
      </c>
      <c r="T73" s="78">
        <f t="shared" si="4"/>
        <v>3</v>
      </c>
      <c r="U73" s="82"/>
      <c r="V73" s="151"/>
      <c r="W73" s="82"/>
      <c r="X73" s="151"/>
      <c r="Y73" s="82"/>
      <c r="Z73" s="151"/>
      <c r="AA73" s="82"/>
      <c r="AB73" s="151"/>
      <c r="AC73" s="83"/>
      <c r="AD73" s="151"/>
      <c r="AE73" s="83"/>
      <c r="AF73" s="151"/>
    </row>
    <row r="74" spans="1:32" ht="64" x14ac:dyDescent="0.15">
      <c r="A74" s="88">
        <v>41782</v>
      </c>
      <c r="B74" s="143" t="s">
        <v>722</v>
      </c>
      <c r="C74" s="137" t="s">
        <v>195</v>
      </c>
      <c r="D74" s="137" t="s">
        <v>1230</v>
      </c>
      <c r="E74" s="141" t="s">
        <v>1411</v>
      </c>
      <c r="F74" s="139" t="s">
        <v>1528</v>
      </c>
      <c r="G74" s="139" t="s">
        <v>1529</v>
      </c>
      <c r="H74" s="139" t="s">
        <v>461</v>
      </c>
      <c r="I74" s="139" t="s">
        <v>1459</v>
      </c>
      <c r="J74" s="139" t="s">
        <v>1530</v>
      </c>
      <c r="K74" s="78" t="s">
        <v>705</v>
      </c>
      <c r="L74" s="79"/>
      <c r="M74" s="78">
        <v>1</v>
      </c>
      <c r="N74" s="78">
        <v>3</v>
      </c>
      <c r="O74" s="78">
        <v>1</v>
      </c>
      <c r="P74" s="94" t="str">
        <f t="shared" si="5"/>
        <v>V</v>
      </c>
      <c r="Q74" s="78" t="str">
        <f t="shared" si="6"/>
        <v/>
      </c>
      <c r="R74" s="78" t="str">
        <f t="shared" si="7"/>
        <v/>
      </c>
      <c r="S74" s="78" t="str">
        <f t="shared" si="8"/>
        <v>V</v>
      </c>
      <c r="T74" s="78">
        <f t="shared" ref="T74:T137" si="9">IF(S74="V",4,IF(S74="J",3,IF(S74="O",2,IF(S74="R",1,""))))</f>
        <v>4</v>
      </c>
      <c r="U74" s="82" t="s">
        <v>562</v>
      </c>
      <c r="V74" s="151" t="s">
        <v>92</v>
      </c>
      <c r="W74" s="82"/>
      <c r="X74" s="151"/>
      <c r="Y74" s="82"/>
      <c r="Z74" s="151"/>
      <c r="AA74" s="82"/>
      <c r="AB74" s="151"/>
      <c r="AC74" s="83"/>
      <c r="AD74" s="151"/>
      <c r="AE74" s="83"/>
      <c r="AF74" s="151"/>
    </row>
    <row r="75" spans="1:32" ht="75" x14ac:dyDescent="0.15">
      <c r="A75" s="88">
        <v>41782</v>
      </c>
      <c r="B75" s="143" t="s">
        <v>722</v>
      </c>
      <c r="C75" s="137" t="s">
        <v>195</v>
      </c>
      <c r="D75" s="137" t="s">
        <v>1230</v>
      </c>
      <c r="E75" s="141" t="s">
        <v>576</v>
      </c>
      <c r="F75" s="139" t="s">
        <v>1528</v>
      </c>
      <c r="G75" s="139" t="s">
        <v>1085</v>
      </c>
      <c r="H75" s="139" t="s">
        <v>1086</v>
      </c>
      <c r="I75" s="139" t="s">
        <v>37</v>
      </c>
      <c r="J75" s="139" t="s">
        <v>463</v>
      </c>
      <c r="K75" s="78" t="s">
        <v>706</v>
      </c>
      <c r="L75" s="79"/>
      <c r="M75" s="78">
        <v>1</v>
      </c>
      <c r="N75" s="78">
        <v>2</v>
      </c>
      <c r="O75" s="78">
        <v>2</v>
      </c>
      <c r="P75" s="94" t="str">
        <f t="shared" si="5"/>
        <v/>
      </c>
      <c r="Q75" s="78" t="str">
        <f t="shared" si="6"/>
        <v>J</v>
      </c>
      <c r="R75" s="78" t="str">
        <f t="shared" si="7"/>
        <v/>
      </c>
      <c r="S75" s="78" t="str">
        <f t="shared" si="8"/>
        <v>J</v>
      </c>
      <c r="T75" s="78">
        <f t="shared" si="9"/>
        <v>3</v>
      </c>
      <c r="U75" s="82" t="s">
        <v>561</v>
      </c>
      <c r="V75" s="151" t="s">
        <v>464</v>
      </c>
      <c r="W75" s="82" t="s">
        <v>562</v>
      </c>
      <c r="X75" s="154" t="s">
        <v>786</v>
      </c>
      <c r="Y75" s="82" t="s">
        <v>562</v>
      </c>
      <c r="Z75" s="151" t="s">
        <v>465</v>
      </c>
      <c r="AA75" s="82"/>
      <c r="AB75" s="151"/>
      <c r="AC75" s="83"/>
      <c r="AD75" s="151"/>
      <c r="AE75" s="83"/>
      <c r="AF75" s="151"/>
    </row>
    <row r="76" spans="1:32" ht="48" hidden="1" x14ac:dyDescent="0.15">
      <c r="A76" s="88">
        <v>41786</v>
      </c>
      <c r="B76" s="137" t="s">
        <v>1299</v>
      </c>
      <c r="C76" s="137" t="s">
        <v>466</v>
      </c>
      <c r="D76" s="137" t="s">
        <v>166</v>
      </c>
      <c r="E76" s="141" t="s">
        <v>1415</v>
      </c>
      <c r="F76" s="139" t="s">
        <v>467</v>
      </c>
      <c r="G76" s="139" t="s">
        <v>468</v>
      </c>
      <c r="H76" s="139" t="s">
        <v>469</v>
      </c>
      <c r="I76" s="139" t="s">
        <v>865</v>
      </c>
      <c r="J76" s="139"/>
      <c r="K76" s="78" t="s">
        <v>706</v>
      </c>
      <c r="L76" s="79"/>
      <c r="M76" s="78">
        <v>1</v>
      </c>
      <c r="N76" s="78">
        <v>1</v>
      </c>
      <c r="O76" s="78">
        <v>2</v>
      </c>
      <c r="P76" s="94" t="str">
        <f t="shared" si="5"/>
        <v>V</v>
      </c>
      <c r="Q76" s="78" t="str">
        <f t="shared" si="6"/>
        <v/>
      </c>
      <c r="R76" s="78" t="str">
        <f t="shared" si="7"/>
        <v/>
      </c>
      <c r="S76" s="78" t="str">
        <f t="shared" si="8"/>
        <v>V</v>
      </c>
      <c r="T76" s="78">
        <f t="shared" si="9"/>
        <v>4</v>
      </c>
      <c r="U76" s="82" t="s">
        <v>562</v>
      </c>
      <c r="V76" s="153" t="s">
        <v>470</v>
      </c>
      <c r="W76" s="82"/>
      <c r="X76" s="151"/>
      <c r="Y76" s="82"/>
      <c r="Z76" s="151"/>
      <c r="AA76" s="82"/>
      <c r="AB76" s="151"/>
      <c r="AC76" s="83"/>
      <c r="AD76" s="151"/>
      <c r="AE76" s="83"/>
      <c r="AF76" s="151"/>
    </row>
    <row r="77" spans="1:32" ht="144" hidden="1" x14ac:dyDescent="0.15">
      <c r="A77" s="88">
        <v>41786</v>
      </c>
      <c r="B77" s="137" t="s">
        <v>1299</v>
      </c>
      <c r="C77" s="137" t="s">
        <v>466</v>
      </c>
      <c r="D77" s="137" t="s">
        <v>166</v>
      </c>
      <c r="E77" s="141" t="s">
        <v>1414</v>
      </c>
      <c r="F77" s="139" t="s">
        <v>467</v>
      </c>
      <c r="G77" s="139" t="s">
        <v>588</v>
      </c>
      <c r="H77" s="139" t="s">
        <v>909</v>
      </c>
      <c r="I77" s="144" t="s">
        <v>833</v>
      </c>
      <c r="J77" s="139" t="s">
        <v>616</v>
      </c>
      <c r="K77" s="78" t="s">
        <v>704</v>
      </c>
      <c r="L77" s="79"/>
      <c r="M77" s="78">
        <v>10</v>
      </c>
      <c r="N77" s="78">
        <v>3</v>
      </c>
      <c r="O77" s="78">
        <v>2</v>
      </c>
      <c r="P77" s="94" t="str">
        <f t="shared" si="5"/>
        <v/>
      </c>
      <c r="Q77" s="78" t="str">
        <f t="shared" si="6"/>
        <v>J</v>
      </c>
      <c r="R77" s="78" t="str">
        <f t="shared" si="7"/>
        <v/>
      </c>
      <c r="S77" s="78" t="str">
        <f t="shared" si="8"/>
        <v>J</v>
      </c>
      <c r="T77" s="78">
        <f t="shared" si="9"/>
        <v>3</v>
      </c>
      <c r="U77" s="82" t="s">
        <v>560</v>
      </c>
      <c r="V77" s="151" t="s">
        <v>68</v>
      </c>
      <c r="W77" s="82"/>
      <c r="X77" s="151"/>
      <c r="Y77" s="82"/>
      <c r="Z77" s="151"/>
      <c r="AA77" s="82"/>
      <c r="AB77" s="151"/>
      <c r="AC77" s="83"/>
      <c r="AD77" s="151"/>
      <c r="AE77" s="83"/>
      <c r="AF77" s="151"/>
    </row>
    <row r="78" spans="1:32" ht="64" hidden="1" x14ac:dyDescent="0.15">
      <c r="A78" s="88">
        <v>41786</v>
      </c>
      <c r="B78" s="137" t="s">
        <v>1299</v>
      </c>
      <c r="C78" s="137" t="s">
        <v>466</v>
      </c>
      <c r="D78" s="137" t="s">
        <v>166</v>
      </c>
      <c r="E78" s="141" t="s">
        <v>1408</v>
      </c>
      <c r="F78" s="139" t="s">
        <v>467</v>
      </c>
      <c r="G78" s="139" t="s">
        <v>588</v>
      </c>
      <c r="H78" s="139" t="s">
        <v>471</v>
      </c>
      <c r="I78" s="144" t="s">
        <v>748</v>
      </c>
      <c r="J78" s="139"/>
      <c r="K78" s="78" t="s">
        <v>706</v>
      </c>
      <c r="L78" s="79"/>
      <c r="M78" s="78">
        <v>5</v>
      </c>
      <c r="N78" s="78">
        <v>1</v>
      </c>
      <c r="O78" s="78">
        <v>2</v>
      </c>
      <c r="P78" s="94" t="str">
        <f t="shared" si="5"/>
        <v>V</v>
      </c>
      <c r="Q78" s="78" t="str">
        <f t="shared" si="6"/>
        <v/>
      </c>
      <c r="R78" s="78" t="str">
        <f t="shared" si="7"/>
        <v/>
      </c>
      <c r="S78" s="78" t="str">
        <f t="shared" si="8"/>
        <v>V</v>
      </c>
      <c r="T78" s="78">
        <f t="shared" si="9"/>
        <v>4</v>
      </c>
      <c r="U78" s="82" t="s">
        <v>561</v>
      </c>
      <c r="V78" s="151" t="s">
        <v>472</v>
      </c>
      <c r="W78" s="82"/>
      <c r="X78" s="151"/>
      <c r="Y78" s="82"/>
      <c r="Z78" s="151"/>
      <c r="AA78" s="82"/>
      <c r="AB78" s="151"/>
      <c r="AC78" s="83"/>
      <c r="AD78" s="151"/>
      <c r="AE78" s="83"/>
      <c r="AF78" s="151"/>
    </row>
    <row r="79" spans="1:32" ht="80" hidden="1" x14ac:dyDescent="0.15">
      <c r="A79" s="88">
        <v>41786</v>
      </c>
      <c r="B79" s="137" t="s">
        <v>1096</v>
      </c>
      <c r="C79" s="137" t="s">
        <v>189</v>
      </c>
      <c r="D79" s="137" t="s">
        <v>1228</v>
      </c>
      <c r="E79" s="141" t="s">
        <v>1412</v>
      </c>
      <c r="F79" s="139" t="s">
        <v>903</v>
      </c>
      <c r="G79" s="139" t="s">
        <v>482</v>
      </c>
      <c r="H79" s="139" t="s">
        <v>481</v>
      </c>
      <c r="I79" s="139" t="s">
        <v>483</v>
      </c>
      <c r="J79" s="139"/>
      <c r="K79" s="78" t="s">
        <v>705</v>
      </c>
      <c r="L79" s="79"/>
      <c r="M79" s="78">
        <v>1</v>
      </c>
      <c r="N79" s="78">
        <v>1</v>
      </c>
      <c r="O79" s="78">
        <v>2</v>
      </c>
      <c r="P79" s="94" t="str">
        <f t="shared" si="5"/>
        <v>V</v>
      </c>
      <c r="Q79" s="78" t="str">
        <f t="shared" si="6"/>
        <v/>
      </c>
      <c r="R79" s="78" t="str">
        <f t="shared" si="7"/>
        <v/>
      </c>
      <c r="S79" s="78" t="str">
        <f t="shared" si="8"/>
        <v>V</v>
      </c>
      <c r="T79" s="78">
        <f t="shared" si="9"/>
        <v>4</v>
      </c>
      <c r="U79" s="82" t="s">
        <v>561</v>
      </c>
      <c r="V79" s="154" t="s">
        <v>749</v>
      </c>
      <c r="W79" s="82"/>
      <c r="X79" s="151"/>
      <c r="Y79" s="82"/>
      <c r="Z79" s="151"/>
      <c r="AA79" s="82"/>
      <c r="AB79" s="151"/>
      <c r="AC79" s="83"/>
      <c r="AD79" s="151"/>
      <c r="AE79" s="83"/>
      <c r="AF79" s="151"/>
    </row>
    <row r="80" spans="1:32" ht="112" hidden="1" x14ac:dyDescent="0.15">
      <c r="A80" s="88">
        <v>41786</v>
      </c>
      <c r="B80" s="137" t="s">
        <v>1096</v>
      </c>
      <c r="C80" s="137" t="s">
        <v>189</v>
      </c>
      <c r="D80" s="137" t="s">
        <v>1228</v>
      </c>
      <c r="E80" s="141" t="s">
        <v>1412</v>
      </c>
      <c r="F80" s="139" t="s">
        <v>903</v>
      </c>
      <c r="G80" s="139" t="s">
        <v>482</v>
      </c>
      <c r="H80" s="139" t="s">
        <v>481</v>
      </c>
      <c r="I80" s="139" t="s">
        <v>38</v>
      </c>
      <c r="J80" s="139" t="s">
        <v>39</v>
      </c>
      <c r="K80" s="78" t="s">
        <v>704</v>
      </c>
      <c r="L80" s="79"/>
      <c r="M80" s="78">
        <v>1</v>
      </c>
      <c r="N80" s="78">
        <v>2</v>
      </c>
      <c r="O80" s="78">
        <v>1</v>
      </c>
      <c r="P80" s="94" t="str">
        <f t="shared" si="5"/>
        <v>V</v>
      </c>
      <c r="Q80" s="78" t="str">
        <f t="shared" si="6"/>
        <v/>
      </c>
      <c r="R80" s="78" t="str">
        <f t="shared" si="7"/>
        <v/>
      </c>
      <c r="S80" s="78" t="str">
        <f t="shared" si="8"/>
        <v>V</v>
      </c>
      <c r="T80" s="78">
        <f t="shared" si="9"/>
        <v>4</v>
      </c>
      <c r="U80" s="82" t="s">
        <v>560</v>
      </c>
      <c r="V80" s="154" t="s">
        <v>1535</v>
      </c>
      <c r="W80" s="82"/>
      <c r="X80" s="151"/>
      <c r="Y80" s="82"/>
      <c r="Z80" s="151"/>
      <c r="AA80" s="82"/>
      <c r="AB80" s="151"/>
      <c r="AC80" s="83"/>
      <c r="AD80" s="151"/>
      <c r="AE80" s="83"/>
      <c r="AF80" s="151"/>
    </row>
    <row r="81" spans="1:32" ht="96" hidden="1" x14ac:dyDescent="0.15">
      <c r="A81" s="88">
        <v>41786</v>
      </c>
      <c r="B81" s="137" t="s">
        <v>1096</v>
      </c>
      <c r="C81" s="137" t="s">
        <v>189</v>
      </c>
      <c r="D81" s="137" t="s">
        <v>1228</v>
      </c>
      <c r="E81" s="141" t="s">
        <v>1420</v>
      </c>
      <c r="F81" s="139" t="s">
        <v>595</v>
      </c>
      <c r="G81" s="139" t="s">
        <v>482</v>
      </c>
      <c r="H81" s="139" t="s">
        <v>484</v>
      </c>
      <c r="I81" s="139" t="s">
        <v>1460</v>
      </c>
      <c r="J81" s="139" t="s">
        <v>1534</v>
      </c>
      <c r="K81" s="78" t="s">
        <v>705</v>
      </c>
      <c r="L81" s="79"/>
      <c r="M81" s="78">
        <v>1</v>
      </c>
      <c r="N81" s="78">
        <v>4</v>
      </c>
      <c r="O81" s="78">
        <v>1</v>
      </c>
      <c r="P81" s="94" t="str">
        <f t="shared" si="5"/>
        <v/>
      </c>
      <c r="Q81" s="78" t="str">
        <f t="shared" si="6"/>
        <v>O</v>
      </c>
      <c r="R81" s="78" t="str">
        <f t="shared" si="7"/>
        <v/>
      </c>
      <c r="S81" s="78" t="str">
        <f t="shared" si="8"/>
        <v>O</v>
      </c>
      <c r="T81" s="78">
        <f t="shared" si="9"/>
        <v>2</v>
      </c>
      <c r="U81" s="82" t="s">
        <v>562</v>
      </c>
      <c r="V81" s="154" t="s">
        <v>205</v>
      </c>
      <c r="W81" s="82"/>
      <c r="X81" s="151"/>
      <c r="Y81" s="82"/>
      <c r="Z81" s="151"/>
      <c r="AA81" s="82"/>
      <c r="AB81" s="151"/>
      <c r="AC81" s="83"/>
      <c r="AD81" s="151"/>
      <c r="AE81" s="83"/>
      <c r="AF81" s="151"/>
    </row>
    <row r="82" spans="1:32" ht="96" hidden="1" x14ac:dyDescent="0.15">
      <c r="A82" s="88">
        <v>41786</v>
      </c>
      <c r="B82" s="137" t="s">
        <v>1306</v>
      </c>
      <c r="C82" s="137" t="s">
        <v>1536</v>
      </c>
      <c r="D82" s="137" t="s">
        <v>824</v>
      </c>
      <c r="E82" s="141" t="s">
        <v>1420</v>
      </c>
      <c r="F82" s="139" t="s">
        <v>595</v>
      </c>
      <c r="G82" s="139" t="s">
        <v>1537</v>
      </c>
      <c r="H82" s="139" t="s">
        <v>484</v>
      </c>
      <c r="I82" s="139" t="s">
        <v>1461</v>
      </c>
      <c r="J82" s="139" t="s">
        <v>1534</v>
      </c>
      <c r="K82" s="78" t="s">
        <v>706</v>
      </c>
      <c r="L82" s="79" t="s">
        <v>1538</v>
      </c>
      <c r="M82" s="78">
        <v>3</v>
      </c>
      <c r="N82" s="78">
        <v>4</v>
      </c>
      <c r="O82" s="78">
        <v>1</v>
      </c>
      <c r="P82" s="94" t="str">
        <f t="shared" si="5"/>
        <v/>
      </c>
      <c r="Q82" s="78" t="str">
        <f t="shared" si="6"/>
        <v>O</v>
      </c>
      <c r="R82" s="78" t="str">
        <f t="shared" si="7"/>
        <v/>
      </c>
      <c r="S82" s="78" t="str">
        <f t="shared" si="8"/>
        <v>O</v>
      </c>
      <c r="T82" s="78">
        <f t="shared" si="9"/>
        <v>2</v>
      </c>
      <c r="U82" s="82" t="s">
        <v>562</v>
      </c>
      <c r="V82" s="154" t="s">
        <v>750</v>
      </c>
      <c r="W82" s="82"/>
      <c r="X82" s="154"/>
      <c r="Y82" s="82"/>
      <c r="Z82" s="151"/>
      <c r="AA82" s="82"/>
      <c r="AB82" s="151"/>
      <c r="AC82" s="83"/>
      <c r="AD82" s="151"/>
      <c r="AE82" s="83"/>
      <c r="AF82" s="151"/>
    </row>
    <row r="83" spans="1:32" ht="96" hidden="1" x14ac:dyDescent="0.15">
      <c r="A83" s="88">
        <v>41786</v>
      </c>
      <c r="B83" s="137" t="s">
        <v>1306</v>
      </c>
      <c r="C83" s="137" t="s">
        <v>1536</v>
      </c>
      <c r="D83" s="137" t="s">
        <v>824</v>
      </c>
      <c r="E83" s="141" t="s">
        <v>573</v>
      </c>
      <c r="F83" s="139" t="s">
        <v>595</v>
      </c>
      <c r="G83" s="139" t="s">
        <v>734</v>
      </c>
      <c r="H83" s="139" t="s">
        <v>1539</v>
      </c>
      <c r="I83" s="139" t="s">
        <v>1462</v>
      </c>
      <c r="J83" s="139"/>
      <c r="K83" s="78" t="s">
        <v>705</v>
      </c>
      <c r="L83" s="79"/>
      <c r="M83" s="78">
        <v>3</v>
      </c>
      <c r="N83" s="78">
        <v>1</v>
      </c>
      <c r="O83" s="78">
        <v>2</v>
      </c>
      <c r="P83" s="94" t="str">
        <f t="shared" si="5"/>
        <v>V</v>
      </c>
      <c r="Q83" s="78" t="str">
        <f t="shared" si="6"/>
        <v/>
      </c>
      <c r="R83" s="78" t="str">
        <f t="shared" si="7"/>
        <v/>
      </c>
      <c r="S83" s="78" t="str">
        <f t="shared" si="8"/>
        <v>V</v>
      </c>
      <c r="T83" s="78">
        <f t="shared" si="9"/>
        <v>4</v>
      </c>
      <c r="U83" s="82"/>
      <c r="V83" s="151"/>
      <c r="W83" s="82"/>
      <c r="X83" s="151"/>
      <c r="Y83" s="82"/>
      <c r="Z83" s="151"/>
      <c r="AA83" s="82"/>
      <c r="AB83" s="151"/>
      <c r="AC83" s="83"/>
      <c r="AD83" s="151"/>
      <c r="AE83" s="83"/>
      <c r="AF83" s="151"/>
    </row>
    <row r="84" spans="1:32" ht="96" hidden="1" x14ac:dyDescent="0.15">
      <c r="A84" s="88">
        <v>41786</v>
      </c>
      <c r="B84" s="137" t="s">
        <v>1306</v>
      </c>
      <c r="C84" s="137" t="s">
        <v>1536</v>
      </c>
      <c r="D84" s="137" t="s">
        <v>824</v>
      </c>
      <c r="E84" s="141" t="s">
        <v>1404</v>
      </c>
      <c r="F84" s="139" t="s">
        <v>595</v>
      </c>
      <c r="G84" s="139" t="s">
        <v>453</v>
      </c>
      <c r="H84" s="139" t="s">
        <v>167</v>
      </c>
      <c r="I84" s="139" t="s">
        <v>40</v>
      </c>
      <c r="J84" s="139"/>
      <c r="K84" s="78" t="s">
        <v>706</v>
      </c>
      <c r="L84" s="79"/>
      <c r="M84" s="78">
        <v>3</v>
      </c>
      <c r="N84" s="78">
        <v>4</v>
      </c>
      <c r="O84" s="78">
        <v>1</v>
      </c>
      <c r="P84" s="94" t="str">
        <f t="shared" si="5"/>
        <v/>
      </c>
      <c r="Q84" s="78" t="str">
        <f t="shared" si="6"/>
        <v>O</v>
      </c>
      <c r="R84" s="78" t="str">
        <f t="shared" si="7"/>
        <v/>
      </c>
      <c r="S84" s="78" t="str">
        <f t="shared" si="8"/>
        <v>O</v>
      </c>
      <c r="T84" s="78">
        <f t="shared" si="9"/>
        <v>2</v>
      </c>
      <c r="U84" s="82" t="s">
        <v>560</v>
      </c>
      <c r="V84" s="151" t="s">
        <v>94</v>
      </c>
      <c r="W84" s="82" t="s">
        <v>562</v>
      </c>
      <c r="X84" s="151" t="s">
        <v>735</v>
      </c>
      <c r="Y84" s="82"/>
      <c r="Z84" s="151"/>
      <c r="AA84" s="82"/>
      <c r="AB84" s="151"/>
      <c r="AC84" s="83"/>
      <c r="AD84" s="151"/>
      <c r="AE84" s="83"/>
      <c r="AF84" s="151"/>
    </row>
    <row r="85" spans="1:32" ht="96" hidden="1" x14ac:dyDescent="0.15">
      <c r="A85" s="88">
        <v>41786</v>
      </c>
      <c r="B85" s="137" t="s">
        <v>1306</v>
      </c>
      <c r="C85" s="137" t="s">
        <v>1536</v>
      </c>
      <c r="D85" s="137" t="s">
        <v>824</v>
      </c>
      <c r="E85" s="141" t="s">
        <v>1404</v>
      </c>
      <c r="F85" s="139" t="s">
        <v>738</v>
      </c>
      <c r="G85" s="139" t="s">
        <v>914</v>
      </c>
      <c r="H85" s="139" t="s">
        <v>736</v>
      </c>
      <c r="I85" s="139" t="s">
        <v>41</v>
      </c>
      <c r="J85" s="139"/>
      <c r="K85" s="78" t="s">
        <v>706</v>
      </c>
      <c r="L85" s="79"/>
      <c r="M85" s="78">
        <v>3</v>
      </c>
      <c r="N85" s="78">
        <v>4</v>
      </c>
      <c r="O85" s="78">
        <v>1</v>
      </c>
      <c r="P85" s="94" t="str">
        <f t="shared" si="5"/>
        <v/>
      </c>
      <c r="Q85" s="78" t="str">
        <f t="shared" si="6"/>
        <v>O</v>
      </c>
      <c r="R85" s="78" t="str">
        <f t="shared" si="7"/>
        <v/>
      </c>
      <c r="S85" s="78" t="str">
        <f t="shared" si="8"/>
        <v>O</v>
      </c>
      <c r="T85" s="78">
        <f t="shared" si="9"/>
        <v>2</v>
      </c>
      <c r="U85" s="82" t="s">
        <v>561</v>
      </c>
      <c r="V85" s="151" t="s">
        <v>737</v>
      </c>
      <c r="W85" s="82"/>
      <c r="X85" s="151"/>
      <c r="Y85" s="82"/>
      <c r="Z85" s="151"/>
      <c r="AA85" s="82"/>
      <c r="AB85" s="151"/>
      <c r="AC85" s="83"/>
      <c r="AD85" s="151"/>
      <c r="AE85" s="83"/>
      <c r="AF85" s="151"/>
    </row>
    <row r="86" spans="1:32" ht="96" hidden="1" x14ac:dyDescent="0.15">
      <c r="A86" s="88">
        <v>41786</v>
      </c>
      <c r="B86" s="137" t="s">
        <v>1306</v>
      </c>
      <c r="C86" s="137" t="s">
        <v>1536</v>
      </c>
      <c r="D86" s="137" t="s">
        <v>824</v>
      </c>
      <c r="E86" s="141" t="s">
        <v>1412</v>
      </c>
      <c r="F86" s="139" t="s">
        <v>739</v>
      </c>
      <c r="G86" s="139" t="s">
        <v>740</v>
      </c>
      <c r="H86" s="139" t="s">
        <v>214</v>
      </c>
      <c r="I86" s="139" t="s">
        <v>1463</v>
      </c>
      <c r="J86" s="139"/>
      <c r="K86" s="78" t="s">
        <v>706</v>
      </c>
      <c r="L86" s="79"/>
      <c r="M86" s="78">
        <v>2</v>
      </c>
      <c r="N86" s="78">
        <v>2</v>
      </c>
      <c r="O86" s="78">
        <v>1</v>
      </c>
      <c r="P86" s="94" t="str">
        <f t="shared" si="5"/>
        <v>V</v>
      </c>
      <c r="Q86" s="78" t="str">
        <f t="shared" si="6"/>
        <v/>
      </c>
      <c r="R86" s="78" t="str">
        <f t="shared" si="7"/>
        <v/>
      </c>
      <c r="S86" s="78" t="str">
        <f t="shared" si="8"/>
        <v>V</v>
      </c>
      <c r="T86" s="78">
        <f t="shared" si="9"/>
        <v>4</v>
      </c>
      <c r="U86" s="82" t="s">
        <v>561</v>
      </c>
      <c r="V86" s="151" t="s">
        <v>215</v>
      </c>
      <c r="W86" s="82"/>
      <c r="X86" s="151"/>
      <c r="Y86" s="82"/>
      <c r="Z86" s="151"/>
      <c r="AA86" s="82"/>
      <c r="AB86" s="151"/>
      <c r="AC86" s="83"/>
      <c r="AD86" s="151"/>
      <c r="AE86" s="83"/>
      <c r="AF86" s="151"/>
    </row>
    <row r="87" spans="1:32" ht="144" hidden="1" x14ac:dyDescent="0.15">
      <c r="A87" s="88">
        <v>41786</v>
      </c>
      <c r="B87" s="137" t="s">
        <v>1306</v>
      </c>
      <c r="C87" s="137" t="s">
        <v>1536</v>
      </c>
      <c r="D87" s="137" t="s">
        <v>824</v>
      </c>
      <c r="E87" s="141" t="s">
        <v>1414</v>
      </c>
      <c r="F87" s="139" t="s">
        <v>206</v>
      </c>
      <c r="G87" s="139" t="s">
        <v>588</v>
      </c>
      <c r="H87" s="139" t="s">
        <v>909</v>
      </c>
      <c r="I87" s="139" t="s">
        <v>831</v>
      </c>
      <c r="J87" s="139" t="s">
        <v>616</v>
      </c>
      <c r="K87" s="78" t="s">
        <v>704</v>
      </c>
      <c r="L87" s="79"/>
      <c r="M87" s="78">
        <v>3</v>
      </c>
      <c r="N87" s="78">
        <v>3</v>
      </c>
      <c r="O87" s="78">
        <v>2</v>
      </c>
      <c r="P87" s="94" t="str">
        <f t="shared" si="5"/>
        <v/>
      </c>
      <c r="Q87" s="78" t="str">
        <f t="shared" si="6"/>
        <v>J</v>
      </c>
      <c r="R87" s="78" t="str">
        <f t="shared" si="7"/>
        <v/>
      </c>
      <c r="S87" s="78" t="str">
        <f t="shared" si="8"/>
        <v>J</v>
      </c>
      <c r="T87" s="78">
        <f t="shared" si="9"/>
        <v>3</v>
      </c>
      <c r="U87" s="82"/>
      <c r="V87" s="151"/>
      <c r="W87" s="82"/>
      <c r="X87" s="151"/>
      <c r="Y87" s="82"/>
      <c r="Z87" s="151"/>
      <c r="AA87" s="82"/>
      <c r="AB87" s="151"/>
      <c r="AC87" s="83"/>
      <c r="AD87" s="151"/>
      <c r="AE87" s="83"/>
      <c r="AF87" s="151"/>
    </row>
    <row r="88" spans="1:32" ht="96" hidden="1" x14ac:dyDescent="0.15">
      <c r="A88" s="88">
        <v>41786</v>
      </c>
      <c r="B88" s="137" t="s">
        <v>1306</v>
      </c>
      <c r="C88" s="137" t="s">
        <v>1536</v>
      </c>
      <c r="D88" s="137" t="s">
        <v>824</v>
      </c>
      <c r="E88" s="141" t="s">
        <v>1415</v>
      </c>
      <c r="F88" s="139" t="s">
        <v>903</v>
      </c>
      <c r="G88" s="139" t="s">
        <v>941</v>
      </c>
      <c r="H88" s="139" t="s">
        <v>168</v>
      </c>
      <c r="I88" s="139" t="s">
        <v>866</v>
      </c>
      <c r="J88" s="139" t="s">
        <v>622</v>
      </c>
      <c r="K88" s="78" t="s">
        <v>705</v>
      </c>
      <c r="L88" s="79"/>
      <c r="M88" s="78">
        <v>3</v>
      </c>
      <c r="N88" s="78">
        <v>1</v>
      </c>
      <c r="O88" s="78">
        <v>2</v>
      </c>
      <c r="P88" s="94" t="str">
        <f t="shared" si="5"/>
        <v>V</v>
      </c>
      <c r="Q88" s="78" t="str">
        <f t="shared" si="6"/>
        <v/>
      </c>
      <c r="R88" s="78" t="str">
        <f t="shared" si="7"/>
        <v/>
      </c>
      <c r="S88" s="78" t="str">
        <f t="shared" si="8"/>
        <v>V</v>
      </c>
      <c r="T88" s="78">
        <f t="shared" si="9"/>
        <v>4</v>
      </c>
      <c r="U88" s="82"/>
      <c r="V88" s="151"/>
      <c r="W88" s="82"/>
      <c r="X88" s="151"/>
      <c r="Y88" s="82"/>
      <c r="Z88" s="151"/>
      <c r="AA88" s="82"/>
      <c r="AB88" s="151"/>
      <c r="AC88" s="83"/>
      <c r="AD88" s="151"/>
      <c r="AE88" s="83"/>
      <c r="AF88" s="151"/>
    </row>
    <row r="89" spans="1:32" ht="96" hidden="1" x14ac:dyDescent="0.15">
      <c r="A89" s="88">
        <v>41786</v>
      </c>
      <c r="B89" s="137" t="s">
        <v>1306</v>
      </c>
      <c r="C89" s="137" t="s">
        <v>1536</v>
      </c>
      <c r="D89" s="137" t="s">
        <v>824</v>
      </c>
      <c r="E89" s="141" t="s">
        <v>1415</v>
      </c>
      <c r="F89" s="139" t="s">
        <v>903</v>
      </c>
      <c r="G89" s="139" t="s">
        <v>216</v>
      </c>
      <c r="H89" s="139" t="s">
        <v>169</v>
      </c>
      <c r="I89" s="139" t="s">
        <v>1172</v>
      </c>
      <c r="J89" s="139" t="s">
        <v>42</v>
      </c>
      <c r="K89" s="78" t="s">
        <v>705</v>
      </c>
      <c r="L89" s="79"/>
      <c r="M89" s="78">
        <v>3</v>
      </c>
      <c r="N89" s="78">
        <v>1</v>
      </c>
      <c r="O89" s="78">
        <v>1</v>
      </c>
      <c r="P89" s="94" t="str">
        <f t="shared" si="5"/>
        <v>V</v>
      </c>
      <c r="Q89" s="78" t="str">
        <f t="shared" si="6"/>
        <v/>
      </c>
      <c r="R89" s="78" t="str">
        <f t="shared" si="7"/>
        <v/>
      </c>
      <c r="S89" s="78" t="str">
        <f t="shared" si="8"/>
        <v>V</v>
      </c>
      <c r="T89" s="78">
        <f t="shared" si="9"/>
        <v>4</v>
      </c>
      <c r="U89" s="82" t="s">
        <v>560</v>
      </c>
      <c r="V89" s="151" t="s">
        <v>217</v>
      </c>
      <c r="W89" s="82"/>
      <c r="X89" s="151"/>
      <c r="Y89" s="82"/>
      <c r="Z89" s="151"/>
      <c r="AA89" s="82"/>
      <c r="AB89" s="151"/>
      <c r="AC89" s="83"/>
      <c r="AD89" s="151"/>
      <c r="AE89" s="83"/>
      <c r="AF89" s="151"/>
    </row>
    <row r="90" spans="1:32" ht="96" hidden="1" x14ac:dyDescent="0.15">
      <c r="A90" s="88">
        <v>41786</v>
      </c>
      <c r="B90" s="137" t="s">
        <v>1306</v>
      </c>
      <c r="C90" s="137" t="s">
        <v>1536</v>
      </c>
      <c r="D90" s="137" t="s">
        <v>824</v>
      </c>
      <c r="E90" s="141" t="s">
        <v>1418</v>
      </c>
      <c r="F90" s="139" t="s">
        <v>985</v>
      </c>
      <c r="G90" s="139" t="s">
        <v>1495</v>
      </c>
      <c r="H90" s="139" t="s">
        <v>978</v>
      </c>
      <c r="I90" s="139" t="s">
        <v>1464</v>
      </c>
      <c r="J90" s="139" t="s">
        <v>43</v>
      </c>
      <c r="K90" s="78" t="s">
        <v>704</v>
      </c>
      <c r="L90" s="79"/>
      <c r="M90" s="78">
        <v>3</v>
      </c>
      <c r="N90" s="78">
        <v>4</v>
      </c>
      <c r="O90" s="78">
        <v>1</v>
      </c>
      <c r="P90" s="94" t="str">
        <f t="shared" si="5"/>
        <v/>
      </c>
      <c r="Q90" s="78" t="str">
        <f t="shared" si="6"/>
        <v>O</v>
      </c>
      <c r="R90" s="78" t="str">
        <f t="shared" si="7"/>
        <v/>
      </c>
      <c r="S90" s="78" t="str">
        <f t="shared" si="8"/>
        <v>O</v>
      </c>
      <c r="T90" s="78">
        <f t="shared" si="9"/>
        <v>2</v>
      </c>
      <c r="U90" s="82"/>
      <c r="V90" s="151"/>
      <c r="W90" s="82"/>
      <c r="X90" s="151"/>
      <c r="Y90" s="82"/>
      <c r="Z90" s="151"/>
      <c r="AA90" s="82"/>
      <c r="AB90" s="151"/>
      <c r="AC90" s="83"/>
      <c r="AD90" s="151"/>
      <c r="AE90" s="83"/>
      <c r="AF90" s="151"/>
    </row>
    <row r="91" spans="1:32" ht="48" hidden="1" x14ac:dyDescent="0.15">
      <c r="A91" s="88">
        <v>41786</v>
      </c>
      <c r="B91" s="137" t="s">
        <v>710</v>
      </c>
      <c r="C91" s="137" t="s">
        <v>710</v>
      </c>
      <c r="D91" s="137" t="s">
        <v>218</v>
      </c>
      <c r="E91" s="138" t="s">
        <v>1424</v>
      </c>
      <c r="F91" s="139" t="s">
        <v>219</v>
      </c>
      <c r="G91" s="139" t="s">
        <v>588</v>
      </c>
      <c r="H91" s="139" t="s">
        <v>220</v>
      </c>
      <c r="I91" s="139" t="s">
        <v>597</v>
      </c>
      <c r="J91" s="139"/>
      <c r="K91" s="78" t="s">
        <v>706</v>
      </c>
      <c r="L91" s="79"/>
      <c r="M91" s="84">
        <v>4</v>
      </c>
      <c r="N91" s="78">
        <v>1</v>
      </c>
      <c r="O91" s="78">
        <v>1</v>
      </c>
      <c r="P91" s="94" t="str">
        <f t="shared" si="5"/>
        <v>V</v>
      </c>
      <c r="Q91" s="78" t="str">
        <f t="shared" si="6"/>
        <v/>
      </c>
      <c r="R91" s="78" t="str">
        <f t="shared" si="7"/>
        <v/>
      </c>
      <c r="S91" s="78" t="str">
        <f t="shared" si="8"/>
        <v>V</v>
      </c>
      <c r="T91" s="78">
        <f t="shared" si="9"/>
        <v>4</v>
      </c>
      <c r="U91" s="82" t="s">
        <v>560</v>
      </c>
      <c r="V91" s="151" t="s">
        <v>598</v>
      </c>
      <c r="W91" s="82" t="s">
        <v>561</v>
      </c>
      <c r="X91" s="151" t="s">
        <v>127</v>
      </c>
      <c r="Y91" s="82"/>
      <c r="Z91" s="151"/>
      <c r="AA91" s="82"/>
      <c r="AB91" s="151"/>
      <c r="AC91" s="83"/>
      <c r="AD91" s="151"/>
      <c r="AE91" s="83"/>
      <c r="AF91" s="151"/>
    </row>
    <row r="92" spans="1:32" ht="208" hidden="1" x14ac:dyDescent="0.15">
      <c r="A92" s="88">
        <v>41786</v>
      </c>
      <c r="B92" s="137" t="s">
        <v>710</v>
      </c>
      <c r="C92" s="137" t="s">
        <v>710</v>
      </c>
      <c r="D92" s="137" t="s">
        <v>218</v>
      </c>
      <c r="E92" s="141" t="s">
        <v>1415</v>
      </c>
      <c r="F92" s="139" t="s">
        <v>219</v>
      </c>
      <c r="G92" s="139" t="s">
        <v>221</v>
      </c>
      <c r="H92" s="139" t="s">
        <v>1519</v>
      </c>
      <c r="I92" s="139" t="s">
        <v>1173</v>
      </c>
      <c r="J92" s="139" t="s">
        <v>207</v>
      </c>
      <c r="K92" s="78" t="s">
        <v>704</v>
      </c>
      <c r="L92" s="79"/>
      <c r="M92" s="78">
        <v>4</v>
      </c>
      <c r="N92" s="78">
        <v>1</v>
      </c>
      <c r="O92" s="78">
        <v>1</v>
      </c>
      <c r="P92" s="94" t="str">
        <f t="shared" si="5"/>
        <v>V</v>
      </c>
      <c r="Q92" s="78" t="str">
        <f t="shared" si="6"/>
        <v/>
      </c>
      <c r="R92" s="78" t="str">
        <f t="shared" si="7"/>
        <v/>
      </c>
      <c r="S92" s="78" t="str">
        <f t="shared" si="8"/>
        <v>V</v>
      </c>
      <c r="T92" s="78">
        <f t="shared" si="9"/>
        <v>4</v>
      </c>
      <c r="U92" s="82"/>
      <c r="V92" s="151"/>
      <c r="W92" s="82"/>
      <c r="X92" s="151"/>
      <c r="Y92" s="82"/>
      <c r="Z92" s="151"/>
      <c r="AA92" s="82"/>
      <c r="AB92" s="151"/>
      <c r="AC92" s="83"/>
      <c r="AD92" s="151"/>
      <c r="AE92" s="83"/>
      <c r="AF92" s="151"/>
    </row>
    <row r="93" spans="1:32" ht="144" hidden="1" x14ac:dyDescent="0.15">
      <c r="A93" s="88">
        <v>41786</v>
      </c>
      <c r="B93" s="137" t="s">
        <v>710</v>
      </c>
      <c r="C93" s="137" t="s">
        <v>710</v>
      </c>
      <c r="D93" s="137" t="s">
        <v>218</v>
      </c>
      <c r="E93" s="141" t="s">
        <v>1414</v>
      </c>
      <c r="F93" s="139" t="s">
        <v>219</v>
      </c>
      <c r="G93" s="139" t="s">
        <v>588</v>
      </c>
      <c r="H93" s="139" t="s">
        <v>909</v>
      </c>
      <c r="I93" s="139" t="s">
        <v>831</v>
      </c>
      <c r="J93" s="139" t="s">
        <v>616</v>
      </c>
      <c r="K93" s="78" t="s">
        <v>704</v>
      </c>
      <c r="L93" s="79"/>
      <c r="M93" s="78">
        <v>4</v>
      </c>
      <c r="N93" s="78">
        <v>3</v>
      </c>
      <c r="O93" s="78">
        <v>2</v>
      </c>
      <c r="P93" s="94" t="str">
        <f t="shared" si="5"/>
        <v/>
      </c>
      <c r="Q93" s="78" t="str">
        <f t="shared" si="6"/>
        <v>J</v>
      </c>
      <c r="R93" s="78" t="str">
        <f t="shared" si="7"/>
        <v/>
      </c>
      <c r="S93" s="78" t="str">
        <f t="shared" si="8"/>
        <v>J</v>
      </c>
      <c r="T93" s="78">
        <f t="shared" si="9"/>
        <v>3</v>
      </c>
      <c r="U93" s="82"/>
      <c r="V93" s="151"/>
      <c r="W93" s="82"/>
      <c r="X93" s="151"/>
      <c r="Y93" s="82"/>
      <c r="Z93" s="151"/>
      <c r="AA93" s="82"/>
      <c r="AB93" s="151"/>
      <c r="AC93" s="83"/>
      <c r="AD93" s="151"/>
      <c r="AE93" s="83"/>
      <c r="AF93" s="151"/>
    </row>
    <row r="94" spans="1:32" ht="112" hidden="1" x14ac:dyDescent="0.15">
      <c r="A94" s="88">
        <v>41786</v>
      </c>
      <c r="B94" s="137" t="s">
        <v>710</v>
      </c>
      <c r="C94" s="137" t="s">
        <v>710</v>
      </c>
      <c r="D94" s="137" t="s">
        <v>218</v>
      </c>
      <c r="E94" s="141" t="s">
        <v>1415</v>
      </c>
      <c r="F94" s="139" t="s">
        <v>219</v>
      </c>
      <c r="G94" s="139" t="s">
        <v>222</v>
      </c>
      <c r="H94" s="139" t="s">
        <v>223</v>
      </c>
      <c r="I94" s="139" t="s">
        <v>1174</v>
      </c>
      <c r="J94" s="139" t="s">
        <v>224</v>
      </c>
      <c r="K94" s="78" t="s">
        <v>704</v>
      </c>
      <c r="L94" s="79"/>
      <c r="M94" s="78">
        <v>1</v>
      </c>
      <c r="N94" s="78">
        <v>1</v>
      </c>
      <c r="O94" s="78">
        <v>2</v>
      </c>
      <c r="P94" s="94" t="str">
        <f t="shared" si="5"/>
        <v>V</v>
      </c>
      <c r="Q94" s="78" t="str">
        <f t="shared" si="6"/>
        <v/>
      </c>
      <c r="R94" s="78" t="str">
        <f t="shared" si="7"/>
        <v/>
      </c>
      <c r="S94" s="78" t="str">
        <f t="shared" si="8"/>
        <v>V</v>
      </c>
      <c r="T94" s="78">
        <f t="shared" si="9"/>
        <v>4</v>
      </c>
      <c r="U94" s="82"/>
      <c r="V94" s="151"/>
      <c r="W94" s="82"/>
      <c r="X94" s="151"/>
      <c r="Y94" s="82"/>
      <c r="Z94" s="151"/>
      <c r="AA94" s="82"/>
      <c r="AB94" s="151"/>
      <c r="AC94" s="83"/>
      <c r="AD94" s="151"/>
      <c r="AE94" s="83"/>
      <c r="AF94" s="151"/>
    </row>
    <row r="95" spans="1:32" ht="80" hidden="1" x14ac:dyDescent="0.15">
      <c r="A95" s="88">
        <v>41786</v>
      </c>
      <c r="B95" s="137" t="s">
        <v>710</v>
      </c>
      <c r="C95" s="137" t="s">
        <v>710</v>
      </c>
      <c r="D95" s="137" t="s">
        <v>218</v>
      </c>
      <c r="E95" s="141" t="s">
        <v>1405</v>
      </c>
      <c r="F95" s="139"/>
      <c r="G95" s="139" t="s">
        <v>482</v>
      </c>
      <c r="H95" s="139" t="s">
        <v>225</v>
      </c>
      <c r="I95" s="139" t="s">
        <v>44</v>
      </c>
      <c r="J95" s="139" t="s">
        <v>45</v>
      </c>
      <c r="K95" s="78" t="s">
        <v>704</v>
      </c>
      <c r="L95" s="79"/>
      <c r="M95" s="78">
        <v>3</v>
      </c>
      <c r="N95" s="78">
        <v>2</v>
      </c>
      <c r="O95" s="78">
        <v>1</v>
      </c>
      <c r="P95" s="94" t="str">
        <f t="shared" si="5"/>
        <v>V</v>
      </c>
      <c r="Q95" s="78" t="str">
        <f t="shared" si="6"/>
        <v/>
      </c>
      <c r="R95" s="78" t="str">
        <f t="shared" si="7"/>
        <v/>
      </c>
      <c r="S95" s="78" t="str">
        <f t="shared" si="8"/>
        <v>V</v>
      </c>
      <c r="T95" s="78">
        <f t="shared" si="9"/>
        <v>4</v>
      </c>
      <c r="U95" s="82" t="s">
        <v>561</v>
      </c>
      <c r="V95" s="153" t="s">
        <v>226</v>
      </c>
      <c r="W95" s="82"/>
      <c r="X95" s="151"/>
      <c r="Y95" s="82"/>
      <c r="Z95" s="151"/>
      <c r="AA95" s="82"/>
      <c r="AB95" s="151"/>
      <c r="AC95" s="83"/>
      <c r="AD95" s="151"/>
      <c r="AE95" s="83"/>
      <c r="AF95" s="151"/>
    </row>
    <row r="96" spans="1:32" ht="64" hidden="1" x14ac:dyDescent="0.15">
      <c r="A96" s="88">
        <v>41786</v>
      </c>
      <c r="B96" s="137" t="s">
        <v>710</v>
      </c>
      <c r="C96" s="137" t="s">
        <v>710</v>
      </c>
      <c r="D96" s="137" t="s">
        <v>218</v>
      </c>
      <c r="E96" s="141" t="s">
        <v>1421</v>
      </c>
      <c r="F96" s="139" t="s">
        <v>219</v>
      </c>
      <c r="G96" s="139" t="s">
        <v>867</v>
      </c>
      <c r="H96" s="139" t="s">
        <v>871</v>
      </c>
      <c r="I96" s="139" t="s">
        <v>868</v>
      </c>
      <c r="J96" s="139" t="s">
        <v>869</v>
      </c>
      <c r="K96" s="78" t="s">
        <v>704</v>
      </c>
      <c r="L96" s="79"/>
      <c r="M96" s="78">
        <v>4</v>
      </c>
      <c r="N96" s="78">
        <v>2</v>
      </c>
      <c r="O96" s="78">
        <v>1</v>
      </c>
      <c r="P96" s="94" t="str">
        <f t="shared" si="5"/>
        <v>V</v>
      </c>
      <c r="Q96" s="78" t="str">
        <f t="shared" si="6"/>
        <v/>
      </c>
      <c r="R96" s="78" t="str">
        <f t="shared" si="7"/>
        <v/>
      </c>
      <c r="S96" s="78" t="str">
        <f t="shared" si="8"/>
        <v>V</v>
      </c>
      <c r="T96" s="78">
        <f t="shared" si="9"/>
        <v>4</v>
      </c>
      <c r="U96" s="82"/>
      <c r="V96" s="151"/>
      <c r="W96" s="82"/>
      <c r="X96" s="151"/>
      <c r="Y96" s="82"/>
      <c r="Z96" s="151"/>
      <c r="AA96" s="82"/>
      <c r="AB96" s="151"/>
      <c r="AC96" s="83"/>
      <c r="AD96" s="151"/>
      <c r="AE96" s="83"/>
      <c r="AF96" s="151"/>
    </row>
    <row r="97" spans="1:32" ht="80" hidden="1" x14ac:dyDescent="0.15">
      <c r="A97" s="88">
        <v>41786</v>
      </c>
      <c r="B97" s="137" t="s">
        <v>710</v>
      </c>
      <c r="C97" s="137" t="s">
        <v>710</v>
      </c>
      <c r="D97" s="137" t="s">
        <v>218</v>
      </c>
      <c r="E97" s="141" t="s">
        <v>1421</v>
      </c>
      <c r="F97" s="139" t="s">
        <v>985</v>
      </c>
      <c r="G97" s="139" t="s">
        <v>872</v>
      </c>
      <c r="H97" s="139" t="s">
        <v>870</v>
      </c>
      <c r="I97" s="139" t="s">
        <v>873</v>
      </c>
      <c r="J97" s="139" t="s">
        <v>621</v>
      </c>
      <c r="K97" s="78" t="s">
        <v>704</v>
      </c>
      <c r="L97" s="79"/>
      <c r="M97" s="78">
        <v>3</v>
      </c>
      <c r="N97" s="78">
        <v>3</v>
      </c>
      <c r="O97" s="78">
        <v>1</v>
      </c>
      <c r="P97" s="94" t="str">
        <f t="shared" si="5"/>
        <v>V</v>
      </c>
      <c r="Q97" s="78" t="str">
        <f t="shared" si="6"/>
        <v/>
      </c>
      <c r="R97" s="78" t="str">
        <f t="shared" si="7"/>
        <v/>
      </c>
      <c r="S97" s="78" t="str">
        <f t="shared" si="8"/>
        <v>V</v>
      </c>
      <c r="T97" s="78">
        <f t="shared" si="9"/>
        <v>4</v>
      </c>
      <c r="U97" s="82"/>
      <c r="V97" s="151"/>
      <c r="W97" s="82"/>
      <c r="X97" s="151"/>
      <c r="Y97" s="82"/>
      <c r="Z97" s="151"/>
      <c r="AA97" s="82"/>
      <c r="AB97" s="151"/>
      <c r="AC97" s="83"/>
      <c r="AD97" s="151"/>
      <c r="AE97" s="83"/>
      <c r="AF97" s="151"/>
    </row>
    <row r="98" spans="1:32" ht="144" hidden="1" x14ac:dyDescent="0.15">
      <c r="A98" s="88">
        <v>41786</v>
      </c>
      <c r="B98" s="137" t="s">
        <v>203</v>
      </c>
      <c r="C98" s="137" t="s">
        <v>877</v>
      </c>
      <c r="D98" s="137" t="s">
        <v>876</v>
      </c>
      <c r="E98" s="141" t="s">
        <v>1414</v>
      </c>
      <c r="F98" s="139" t="s">
        <v>903</v>
      </c>
      <c r="G98" s="139" t="s">
        <v>588</v>
      </c>
      <c r="H98" s="139" t="s">
        <v>909</v>
      </c>
      <c r="I98" s="144" t="s">
        <v>833</v>
      </c>
      <c r="J98" s="139" t="s">
        <v>616</v>
      </c>
      <c r="K98" s="78" t="s">
        <v>704</v>
      </c>
      <c r="L98" s="79"/>
      <c r="M98" s="78">
        <v>7</v>
      </c>
      <c r="N98" s="78">
        <v>3</v>
      </c>
      <c r="O98" s="78">
        <v>2</v>
      </c>
      <c r="P98" s="94" t="str">
        <f t="shared" si="5"/>
        <v/>
      </c>
      <c r="Q98" s="78" t="str">
        <f t="shared" si="6"/>
        <v>J</v>
      </c>
      <c r="R98" s="78" t="str">
        <f t="shared" si="7"/>
        <v/>
      </c>
      <c r="S98" s="78" t="str">
        <f t="shared" si="8"/>
        <v>J</v>
      </c>
      <c r="T98" s="78">
        <f t="shared" si="9"/>
        <v>3</v>
      </c>
      <c r="U98" s="82"/>
      <c r="V98" s="151"/>
      <c r="W98" s="82"/>
      <c r="X98" s="151"/>
      <c r="Y98" s="82"/>
      <c r="Z98" s="151"/>
      <c r="AA98" s="82"/>
      <c r="AB98" s="151"/>
      <c r="AC98" s="83"/>
      <c r="AD98" s="151"/>
      <c r="AE98" s="83"/>
      <c r="AF98" s="151"/>
    </row>
    <row r="99" spans="1:32" ht="48" hidden="1" x14ac:dyDescent="0.15">
      <c r="A99" s="88">
        <v>41786</v>
      </c>
      <c r="B99" s="137" t="s">
        <v>203</v>
      </c>
      <c r="C99" s="137" t="s">
        <v>877</v>
      </c>
      <c r="D99" s="137" t="s">
        <v>876</v>
      </c>
      <c r="E99" s="141" t="s">
        <v>1418</v>
      </c>
      <c r="F99" s="139" t="s">
        <v>985</v>
      </c>
      <c r="G99" s="139" t="s">
        <v>878</v>
      </c>
      <c r="H99" s="139" t="s">
        <v>978</v>
      </c>
      <c r="I99" s="139" t="s">
        <v>446</v>
      </c>
      <c r="J99" s="144" t="s">
        <v>751</v>
      </c>
      <c r="K99" s="78" t="s">
        <v>704</v>
      </c>
      <c r="L99" s="79"/>
      <c r="M99" s="78">
        <v>7</v>
      </c>
      <c r="N99" s="78">
        <v>4</v>
      </c>
      <c r="O99" s="78">
        <v>1</v>
      </c>
      <c r="P99" s="94" t="str">
        <f t="shared" si="5"/>
        <v/>
      </c>
      <c r="Q99" s="78" t="str">
        <f t="shared" si="6"/>
        <v>O</v>
      </c>
      <c r="R99" s="78" t="str">
        <f t="shared" si="7"/>
        <v/>
      </c>
      <c r="S99" s="78" t="str">
        <f t="shared" si="8"/>
        <v>O</v>
      </c>
      <c r="T99" s="78">
        <f t="shared" si="9"/>
        <v>2</v>
      </c>
      <c r="U99" s="82"/>
      <c r="V99" s="151"/>
      <c r="W99" s="82"/>
      <c r="X99" s="151"/>
      <c r="Y99" s="82"/>
      <c r="Z99" s="151"/>
      <c r="AA99" s="82"/>
      <c r="AB99" s="151"/>
      <c r="AC99" s="83"/>
      <c r="AD99" s="151"/>
      <c r="AE99" s="83"/>
      <c r="AF99" s="151"/>
    </row>
    <row r="100" spans="1:32" s="104" customFormat="1" ht="144" hidden="1" x14ac:dyDescent="0.15">
      <c r="A100" s="101">
        <v>41786</v>
      </c>
      <c r="B100" s="143" t="s">
        <v>203</v>
      </c>
      <c r="C100" s="143" t="s">
        <v>877</v>
      </c>
      <c r="D100" s="143" t="s">
        <v>170</v>
      </c>
      <c r="E100" s="141" t="s">
        <v>1414</v>
      </c>
      <c r="F100" s="144" t="s">
        <v>903</v>
      </c>
      <c r="G100" s="144" t="s">
        <v>588</v>
      </c>
      <c r="H100" s="144" t="s">
        <v>909</v>
      </c>
      <c r="I100" s="144" t="s">
        <v>833</v>
      </c>
      <c r="J100" s="144" t="s">
        <v>616</v>
      </c>
      <c r="K100" s="102" t="s">
        <v>704</v>
      </c>
      <c r="L100" s="100"/>
      <c r="M100" s="102">
        <v>1</v>
      </c>
      <c r="N100" s="102">
        <v>3</v>
      </c>
      <c r="O100" s="102">
        <v>2</v>
      </c>
      <c r="P100" s="103" t="str">
        <f t="shared" si="5"/>
        <v/>
      </c>
      <c r="Q100" s="102" t="str">
        <f t="shared" si="6"/>
        <v>J</v>
      </c>
      <c r="R100" s="102" t="str">
        <f t="shared" si="7"/>
        <v/>
      </c>
      <c r="S100" s="102" t="str">
        <f t="shared" si="8"/>
        <v>J</v>
      </c>
      <c r="T100" s="102">
        <f t="shared" si="9"/>
        <v>3</v>
      </c>
      <c r="U100" s="98"/>
      <c r="V100" s="154"/>
      <c r="W100" s="98"/>
      <c r="X100" s="154"/>
      <c r="Y100" s="98"/>
      <c r="Z100" s="154"/>
      <c r="AA100" s="98"/>
      <c r="AB100" s="154"/>
      <c r="AC100" s="99"/>
      <c r="AD100" s="154"/>
      <c r="AE100" s="99"/>
      <c r="AF100" s="154"/>
    </row>
    <row r="101" spans="1:32" ht="80" hidden="1" x14ac:dyDescent="0.15">
      <c r="A101" s="88">
        <v>41786</v>
      </c>
      <c r="B101" s="137" t="s">
        <v>1315</v>
      </c>
      <c r="C101" s="137" t="s">
        <v>1318</v>
      </c>
      <c r="D101" s="137" t="s">
        <v>879</v>
      </c>
      <c r="E101" s="141" t="s">
        <v>1415</v>
      </c>
      <c r="F101" s="139" t="s">
        <v>880</v>
      </c>
      <c r="G101" s="139" t="s">
        <v>881</v>
      </c>
      <c r="H101" s="139" t="s">
        <v>882</v>
      </c>
      <c r="I101" s="139" t="s">
        <v>1175</v>
      </c>
      <c r="J101" s="139"/>
      <c r="K101" s="78" t="s">
        <v>706</v>
      </c>
      <c r="L101" s="79"/>
      <c r="M101" s="78">
        <v>2</v>
      </c>
      <c r="N101" s="78">
        <v>2</v>
      </c>
      <c r="O101" s="78">
        <v>2</v>
      </c>
      <c r="P101" s="94" t="str">
        <f t="shared" si="5"/>
        <v/>
      </c>
      <c r="Q101" s="78" t="str">
        <f t="shared" si="6"/>
        <v>J</v>
      </c>
      <c r="R101" s="78" t="str">
        <f t="shared" si="7"/>
        <v/>
      </c>
      <c r="S101" s="78" t="str">
        <f t="shared" si="8"/>
        <v>J</v>
      </c>
      <c r="T101" s="78">
        <f t="shared" si="9"/>
        <v>3</v>
      </c>
      <c r="U101" s="82" t="s">
        <v>562</v>
      </c>
      <c r="V101" s="151" t="s">
        <v>884</v>
      </c>
      <c r="W101" s="82" t="s">
        <v>562</v>
      </c>
      <c r="X101" s="151" t="s">
        <v>883</v>
      </c>
      <c r="Y101" s="82"/>
      <c r="Z101" s="151"/>
      <c r="AA101" s="82"/>
      <c r="AB101" s="151"/>
      <c r="AC101" s="83"/>
      <c r="AD101" s="151"/>
      <c r="AE101" s="83"/>
      <c r="AF101" s="151"/>
    </row>
    <row r="102" spans="1:32" ht="144" hidden="1" x14ac:dyDescent="0.15">
      <c r="A102" s="88">
        <v>41786</v>
      </c>
      <c r="B102" s="137" t="s">
        <v>1315</v>
      </c>
      <c r="C102" s="137" t="s">
        <v>1318</v>
      </c>
      <c r="D102" s="137" t="s">
        <v>879</v>
      </c>
      <c r="E102" s="141" t="s">
        <v>1414</v>
      </c>
      <c r="F102" s="139" t="s">
        <v>880</v>
      </c>
      <c r="G102" s="139" t="s">
        <v>588</v>
      </c>
      <c r="H102" s="139" t="s">
        <v>909</v>
      </c>
      <c r="I102" s="139" t="s">
        <v>834</v>
      </c>
      <c r="J102" s="139" t="s">
        <v>616</v>
      </c>
      <c r="K102" s="78" t="s">
        <v>704</v>
      </c>
      <c r="L102" s="79"/>
      <c r="M102" s="78">
        <v>2</v>
      </c>
      <c r="N102" s="78">
        <v>3</v>
      </c>
      <c r="O102" s="78">
        <v>2</v>
      </c>
      <c r="P102" s="94" t="str">
        <f t="shared" si="5"/>
        <v/>
      </c>
      <c r="Q102" s="78" t="str">
        <f t="shared" si="6"/>
        <v>J</v>
      </c>
      <c r="R102" s="78" t="str">
        <f t="shared" si="7"/>
        <v/>
      </c>
      <c r="S102" s="78" t="str">
        <f t="shared" si="8"/>
        <v>J</v>
      </c>
      <c r="T102" s="78">
        <f t="shared" si="9"/>
        <v>3</v>
      </c>
      <c r="U102" s="82"/>
      <c r="V102" s="151"/>
      <c r="W102" s="82"/>
      <c r="X102" s="151"/>
      <c r="Y102" s="82"/>
      <c r="Z102" s="151"/>
      <c r="AA102" s="82"/>
      <c r="AB102" s="151"/>
      <c r="AC102" s="83"/>
      <c r="AD102" s="151"/>
      <c r="AE102" s="83"/>
      <c r="AF102" s="151"/>
    </row>
    <row r="103" spans="1:32" ht="80" hidden="1" x14ac:dyDescent="0.15">
      <c r="A103" s="88">
        <v>41786</v>
      </c>
      <c r="B103" s="137" t="s">
        <v>1315</v>
      </c>
      <c r="C103" s="137" t="s">
        <v>1318</v>
      </c>
      <c r="D103" s="137" t="s">
        <v>879</v>
      </c>
      <c r="E103" s="141" t="s">
        <v>1415</v>
      </c>
      <c r="F103" s="139" t="s">
        <v>880</v>
      </c>
      <c r="G103" s="139" t="s">
        <v>588</v>
      </c>
      <c r="H103" s="139" t="s">
        <v>885</v>
      </c>
      <c r="I103" s="139" t="s">
        <v>1176</v>
      </c>
      <c r="J103" s="139"/>
      <c r="K103" s="78" t="s">
        <v>705</v>
      </c>
      <c r="L103" s="79"/>
      <c r="M103" s="78">
        <v>2</v>
      </c>
      <c r="N103" s="78">
        <v>2</v>
      </c>
      <c r="O103" s="78">
        <v>2</v>
      </c>
      <c r="P103" s="94" t="str">
        <f t="shared" si="5"/>
        <v/>
      </c>
      <c r="Q103" s="78" t="str">
        <f t="shared" si="6"/>
        <v>J</v>
      </c>
      <c r="R103" s="78" t="str">
        <f t="shared" si="7"/>
        <v/>
      </c>
      <c r="S103" s="78" t="str">
        <f t="shared" si="8"/>
        <v>J</v>
      </c>
      <c r="T103" s="78">
        <f t="shared" si="9"/>
        <v>3</v>
      </c>
      <c r="U103" s="82" t="s">
        <v>562</v>
      </c>
      <c r="V103" s="151" t="s">
        <v>180</v>
      </c>
      <c r="W103" s="82" t="s">
        <v>560</v>
      </c>
      <c r="X103" s="151" t="s">
        <v>886</v>
      </c>
      <c r="Y103" s="82" t="s">
        <v>562</v>
      </c>
      <c r="Z103" s="154" t="s">
        <v>208</v>
      </c>
      <c r="AA103" s="82"/>
      <c r="AB103" s="151"/>
      <c r="AC103" s="83"/>
      <c r="AD103" s="151"/>
      <c r="AE103" s="83"/>
      <c r="AF103" s="151"/>
    </row>
    <row r="104" spans="1:32" ht="64" hidden="1" x14ac:dyDescent="0.15">
      <c r="A104" s="88">
        <v>41786</v>
      </c>
      <c r="B104" s="137" t="s">
        <v>1315</v>
      </c>
      <c r="C104" s="137" t="s">
        <v>1318</v>
      </c>
      <c r="D104" s="137" t="s">
        <v>879</v>
      </c>
      <c r="E104" s="141" t="s">
        <v>1424</v>
      </c>
      <c r="F104" s="139" t="s">
        <v>880</v>
      </c>
      <c r="G104" s="139" t="s">
        <v>887</v>
      </c>
      <c r="H104" s="139" t="s">
        <v>888</v>
      </c>
      <c r="I104" s="139" t="s">
        <v>792</v>
      </c>
      <c r="J104" s="139"/>
      <c r="K104" s="78" t="s">
        <v>705</v>
      </c>
      <c r="L104" s="79"/>
      <c r="M104" s="78">
        <v>2</v>
      </c>
      <c r="N104" s="78">
        <v>1</v>
      </c>
      <c r="O104" s="78">
        <v>1</v>
      </c>
      <c r="P104" s="94" t="str">
        <f t="shared" si="5"/>
        <v>V</v>
      </c>
      <c r="Q104" s="78" t="str">
        <f t="shared" si="6"/>
        <v/>
      </c>
      <c r="R104" s="78" t="str">
        <f t="shared" si="7"/>
        <v/>
      </c>
      <c r="S104" s="78" t="str">
        <f t="shared" si="8"/>
        <v>V</v>
      </c>
      <c r="T104" s="78">
        <f t="shared" si="9"/>
        <v>4</v>
      </c>
      <c r="U104" s="82" t="s">
        <v>562</v>
      </c>
      <c r="V104" s="151" t="s">
        <v>793</v>
      </c>
      <c r="W104" s="82"/>
      <c r="X104" s="154"/>
      <c r="Y104" s="82"/>
      <c r="Z104" s="151"/>
      <c r="AA104" s="82"/>
      <c r="AB104" s="151"/>
      <c r="AC104" s="83"/>
      <c r="AD104" s="151"/>
      <c r="AE104" s="83"/>
      <c r="AF104" s="151"/>
    </row>
    <row r="105" spans="1:32" ht="144" hidden="1" x14ac:dyDescent="0.15">
      <c r="A105" s="88">
        <v>41786</v>
      </c>
      <c r="B105" s="137" t="s">
        <v>1310</v>
      </c>
      <c r="C105" s="137" t="s">
        <v>889</v>
      </c>
      <c r="D105" s="137" t="s">
        <v>890</v>
      </c>
      <c r="E105" s="141" t="s">
        <v>1425</v>
      </c>
      <c r="F105" s="139" t="s">
        <v>209</v>
      </c>
      <c r="G105" s="139" t="s">
        <v>454</v>
      </c>
      <c r="H105" s="139" t="s">
        <v>892</v>
      </c>
      <c r="I105" s="139" t="s">
        <v>893</v>
      </c>
      <c r="J105" s="139" t="s">
        <v>245</v>
      </c>
      <c r="K105" s="78" t="s">
        <v>705</v>
      </c>
      <c r="L105" s="79"/>
      <c r="M105" s="78">
        <v>6</v>
      </c>
      <c r="N105" s="78">
        <v>2</v>
      </c>
      <c r="O105" s="78">
        <v>2</v>
      </c>
      <c r="P105" s="94" t="str">
        <f t="shared" si="5"/>
        <v/>
      </c>
      <c r="Q105" s="78" t="str">
        <f t="shared" si="6"/>
        <v>J</v>
      </c>
      <c r="R105" s="78" t="str">
        <f t="shared" si="7"/>
        <v/>
      </c>
      <c r="S105" s="78" t="str">
        <f t="shared" si="8"/>
        <v>J</v>
      </c>
      <c r="T105" s="78">
        <f t="shared" si="9"/>
        <v>3</v>
      </c>
      <c r="U105" s="82" t="s">
        <v>561</v>
      </c>
      <c r="V105" s="154" t="s">
        <v>752</v>
      </c>
      <c r="W105" s="82" t="s">
        <v>561</v>
      </c>
      <c r="X105" s="151" t="s">
        <v>753</v>
      </c>
      <c r="Y105" s="82"/>
      <c r="Z105" s="151"/>
      <c r="AA105" s="82"/>
      <c r="AB105" s="151"/>
      <c r="AC105" s="83"/>
      <c r="AD105" s="151"/>
      <c r="AE105" s="83"/>
      <c r="AF105" s="151"/>
    </row>
    <row r="106" spans="1:32" ht="96" hidden="1" x14ac:dyDescent="0.15">
      <c r="A106" s="88">
        <v>41786</v>
      </c>
      <c r="B106" s="137" t="s">
        <v>1310</v>
      </c>
      <c r="C106" s="137" t="s">
        <v>889</v>
      </c>
      <c r="D106" s="137" t="s">
        <v>890</v>
      </c>
      <c r="E106" s="141" t="s">
        <v>1412</v>
      </c>
      <c r="F106" s="139" t="s">
        <v>891</v>
      </c>
      <c r="G106" s="139" t="s">
        <v>248</v>
      </c>
      <c r="H106" s="139" t="s">
        <v>894</v>
      </c>
      <c r="I106" s="139" t="s">
        <v>835</v>
      </c>
      <c r="J106" s="139" t="s">
        <v>243</v>
      </c>
      <c r="K106" s="78" t="s">
        <v>704</v>
      </c>
      <c r="L106" s="79"/>
      <c r="M106" s="78">
        <v>6</v>
      </c>
      <c r="N106" s="78">
        <v>3</v>
      </c>
      <c r="O106" s="78">
        <v>1</v>
      </c>
      <c r="P106" s="94" t="str">
        <f t="shared" si="5"/>
        <v>V</v>
      </c>
      <c r="Q106" s="78" t="str">
        <f t="shared" si="6"/>
        <v/>
      </c>
      <c r="R106" s="78" t="str">
        <f t="shared" si="7"/>
        <v/>
      </c>
      <c r="S106" s="78" t="str">
        <f t="shared" si="8"/>
        <v>V</v>
      </c>
      <c r="T106" s="78">
        <f t="shared" si="9"/>
        <v>4</v>
      </c>
      <c r="U106" s="98"/>
      <c r="V106" s="154"/>
      <c r="W106" s="98"/>
      <c r="X106" s="151"/>
      <c r="Y106" s="82"/>
      <c r="Z106" s="151"/>
      <c r="AA106" s="82"/>
      <c r="AB106" s="151"/>
      <c r="AC106" s="83"/>
      <c r="AD106" s="151"/>
      <c r="AE106" s="83"/>
      <c r="AF106" s="151"/>
    </row>
    <row r="107" spans="1:32" ht="144" hidden="1" x14ac:dyDescent="0.15">
      <c r="A107" s="88">
        <v>41786</v>
      </c>
      <c r="B107" s="137" t="s">
        <v>1310</v>
      </c>
      <c r="C107" s="137" t="s">
        <v>889</v>
      </c>
      <c r="D107" s="137" t="s">
        <v>890</v>
      </c>
      <c r="E107" s="141" t="s">
        <v>1414</v>
      </c>
      <c r="F107" s="139" t="s">
        <v>891</v>
      </c>
      <c r="G107" s="139" t="s">
        <v>171</v>
      </c>
      <c r="H107" s="139" t="s">
        <v>909</v>
      </c>
      <c r="I107" s="139" t="s">
        <v>244</v>
      </c>
      <c r="J107" s="139" t="s">
        <v>616</v>
      </c>
      <c r="K107" s="78" t="s">
        <v>704</v>
      </c>
      <c r="L107" s="79"/>
      <c r="M107" s="78">
        <v>8</v>
      </c>
      <c r="N107" s="78">
        <v>2</v>
      </c>
      <c r="O107" s="78">
        <v>1</v>
      </c>
      <c r="P107" s="94" t="str">
        <f t="shared" si="5"/>
        <v>V</v>
      </c>
      <c r="Q107" s="78" t="str">
        <f t="shared" si="6"/>
        <v/>
      </c>
      <c r="R107" s="78" t="str">
        <f t="shared" si="7"/>
        <v/>
      </c>
      <c r="S107" s="78" t="str">
        <f t="shared" si="8"/>
        <v>V</v>
      </c>
      <c r="T107" s="78">
        <f t="shared" si="9"/>
        <v>4</v>
      </c>
      <c r="U107" s="82"/>
      <c r="V107" s="151"/>
      <c r="W107" s="82"/>
      <c r="X107" s="151"/>
      <c r="Y107" s="82"/>
      <c r="Z107" s="151"/>
      <c r="AA107" s="82"/>
      <c r="AB107" s="151"/>
      <c r="AC107" s="83"/>
      <c r="AD107" s="151"/>
      <c r="AE107" s="83"/>
      <c r="AF107" s="151"/>
    </row>
    <row r="108" spans="1:32" ht="80" hidden="1" x14ac:dyDescent="0.15">
      <c r="A108" s="88">
        <v>41786</v>
      </c>
      <c r="B108" s="137" t="s">
        <v>1310</v>
      </c>
      <c r="C108" s="137" t="s">
        <v>889</v>
      </c>
      <c r="D108" s="137" t="s">
        <v>890</v>
      </c>
      <c r="E108" s="141" t="s">
        <v>1411</v>
      </c>
      <c r="F108" s="139" t="s">
        <v>891</v>
      </c>
      <c r="G108" s="139" t="s">
        <v>374</v>
      </c>
      <c r="H108" s="139" t="s">
        <v>246</v>
      </c>
      <c r="I108" s="139" t="s">
        <v>1466</v>
      </c>
      <c r="J108" s="139" t="s">
        <v>247</v>
      </c>
      <c r="K108" s="78" t="s">
        <v>705</v>
      </c>
      <c r="L108" s="79"/>
      <c r="M108" s="78">
        <v>6</v>
      </c>
      <c r="N108" s="78">
        <v>2</v>
      </c>
      <c r="O108" s="78">
        <v>2</v>
      </c>
      <c r="P108" s="94" t="str">
        <f t="shared" si="5"/>
        <v/>
      </c>
      <c r="Q108" s="78" t="str">
        <f t="shared" si="6"/>
        <v>J</v>
      </c>
      <c r="R108" s="78" t="str">
        <f t="shared" si="7"/>
        <v/>
      </c>
      <c r="S108" s="78" t="str">
        <f t="shared" si="8"/>
        <v>J</v>
      </c>
      <c r="T108" s="78">
        <f t="shared" si="9"/>
        <v>3</v>
      </c>
      <c r="U108" s="82" t="s">
        <v>561</v>
      </c>
      <c r="V108" s="151" t="s">
        <v>263</v>
      </c>
      <c r="W108" s="82"/>
      <c r="X108" s="151"/>
      <c r="Y108" s="82"/>
      <c r="Z108" s="151"/>
      <c r="AA108" s="82"/>
      <c r="AB108" s="151"/>
      <c r="AC108" s="83"/>
      <c r="AD108" s="151"/>
      <c r="AE108" s="83"/>
      <c r="AF108" s="151"/>
    </row>
    <row r="109" spans="1:32" ht="80" hidden="1" x14ac:dyDescent="0.15">
      <c r="A109" s="88">
        <v>41786</v>
      </c>
      <c r="B109" s="137" t="s">
        <v>1310</v>
      </c>
      <c r="C109" s="137" t="s">
        <v>889</v>
      </c>
      <c r="D109" s="137" t="s">
        <v>890</v>
      </c>
      <c r="E109" s="141" t="s">
        <v>1411</v>
      </c>
      <c r="F109" s="139" t="s">
        <v>891</v>
      </c>
      <c r="G109" s="139" t="s">
        <v>249</v>
      </c>
      <c r="H109" s="139" t="s">
        <v>172</v>
      </c>
      <c r="I109" s="139" t="s">
        <v>1467</v>
      </c>
      <c r="J109" s="139"/>
      <c r="K109" s="78" t="s">
        <v>704</v>
      </c>
      <c r="L109" s="79"/>
      <c r="M109" s="78">
        <v>6</v>
      </c>
      <c r="N109" s="78">
        <v>1</v>
      </c>
      <c r="O109" s="78">
        <v>1</v>
      </c>
      <c r="P109" s="94" t="str">
        <f t="shared" si="5"/>
        <v>V</v>
      </c>
      <c r="Q109" s="78" t="str">
        <f t="shared" si="6"/>
        <v/>
      </c>
      <c r="R109" s="78" t="str">
        <f t="shared" si="7"/>
        <v/>
      </c>
      <c r="S109" s="78" t="str">
        <f t="shared" si="8"/>
        <v>V</v>
      </c>
      <c r="T109" s="78">
        <f t="shared" si="9"/>
        <v>4</v>
      </c>
      <c r="U109" s="82"/>
      <c r="V109" s="151"/>
      <c r="W109" s="82"/>
      <c r="X109" s="151"/>
      <c r="Y109" s="82"/>
      <c r="Z109" s="151"/>
      <c r="AA109" s="82"/>
      <c r="AB109" s="151"/>
      <c r="AC109" s="83"/>
      <c r="AD109" s="151"/>
      <c r="AE109" s="83"/>
      <c r="AF109" s="151"/>
    </row>
    <row r="110" spans="1:32" ht="80" hidden="1" x14ac:dyDescent="0.15">
      <c r="A110" s="88">
        <v>41786</v>
      </c>
      <c r="B110" s="137" t="s">
        <v>1310</v>
      </c>
      <c r="C110" s="137" t="s">
        <v>889</v>
      </c>
      <c r="D110" s="137" t="s">
        <v>890</v>
      </c>
      <c r="E110" s="141" t="s">
        <v>1412</v>
      </c>
      <c r="F110" s="139" t="s">
        <v>891</v>
      </c>
      <c r="G110" s="139" t="s">
        <v>250</v>
      </c>
      <c r="H110" s="139" t="s">
        <v>405</v>
      </c>
      <c r="I110" s="139" t="s">
        <v>135</v>
      </c>
      <c r="J110" s="139" t="s">
        <v>210</v>
      </c>
      <c r="K110" s="78" t="s">
        <v>705</v>
      </c>
      <c r="L110" s="79"/>
      <c r="M110" s="78">
        <v>2</v>
      </c>
      <c r="N110" s="78">
        <v>3</v>
      </c>
      <c r="O110" s="78">
        <v>2</v>
      </c>
      <c r="P110" s="94" t="str">
        <f t="shared" si="5"/>
        <v/>
      </c>
      <c r="Q110" s="78" t="str">
        <f t="shared" si="6"/>
        <v>J</v>
      </c>
      <c r="R110" s="78" t="str">
        <f t="shared" si="7"/>
        <v/>
      </c>
      <c r="S110" s="78" t="str">
        <f t="shared" si="8"/>
        <v>J</v>
      </c>
      <c r="T110" s="78">
        <f t="shared" si="9"/>
        <v>3</v>
      </c>
      <c r="U110" s="82" t="s">
        <v>561</v>
      </c>
      <c r="V110" s="151" t="s">
        <v>754</v>
      </c>
      <c r="W110" s="82" t="s">
        <v>561</v>
      </c>
      <c r="X110" s="151" t="s">
        <v>755</v>
      </c>
      <c r="Y110" s="82"/>
      <c r="Z110" s="151"/>
      <c r="AA110" s="82"/>
      <c r="AB110" s="151"/>
      <c r="AC110" s="83"/>
      <c r="AD110" s="151"/>
      <c r="AE110" s="83"/>
      <c r="AF110" s="151"/>
    </row>
    <row r="111" spans="1:32" ht="80" hidden="1" x14ac:dyDescent="0.15">
      <c r="A111" s="88">
        <v>41786</v>
      </c>
      <c r="B111" s="137" t="s">
        <v>1310</v>
      </c>
      <c r="C111" s="137" t="s">
        <v>889</v>
      </c>
      <c r="D111" s="137" t="s">
        <v>890</v>
      </c>
      <c r="E111" s="141" t="s">
        <v>1413</v>
      </c>
      <c r="F111" s="139" t="s">
        <v>891</v>
      </c>
      <c r="G111" s="139" t="s">
        <v>250</v>
      </c>
      <c r="H111" s="139" t="s">
        <v>252</v>
      </c>
      <c r="I111" s="139" t="s">
        <v>1171</v>
      </c>
      <c r="J111" s="139" t="s">
        <v>253</v>
      </c>
      <c r="K111" s="78" t="s">
        <v>705</v>
      </c>
      <c r="L111" s="79"/>
      <c r="M111" s="78">
        <v>2</v>
      </c>
      <c r="N111" s="78">
        <v>2</v>
      </c>
      <c r="O111" s="78">
        <v>1</v>
      </c>
      <c r="P111" s="94" t="str">
        <f t="shared" si="5"/>
        <v>V</v>
      </c>
      <c r="Q111" s="78" t="str">
        <f t="shared" si="6"/>
        <v/>
      </c>
      <c r="R111" s="78" t="str">
        <f t="shared" si="7"/>
        <v/>
      </c>
      <c r="S111" s="78" t="str">
        <f t="shared" si="8"/>
        <v>V</v>
      </c>
      <c r="T111" s="78">
        <f t="shared" si="9"/>
        <v>4</v>
      </c>
      <c r="U111" s="82" t="s">
        <v>254</v>
      </c>
      <c r="V111" s="151" t="s">
        <v>95</v>
      </c>
      <c r="W111" s="82"/>
      <c r="X111" s="151"/>
      <c r="Y111" s="82"/>
      <c r="Z111" s="151"/>
      <c r="AA111" s="82"/>
      <c r="AB111" s="151"/>
      <c r="AC111" s="83"/>
      <c r="AD111" s="151"/>
      <c r="AE111" s="83"/>
      <c r="AF111" s="151"/>
    </row>
    <row r="112" spans="1:32" ht="80" hidden="1" x14ac:dyDescent="0.15">
      <c r="A112" s="88">
        <v>41786</v>
      </c>
      <c r="B112" s="137" t="s">
        <v>1310</v>
      </c>
      <c r="C112" s="137" t="s">
        <v>889</v>
      </c>
      <c r="D112" s="137" t="s">
        <v>890</v>
      </c>
      <c r="E112" s="141" t="s">
        <v>1412</v>
      </c>
      <c r="F112" s="139" t="s">
        <v>891</v>
      </c>
      <c r="G112" s="139" t="s">
        <v>251</v>
      </c>
      <c r="H112" s="139" t="s">
        <v>405</v>
      </c>
      <c r="I112" s="139" t="s">
        <v>255</v>
      </c>
      <c r="J112" s="139"/>
      <c r="K112" s="78" t="s">
        <v>705</v>
      </c>
      <c r="L112" s="79"/>
      <c r="M112" s="78">
        <v>2</v>
      </c>
      <c r="N112" s="78">
        <v>1</v>
      </c>
      <c r="O112" s="78">
        <v>1</v>
      </c>
      <c r="P112" s="94" t="str">
        <f t="shared" si="5"/>
        <v>V</v>
      </c>
      <c r="Q112" s="78" t="str">
        <f t="shared" si="6"/>
        <v/>
      </c>
      <c r="R112" s="78" t="str">
        <f t="shared" si="7"/>
        <v/>
      </c>
      <c r="S112" s="78" t="str">
        <f t="shared" si="8"/>
        <v>V</v>
      </c>
      <c r="T112" s="78">
        <f t="shared" si="9"/>
        <v>4</v>
      </c>
      <c r="U112" s="82" t="s">
        <v>561</v>
      </c>
      <c r="V112" s="151" t="s">
        <v>96</v>
      </c>
      <c r="W112" s="82"/>
      <c r="X112" s="151"/>
      <c r="Y112" s="82"/>
      <c r="Z112" s="151"/>
      <c r="AA112" s="82"/>
      <c r="AB112" s="151"/>
      <c r="AC112" s="83"/>
      <c r="AD112" s="151"/>
      <c r="AE112" s="83"/>
      <c r="AF112" s="151"/>
    </row>
    <row r="113" spans="1:32" ht="80" hidden="1" x14ac:dyDescent="0.15">
      <c r="A113" s="88">
        <v>41786</v>
      </c>
      <c r="B113" s="137" t="s">
        <v>1310</v>
      </c>
      <c r="C113" s="137" t="s">
        <v>889</v>
      </c>
      <c r="D113" s="137" t="s">
        <v>890</v>
      </c>
      <c r="E113" s="141" t="s">
        <v>1411</v>
      </c>
      <c r="F113" s="139" t="s">
        <v>256</v>
      </c>
      <c r="G113" s="139" t="s">
        <v>258</v>
      </c>
      <c r="H113" s="139" t="s">
        <v>257</v>
      </c>
      <c r="I113" s="139" t="s">
        <v>136</v>
      </c>
      <c r="J113" s="139"/>
      <c r="K113" s="78" t="s">
        <v>704</v>
      </c>
      <c r="L113" s="79"/>
      <c r="M113" s="78">
        <v>2</v>
      </c>
      <c r="N113" s="78">
        <v>3</v>
      </c>
      <c r="O113" s="78">
        <v>1</v>
      </c>
      <c r="P113" s="94" t="str">
        <f t="shared" si="5"/>
        <v>V</v>
      </c>
      <c r="Q113" s="78" t="str">
        <f t="shared" si="6"/>
        <v/>
      </c>
      <c r="R113" s="78" t="str">
        <f t="shared" si="7"/>
        <v/>
      </c>
      <c r="S113" s="78" t="str">
        <f t="shared" si="8"/>
        <v>V</v>
      </c>
      <c r="T113" s="78">
        <f t="shared" si="9"/>
        <v>4</v>
      </c>
      <c r="U113" s="82" t="s">
        <v>562</v>
      </c>
      <c r="V113" s="151" t="s">
        <v>260</v>
      </c>
      <c r="W113" s="82" t="s">
        <v>560</v>
      </c>
      <c r="X113" s="151" t="s">
        <v>128</v>
      </c>
      <c r="Y113" s="82"/>
      <c r="Z113" s="151"/>
      <c r="AA113" s="82"/>
      <c r="AB113" s="151"/>
      <c r="AC113" s="83"/>
      <c r="AD113" s="151"/>
      <c r="AE113" s="83"/>
      <c r="AF113" s="151"/>
    </row>
    <row r="114" spans="1:32" ht="80" hidden="1" x14ac:dyDescent="0.15">
      <c r="A114" s="88">
        <v>41786</v>
      </c>
      <c r="B114" s="137" t="s">
        <v>1310</v>
      </c>
      <c r="C114" s="137" t="s">
        <v>889</v>
      </c>
      <c r="D114" s="137" t="s">
        <v>890</v>
      </c>
      <c r="E114" s="141" t="s">
        <v>576</v>
      </c>
      <c r="F114" s="139" t="s">
        <v>891</v>
      </c>
      <c r="G114" s="139" t="s">
        <v>173</v>
      </c>
      <c r="H114" s="139" t="s">
        <v>261</v>
      </c>
      <c r="I114" s="139" t="s">
        <v>447</v>
      </c>
      <c r="J114" s="144" t="s">
        <v>757</v>
      </c>
      <c r="K114" s="78" t="s">
        <v>706</v>
      </c>
      <c r="L114" s="79"/>
      <c r="M114" s="78">
        <v>2</v>
      </c>
      <c r="N114" s="78">
        <v>2</v>
      </c>
      <c r="O114" s="78">
        <v>3</v>
      </c>
      <c r="P114" s="94" t="str">
        <f t="shared" si="5"/>
        <v/>
      </c>
      <c r="Q114" s="78" t="str">
        <f t="shared" si="6"/>
        <v>J</v>
      </c>
      <c r="R114" s="78" t="str">
        <f t="shared" si="7"/>
        <v/>
      </c>
      <c r="S114" s="78" t="str">
        <f t="shared" si="8"/>
        <v>J</v>
      </c>
      <c r="T114" s="78">
        <f t="shared" si="9"/>
        <v>3</v>
      </c>
      <c r="U114" s="82" t="s">
        <v>562</v>
      </c>
      <c r="V114" s="151" t="s">
        <v>97</v>
      </c>
      <c r="W114" s="82" t="s">
        <v>562</v>
      </c>
      <c r="X114" s="151" t="s">
        <v>262</v>
      </c>
      <c r="Y114" s="82" t="s">
        <v>562</v>
      </c>
      <c r="Z114" s="151" t="s">
        <v>756</v>
      </c>
      <c r="AA114" s="82"/>
      <c r="AB114" s="151"/>
      <c r="AC114" s="83"/>
      <c r="AD114" s="151"/>
      <c r="AE114" s="83"/>
      <c r="AF114" s="151"/>
    </row>
    <row r="115" spans="1:32" ht="128" hidden="1" x14ac:dyDescent="0.15">
      <c r="A115" s="88">
        <v>41786</v>
      </c>
      <c r="B115" s="137" t="s">
        <v>191</v>
      </c>
      <c r="C115" s="143" t="s">
        <v>1041</v>
      </c>
      <c r="D115" s="137" t="s">
        <v>276</v>
      </c>
      <c r="E115" s="141" t="s">
        <v>1412</v>
      </c>
      <c r="F115" s="139" t="s">
        <v>595</v>
      </c>
      <c r="G115" s="139" t="s">
        <v>264</v>
      </c>
      <c r="H115" s="139" t="s">
        <v>405</v>
      </c>
      <c r="I115" s="139" t="s">
        <v>836</v>
      </c>
      <c r="J115" s="139" t="s">
        <v>265</v>
      </c>
      <c r="K115" s="78" t="s">
        <v>704</v>
      </c>
      <c r="L115" s="79"/>
      <c r="M115" s="78">
        <v>30</v>
      </c>
      <c r="N115" s="78">
        <v>3</v>
      </c>
      <c r="O115" s="78">
        <v>2</v>
      </c>
      <c r="P115" s="94" t="str">
        <f t="shared" si="5"/>
        <v/>
      </c>
      <c r="Q115" s="78" t="str">
        <f t="shared" si="6"/>
        <v>J</v>
      </c>
      <c r="R115" s="78" t="str">
        <f t="shared" si="7"/>
        <v/>
      </c>
      <c r="S115" s="78" t="str">
        <f t="shared" si="8"/>
        <v>J</v>
      </c>
      <c r="T115" s="78">
        <f t="shared" si="9"/>
        <v>3</v>
      </c>
      <c r="U115" s="82"/>
      <c r="V115" s="151"/>
      <c r="W115" s="82"/>
      <c r="X115" s="151"/>
      <c r="Y115" s="82"/>
      <c r="Z115" s="151"/>
      <c r="AA115" s="82"/>
      <c r="AB115" s="151"/>
      <c r="AC115" s="83"/>
      <c r="AD115" s="151"/>
      <c r="AE115" s="83"/>
      <c r="AF115" s="151"/>
    </row>
    <row r="116" spans="1:32" ht="80" hidden="1" x14ac:dyDescent="0.15">
      <c r="A116" s="88">
        <v>41786</v>
      </c>
      <c r="B116" s="137" t="s">
        <v>191</v>
      </c>
      <c r="C116" s="143" t="s">
        <v>1041</v>
      </c>
      <c r="D116" s="137" t="s">
        <v>276</v>
      </c>
      <c r="E116" s="141" t="s">
        <v>1412</v>
      </c>
      <c r="F116" s="139" t="s">
        <v>595</v>
      </c>
      <c r="G116" s="139" t="s">
        <v>266</v>
      </c>
      <c r="H116" s="139" t="s">
        <v>405</v>
      </c>
      <c r="I116" s="139" t="s">
        <v>837</v>
      </c>
      <c r="J116" s="139" t="s">
        <v>448</v>
      </c>
      <c r="K116" s="78" t="s">
        <v>705</v>
      </c>
      <c r="L116" s="79"/>
      <c r="M116" s="78">
        <v>30</v>
      </c>
      <c r="N116" s="78">
        <v>3</v>
      </c>
      <c r="O116" s="78">
        <v>2</v>
      </c>
      <c r="P116" s="94" t="str">
        <f t="shared" si="5"/>
        <v/>
      </c>
      <c r="Q116" s="78" t="str">
        <f t="shared" si="6"/>
        <v>J</v>
      </c>
      <c r="R116" s="78" t="str">
        <f t="shared" si="7"/>
        <v/>
      </c>
      <c r="S116" s="78" t="str">
        <f t="shared" si="8"/>
        <v>J</v>
      </c>
      <c r="T116" s="78">
        <f t="shared" si="9"/>
        <v>3</v>
      </c>
      <c r="U116" s="82" t="s">
        <v>562</v>
      </c>
      <c r="V116" s="151" t="s">
        <v>267</v>
      </c>
      <c r="W116" s="82"/>
      <c r="X116" s="151"/>
      <c r="Y116" s="82"/>
      <c r="Z116" s="151"/>
      <c r="AA116" s="82"/>
      <c r="AB116" s="151"/>
      <c r="AC116" s="83"/>
      <c r="AD116" s="151"/>
      <c r="AE116" s="83"/>
      <c r="AF116" s="151"/>
    </row>
    <row r="117" spans="1:32" ht="75" hidden="1" x14ac:dyDescent="0.15">
      <c r="A117" s="88">
        <v>41786</v>
      </c>
      <c r="B117" s="137" t="s">
        <v>191</v>
      </c>
      <c r="C117" s="143" t="s">
        <v>1041</v>
      </c>
      <c r="D117" s="137" t="s">
        <v>276</v>
      </c>
      <c r="E117" s="141" t="s">
        <v>576</v>
      </c>
      <c r="F117" s="139" t="s">
        <v>595</v>
      </c>
      <c r="G117" s="139" t="s">
        <v>268</v>
      </c>
      <c r="H117" s="139" t="s">
        <v>269</v>
      </c>
      <c r="I117" s="139" t="s">
        <v>1468</v>
      </c>
      <c r="J117" s="139" t="s">
        <v>758</v>
      </c>
      <c r="K117" s="78" t="s">
        <v>705</v>
      </c>
      <c r="L117" s="79"/>
      <c r="M117" s="78">
        <v>10</v>
      </c>
      <c r="N117" s="78">
        <v>2</v>
      </c>
      <c r="O117" s="78">
        <v>2</v>
      </c>
      <c r="P117" s="94" t="str">
        <f t="shared" si="5"/>
        <v/>
      </c>
      <c r="Q117" s="78" t="str">
        <f t="shared" si="6"/>
        <v>J</v>
      </c>
      <c r="R117" s="78" t="str">
        <f t="shared" si="7"/>
        <v/>
      </c>
      <c r="S117" s="78" t="str">
        <f t="shared" si="8"/>
        <v>J</v>
      </c>
      <c r="T117" s="78">
        <f t="shared" si="9"/>
        <v>3</v>
      </c>
      <c r="U117" s="82" t="s">
        <v>562</v>
      </c>
      <c r="V117" s="154" t="s">
        <v>759</v>
      </c>
      <c r="W117" s="82" t="s">
        <v>560</v>
      </c>
      <c r="X117" s="151" t="s">
        <v>129</v>
      </c>
      <c r="Y117" s="82" t="s">
        <v>562</v>
      </c>
      <c r="Z117" s="151" t="s">
        <v>270</v>
      </c>
      <c r="AA117" s="82"/>
      <c r="AB117" s="151"/>
      <c r="AC117" s="83"/>
      <c r="AD117" s="151"/>
      <c r="AE117" s="83"/>
      <c r="AF117" s="151"/>
    </row>
    <row r="118" spans="1:32" ht="64" hidden="1" x14ac:dyDescent="0.15">
      <c r="A118" s="88">
        <v>41786</v>
      </c>
      <c r="B118" s="137" t="s">
        <v>191</v>
      </c>
      <c r="C118" s="143" t="s">
        <v>1041</v>
      </c>
      <c r="D118" s="137" t="s">
        <v>276</v>
      </c>
      <c r="E118" s="141" t="s">
        <v>1426</v>
      </c>
      <c r="F118" s="139" t="s">
        <v>595</v>
      </c>
      <c r="G118" s="139" t="s">
        <v>271</v>
      </c>
      <c r="H118" s="139" t="s">
        <v>272</v>
      </c>
      <c r="I118" s="139" t="s">
        <v>137</v>
      </c>
      <c r="J118" s="139" t="s">
        <v>620</v>
      </c>
      <c r="K118" s="78" t="s">
        <v>705</v>
      </c>
      <c r="L118" s="79"/>
      <c r="M118" s="78">
        <v>10</v>
      </c>
      <c r="N118" s="78">
        <v>3</v>
      </c>
      <c r="O118" s="78">
        <v>1</v>
      </c>
      <c r="P118" s="94" t="str">
        <f t="shared" si="5"/>
        <v>V</v>
      </c>
      <c r="Q118" s="78" t="str">
        <f t="shared" si="6"/>
        <v/>
      </c>
      <c r="R118" s="78" t="str">
        <f t="shared" si="7"/>
        <v/>
      </c>
      <c r="S118" s="78" t="str">
        <f t="shared" si="8"/>
        <v>V</v>
      </c>
      <c r="T118" s="78">
        <f t="shared" si="9"/>
        <v>4</v>
      </c>
      <c r="U118" s="82" t="s">
        <v>562</v>
      </c>
      <c r="V118" s="151" t="s">
        <v>273</v>
      </c>
      <c r="W118" s="82"/>
      <c r="X118" s="151"/>
      <c r="Y118" s="82"/>
      <c r="Z118" s="151"/>
      <c r="AA118" s="82"/>
      <c r="AB118" s="151"/>
      <c r="AC118" s="83"/>
      <c r="AD118" s="151"/>
      <c r="AE118" s="83"/>
      <c r="AF118" s="151"/>
    </row>
    <row r="119" spans="1:32" ht="75" hidden="1" x14ac:dyDescent="0.15">
      <c r="A119" s="88">
        <v>41786</v>
      </c>
      <c r="B119" s="137" t="s">
        <v>191</v>
      </c>
      <c r="C119" s="143" t="s">
        <v>1041</v>
      </c>
      <c r="D119" s="137" t="s">
        <v>276</v>
      </c>
      <c r="E119" s="141" t="s">
        <v>1422</v>
      </c>
      <c r="F119" s="139" t="s">
        <v>595</v>
      </c>
      <c r="G119" s="139" t="s">
        <v>163</v>
      </c>
      <c r="H119" s="139" t="s">
        <v>274</v>
      </c>
      <c r="I119" s="139" t="s">
        <v>449</v>
      </c>
      <c r="J119" s="139" t="s">
        <v>450</v>
      </c>
      <c r="K119" s="78" t="s">
        <v>706</v>
      </c>
      <c r="L119" s="79"/>
      <c r="M119" s="78">
        <v>30</v>
      </c>
      <c r="N119" s="78">
        <v>2</v>
      </c>
      <c r="O119" s="78">
        <v>3</v>
      </c>
      <c r="P119" s="94" t="str">
        <f t="shared" si="5"/>
        <v/>
      </c>
      <c r="Q119" s="78" t="str">
        <f t="shared" si="6"/>
        <v>J</v>
      </c>
      <c r="R119" s="78" t="str">
        <f t="shared" si="7"/>
        <v/>
      </c>
      <c r="S119" s="78" t="str">
        <f t="shared" si="8"/>
        <v>J</v>
      </c>
      <c r="T119" s="78">
        <f t="shared" si="9"/>
        <v>3</v>
      </c>
      <c r="U119" s="82" t="s">
        <v>561</v>
      </c>
      <c r="V119" s="204" t="s">
        <v>98</v>
      </c>
      <c r="W119" s="82" t="s">
        <v>560</v>
      </c>
      <c r="X119" s="151" t="s">
        <v>275</v>
      </c>
      <c r="Y119" s="82" t="s">
        <v>562</v>
      </c>
      <c r="Z119" s="154" t="s">
        <v>760</v>
      </c>
      <c r="AA119" s="82"/>
      <c r="AB119" s="151"/>
      <c r="AC119" s="83"/>
      <c r="AD119" s="151"/>
      <c r="AE119" s="83"/>
      <c r="AF119" s="151"/>
    </row>
    <row r="120" spans="1:32" ht="112" hidden="1" x14ac:dyDescent="0.15">
      <c r="A120" s="88">
        <v>41785</v>
      </c>
      <c r="B120" s="137" t="s">
        <v>1303</v>
      </c>
      <c r="C120" s="137" t="s">
        <v>278</v>
      </c>
      <c r="D120" s="137" t="s">
        <v>279</v>
      </c>
      <c r="E120" s="141" t="s">
        <v>1414</v>
      </c>
      <c r="F120" s="139" t="s">
        <v>686</v>
      </c>
      <c r="G120" s="139" t="s">
        <v>909</v>
      </c>
      <c r="H120" s="139" t="s">
        <v>838</v>
      </c>
      <c r="I120" s="144" t="s">
        <v>1247</v>
      </c>
      <c r="J120" s="139" t="s">
        <v>456</v>
      </c>
      <c r="K120" s="78" t="s">
        <v>706</v>
      </c>
      <c r="L120" s="79"/>
      <c r="M120" s="78">
        <v>6</v>
      </c>
      <c r="N120" s="78">
        <v>3</v>
      </c>
      <c r="O120" s="78">
        <v>2</v>
      </c>
      <c r="P120" s="94" t="str">
        <f t="shared" ref="P120:P170" si="10">IF(AND(N120=1,O120=1),"V",IF(AND(N120=1,O120=2),"V",IF(AND(N120=1,O120=3),"V",IF(AND(N120=1,O120=4),"V",IF(AND(N120=2,O120=1),"V",IF(AND(N120=3,O120=1),"V",""))))))</f>
        <v/>
      </c>
      <c r="Q120" s="78" t="str">
        <f t="shared" ref="Q120:Q170" si="11">IF(AND(N120=2,O120=2),"J",IF(AND(N120=2,O120=3),"J",IF(AND(N120=2,O120=4),"J",IF(AND(N120=3,O120=2),"J",IF(AND(N120=4,O120=1),"O",IF(AND(N120=4,O120=2),"O",""))))))</f>
        <v>J</v>
      </c>
      <c r="R120" s="78" t="str">
        <f t="shared" ref="R120:R170" si="12">IF(AND(N120=3,O120=3),"R",IF(AND(N120=3,O120=4),"R",IF(AND(N120=4,O120=3),"R",IF(AND(N120=4,O120=4),"R",""))))</f>
        <v/>
      </c>
      <c r="S120" s="78" t="str">
        <f t="shared" si="8"/>
        <v>J</v>
      </c>
      <c r="T120" s="78">
        <f t="shared" si="9"/>
        <v>3</v>
      </c>
      <c r="U120" s="82"/>
      <c r="V120" s="151"/>
      <c r="W120" s="82"/>
      <c r="X120" s="151"/>
      <c r="Y120" s="82"/>
      <c r="Z120" s="151"/>
      <c r="AA120" s="82"/>
      <c r="AB120" s="151"/>
      <c r="AC120" s="83"/>
      <c r="AD120" s="151"/>
      <c r="AE120" s="83"/>
      <c r="AF120" s="151"/>
    </row>
    <row r="121" spans="1:32" ht="48" hidden="1" x14ac:dyDescent="0.15">
      <c r="A121" s="88">
        <v>41785</v>
      </c>
      <c r="B121" s="143" t="s">
        <v>1303</v>
      </c>
      <c r="C121" s="137" t="s">
        <v>278</v>
      </c>
      <c r="D121" s="137" t="s">
        <v>279</v>
      </c>
      <c r="E121" s="141" t="s">
        <v>1412</v>
      </c>
      <c r="F121" s="144" t="s">
        <v>686</v>
      </c>
      <c r="G121" s="145" t="s">
        <v>280</v>
      </c>
      <c r="H121" s="145" t="s">
        <v>586</v>
      </c>
      <c r="I121" s="145" t="s">
        <v>761</v>
      </c>
      <c r="J121" s="140" t="s">
        <v>578</v>
      </c>
      <c r="K121" s="78" t="s">
        <v>704</v>
      </c>
      <c r="L121" s="79"/>
      <c r="M121" s="78">
        <v>6</v>
      </c>
      <c r="N121" s="78">
        <v>2</v>
      </c>
      <c r="O121" s="78">
        <v>1</v>
      </c>
      <c r="P121" s="94" t="str">
        <f t="shared" si="10"/>
        <v>V</v>
      </c>
      <c r="Q121" s="78" t="str">
        <f t="shared" si="11"/>
        <v/>
      </c>
      <c r="R121" s="78" t="str">
        <f t="shared" si="12"/>
        <v/>
      </c>
      <c r="S121" s="78" t="str">
        <f t="shared" si="8"/>
        <v>V</v>
      </c>
      <c r="T121" s="78">
        <f t="shared" si="9"/>
        <v>4</v>
      </c>
      <c r="U121" s="82"/>
      <c r="V121" s="151"/>
      <c r="W121" s="82"/>
      <c r="X121" s="151"/>
      <c r="Y121" s="82"/>
      <c r="Z121" s="151"/>
      <c r="AA121" s="82"/>
      <c r="AB121" s="151"/>
      <c r="AC121" s="83"/>
      <c r="AD121" s="151"/>
      <c r="AE121" s="83"/>
      <c r="AF121" s="151"/>
    </row>
    <row r="122" spans="1:32" ht="48" hidden="1" x14ac:dyDescent="0.15">
      <c r="A122" s="88">
        <v>41785</v>
      </c>
      <c r="B122" s="137" t="s">
        <v>1303</v>
      </c>
      <c r="C122" s="137" t="s">
        <v>278</v>
      </c>
      <c r="D122" s="137" t="s">
        <v>279</v>
      </c>
      <c r="E122" s="141" t="s">
        <v>1415</v>
      </c>
      <c r="F122" s="139" t="s">
        <v>686</v>
      </c>
      <c r="G122" s="139" t="s">
        <v>1476</v>
      </c>
      <c r="H122" s="139" t="s">
        <v>1477</v>
      </c>
      <c r="I122" s="139" t="s">
        <v>859</v>
      </c>
      <c r="J122" s="139"/>
      <c r="K122" s="78" t="s">
        <v>705</v>
      </c>
      <c r="L122" s="79"/>
      <c r="M122" s="78">
        <v>6</v>
      </c>
      <c r="N122" s="78">
        <v>1</v>
      </c>
      <c r="O122" s="78">
        <v>1</v>
      </c>
      <c r="P122" s="94" t="str">
        <f t="shared" si="10"/>
        <v>V</v>
      </c>
      <c r="Q122" s="78" t="str">
        <f t="shared" si="11"/>
        <v/>
      </c>
      <c r="R122" s="78" t="str">
        <f t="shared" si="12"/>
        <v/>
      </c>
      <c r="S122" s="78" t="str">
        <f t="shared" si="8"/>
        <v>V</v>
      </c>
      <c r="T122" s="78">
        <f t="shared" si="9"/>
        <v>4</v>
      </c>
      <c r="U122" s="82"/>
      <c r="V122" s="151"/>
      <c r="W122" s="82"/>
      <c r="X122" s="151"/>
      <c r="Y122" s="82"/>
      <c r="Z122" s="151"/>
      <c r="AA122" s="82"/>
      <c r="AB122" s="151"/>
      <c r="AC122" s="83"/>
      <c r="AD122" s="151"/>
      <c r="AE122" s="83"/>
      <c r="AF122" s="151"/>
    </row>
    <row r="123" spans="1:32" ht="80" hidden="1" x14ac:dyDescent="0.15">
      <c r="A123" s="88">
        <v>41785</v>
      </c>
      <c r="B123" s="137" t="s">
        <v>1303</v>
      </c>
      <c r="C123" s="137" t="s">
        <v>278</v>
      </c>
      <c r="D123" s="137" t="s">
        <v>279</v>
      </c>
      <c r="E123" s="141" t="s">
        <v>1412</v>
      </c>
      <c r="F123" s="139" t="s">
        <v>282</v>
      </c>
      <c r="G123" s="139" t="s">
        <v>283</v>
      </c>
      <c r="H123" s="139" t="s">
        <v>284</v>
      </c>
      <c r="I123" s="139" t="s">
        <v>285</v>
      </c>
      <c r="J123" s="139" t="s">
        <v>359</v>
      </c>
      <c r="K123" s="78" t="s">
        <v>705</v>
      </c>
      <c r="L123" s="79"/>
      <c r="M123" s="78">
        <v>6</v>
      </c>
      <c r="N123" s="78">
        <v>2</v>
      </c>
      <c r="O123" s="78">
        <v>1</v>
      </c>
      <c r="P123" s="94" t="str">
        <f t="shared" si="10"/>
        <v>V</v>
      </c>
      <c r="Q123" s="78" t="str">
        <f t="shared" si="11"/>
        <v/>
      </c>
      <c r="R123" s="78" t="str">
        <f t="shared" si="12"/>
        <v/>
      </c>
      <c r="S123" s="78" t="str">
        <f t="shared" si="8"/>
        <v>V</v>
      </c>
      <c r="T123" s="78">
        <f t="shared" si="9"/>
        <v>4</v>
      </c>
      <c r="U123" s="82" t="s">
        <v>562</v>
      </c>
      <c r="V123" s="151" t="s">
        <v>99</v>
      </c>
      <c r="W123" s="82"/>
      <c r="X123" s="151"/>
      <c r="Y123" s="82"/>
      <c r="Z123" s="151"/>
      <c r="AA123" s="82"/>
      <c r="AB123" s="151"/>
      <c r="AC123" s="83"/>
      <c r="AD123" s="151"/>
      <c r="AE123" s="83"/>
      <c r="AF123" s="151"/>
    </row>
    <row r="124" spans="1:32" ht="96" hidden="1" x14ac:dyDescent="0.15">
      <c r="A124" s="88">
        <v>41755</v>
      </c>
      <c r="B124" s="143" t="s">
        <v>1315</v>
      </c>
      <c r="C124" s="137" t="s">
        <v>286</v>
      </c>
      <c r="D124" s="137" t="s">
        <v>287</v>
      </c>
      <c r="E124" s="141" t="s">
        <v>1415</v>
      </c>
      <c r="F124" s="139" t="s">
        <v>288</v>
      </c>
      <c r="G124" s="139" t="s">
        <v>289</v>
      </c>
      <c r="H124" s="139" t="s">
        <v>294</v>
      </c>
      <c r="I124" s="139" t="s">
        <v>1177</v>
      </c>
      <c r="J124" s="139" t="s">
        <v>762</v>
      </c>
      <c r="K124" s="78" t="s">
        <v>704</v>
      </c>
      <c r="L124" s="79"/>
      <c r="M124" s="78">
        <v>9</v>
      </c>
      <c r="N124" s="78">
        <v>1</v>
      </c>
      <c r="O124" s="78">
        <v>1</v>
      </c>
      <c r="P124" s="94" t="str">
        <f t="shared" si="10"/>
        <v>V</v>
      </c>
      <c r="Q124" s="78" t="str">
        <f t="shared" si="11"/>
        <v/>
      </c>
      <c r="R124" s="78" t="str">
        <f t="shared" si="12"/>
        <v/>
      </c>
      <c r="S124" s="78" t="str">
        <f t="shared" si="8"/>
        <v>V</v>
      </c>
      <c r="T124" s="78">
        <f t="shared" si="9"/>
        <v>4</v>
      </c>
      <c r="U124" s="82"/>
      <c r="V124" s="154"/>
      <c r="W124" s="82"/>
      <c r="X124" s="151"/>
      <c r="Y124" s="82"/>
      <c r="Z124" s="151"/>
      <c r="AA124" s="82"/>
      <c r="AB124" s="151"/>
      <c r="AC124" s="83"/>
      <c r="AD124" s="151"/>
      <c r="AE124" s="83"/>
      <c r="AF124" s="151"/>
    </row>
    <row r="125" spans="1:32" ht="144" hidden="1" x14ac:dyDescent="0.15">
      <c r="A125" s="88">
        <v>41755</v>
      </c>
      <c r="B125" s="143" t="s">
        <v>1315</v>
      </c>
      <c r="C125" s="137" t="s">
        <v>286</v>
      </c>
      <c r="D125" s="137" t="s">
        <v>287</v>
      </c>
      <c r="E125" s="141" t="s">
        <v>1414</v>
      </c>
      <c r="F125" s="139" t="s">
        <v>288</v>
      </c>
      <c r="G125" s="139" t="s">
        <v>588</v>
      </c>
      <c r="H125" s="139" t="s">
        <v>909</v>
      </c>
      <c r="I125" s="139" t="s">
        <v>839</v>
      </c>
      <c r="J125" s="139" t="s">
        <v>616</v>
      </c>
      <c r="K125" s="78" t="s">
        <v>704</v>
      </c>
      <c r="L125" s="79"/>
      <c r="M125" s="78">
        <v>9</v>
      </c>
      <c r="N125" s="78">
        <v>3</v>
      </c>
      <c r="O125" s="78">
        <v>2</v>
      </c>
      <c r="P125" s="94" t="str">
        <f t="shared" si="10"/>
        <v/>
      </c>
      <c r="Q125" s="78" t="str">
        <f t="shared" si="11"/>
        <v>J</v>
      </c>
      <c r="R125" s="78" t="str">
        <f t="shared" si="12"/>
        <v/>
      </c>
      <c r="S125" s="78" t="str">
        <f t="shared" si="8"/>
        <v>J</v>
      </c>
      <c r="T125" s="78">
        <f t="shared" si="9"/>
        <v>3</v>
      </c>
      <c r="U125" s="82"/>
      <c r="V125" s="151"/>
      <c r="W125" s="82"/>
      <c r="X125" s="151"/>
      <c r="Y125" s="82"/>
      <c r="Z125" s="151"/>
      <c r="AA125" s="82"/>
      <c r="AB125" s="151"/>
      <c r="AC125" s="83"/>
      <c r="AD125" s="151"/>
      <c r="AE125" s="83"/>
      <c r="AF125" s="151"/>
    </row>
    <row r="126" spans="1:32" ht="96" hidden="1" x14ac:dyDescent="0.15">
      <c r="A126" s="88">
        <v>41755</v>
      </c>
      <c r="B126" s="143" t="s">
        <v>1315</v>
      </c>
      <c r="C126" s="137" t="s">
        <v>286</v>
      </c>
      <c r="D126" s="137" t="s">
        <v>287</v>
      </c>
      <c r="E126" s="141" t="s">
        <v>1415</v>
      </c>
      <c r="F126" s="139" t="s">
        <v>288</v>
      </c>
      <c r="G126" s="139" t="s">
        <v>138</v>
      </c>
      <c r="H126" s="139" t="s">
        <v>1519</v>
      </c>
      <c r="I126" s="139" t="s">
        <v>1178</v>
      </c>
      <c r="J126" s="139"/>
      <c r="K126" s="78" t="s">
        <v>704</v>
      </c>
      <c r="L126" s="79"/>
      <c r="M126" s="78">
        <v>9</v>
      </c>
      <c r="N126" s="78">
        <v>1</v>
      </c>
      <c r="O126" s="78">
        <v>2</v>
      </c>
      <c r="P126" s="94" t="str">
        <f t="shared" si="10"/>
        <v>V</v>
      </c>
      <c r="Q126" s="78" t="str">
        <f t="shared" si="11"/>
        <v/>
      </c>
      <c r="R126" s="78" t="str">
        <f t="shared" si="12"/>
        <v/>
      </c>
      <c r="S126" s="78" t="str">
        <f t="shared" si="8"/>
        <v>V</v>
      </c>
      <c r="T126" s="78">
        <f t="shared" si="9"/>
        <v>4</v>
      </c>
      <c r="U126" s="82"/>
      <c r="V126" s="151"/>
      <c r="W126" s="82"/>
      <c r="X126" s="151"/>
      <c r="Y126" s="82"/>
      <c r="Z126" s="151"/>
      <c r="AA126" s="82"/>
      <c r="AB126" s="151"/>
      <c r="AC126" s="83"/>
      <c r="AD126" s="151"/>
      <c r="AE126" s="83"/>
      <c r="AF126" s="151"/>
    </row>
    <row r="127" spans="1:32" ht="96" hidden="1" x14ac:dyDescent="0.15">
      <c r="A127" s="88">
        <v>41755</v>
      </c>
      <c r="B127" s="143" t="s">
        <v>1315</v>
      </c>
      <c r="C127" s="137" t="s">
        <v>286</v>
      </c>
      <c r="D127" s="137" t="s">
        <v>287</v>
      </c>
      <c r="E127" s="141" t="s">
        <v>1408</v>
      </c>
      <c r="F127" s="139" t="s">
        <v>139</v>
      </c>
      <c r="G127" s="139" t="s">
        <v>290</v>
      </c>
      <c r="H127" s="139" t="s">
        <v>291</v>
      </c>
      <c r="I127" s="139" t="s">
        <v>292</v>
      </c>
      <c r="J127" s="139" t="s">
        <v>1268</v>
      </c>
      <c r="K127" s="78" t="s">
        <v>705</v>
      </c>
      <c r="L127" s="79"/>
      <c r="M127" s="78">
        <v>1</v>
      </c>
      <c r="N127" s="78">
        <v>1</v>
      </c>
      <c r="O127" s="78">
        <v>2</v>
      </c>
      <c r="P127" s="94" t="str">
        <f t="shared" si="10"/>
        <v>V</v>
      </c>
      <c r="Q127" s="78" t="str">
        <f t="shared" si="11"/>
        <v/>
      </c>
      <c r="R127" s="78" t="str">
        <f t="shared" si="12"/>
        <v/>
      </c>
      <c r="S127" s="78" t="str">
        <f t="shared" si="8"/>
        <v>V</v>
      </c>
      <c r="T127" s="78">
        <f t="shared" si="9"/>
        <v>4</v>
      </c>
      <c r="U127" s="82" t="s">
        <v>561</v>
      </c>
      <c r="V127" s="151" t="s">
        <v>293</v>
      </c>
      <c r="W127" s="82"/>
      <c r="X127" s="151"/>
      <c r="Y127" s="82"/>
      <c r="Z127" s="151"/>
      <c r="AA127" s="82"/>
      <c r="AB127" s="151"/>
      <c r="AC127" s="83"/>
      <c r="AD127" s="151"/>
      <c r="AE127" s="83"/>
      <c r="AF127" s="151"/>
    </row>
    <row r="128" spans="1:32" ht="64" hidden="1" x14ac:dyDescent="0.15">
      <c r="A128" s="88">
        <v>41785</v>
      </c>
      <c r="B128" s="137" t="s">
        <v>1306</v>
      </c>
      <c r="C128" s="137" t="s">
        <v>1309</v>
      </c>
      <c r="D128" s="137" t="s">
        <v>295</v>
      </c>
      <c r="E128" s="141" t="s">
        <v>1422</v>
      </c>
      <c r="F128" s="139" t="s">
        <v>298</v>
      </c>
      <c r="G128" s="139" t="s">
        <v>216</v>
      </c>
      <c r="H128" s="139" t="s">
        <v>296</v>
      </c>
      <c r="I128" s="139" t="s">
        <v>1469</v>
      </c>
      <c r="J128" s="139" t="s">
        <v>1269</v>
      </c>
      <c r="K128" s="78" t="s">
        <v>706</v>
      </c>
      <c r="L128" s="79"/>
      <c r="M128" s="78">
        <v>8</v>
      </c>
      <c r="N128" s="78">
        <v>1</v>
      </c>
      <c r="O128" s="78">
        <v>2</v>
      </c>
      <c r="P128" s="94" t="str">
        <f t="shared" si="10"/>
        <v>V</v>
      </c>
      <c r="Q128" s="78" t="str">
        <f t="shared" si="11"/>
        <v/>
      </c>
      <c r="R128" s="78" t="str">
        <f t="shared" si="12"/>
        <v/>
      </c>
      <c r="S128" s="78" t="str">
        <f t="shared" si="8"/>
        <v>V</v>
      </c>
      <c r="T128" s="78">
        <f t="shared" si="9"/>
        <v>4</v>
      </c>
      <c r="U128" s="82" t="s">
        <v>561</v>
      </c>
      <c r="V128" s="151" t="s">
        <v>100</v>
      </c>
      <c r="W128" s="82" t="s">
        <v>561</v>
      </c>
      <c r="X128" s="151" t="s">
        <v>304</v>
      </c>
      <c r="Y128" s="82" t="s">
        <v>561</v>
      </c>
      <c r="Z128" s="151" t="s">
        <v>1001</v>
      </c>
      <c r="AA128" s="82"/>
      <c r="AB128" s="151"/>
      <c r="AC128" s="83"/>
      <c r="AD128" s="151"/>
      <c r="AE128" s="83"/>
      <c r="AF128" s="151"/>
    </row>
    <row r="129" spans="1:32" ht="64" hidden="1" x14ac:dyDescent="0.15">
      <c r="A129" s="88">
        <v>41785</v>
      </c>
      <c r="B129" s="137" t="s">
        <v>1306</v>
      </c>
      <c r="C129" s="137" t="s">
        <v>1309</v>
      </c>
      <c r="D129" s="137" t="s">
        <v>295</v>
      </c>
      <c r="E129" s="141" t="s">
        <v>576</v>
      </c>
      <c r="F129" s="139" t="s">
        <v>299</v>
      </c>
      <c r="G129" s="139" t="s">
        <v>174</v>
      </c>
      <c r="H129" s="139" t="s">
        <v>296</v>
      </c>
      <c r="I129" s="139" t="s">
        <v>1270</v>
      </c>
      <c r="J129" s="139" t="s">
        <v>175</v>
      </c>
      <c r="K129" s="78" t="s">
        <v>706</v>
      </c>
      <c r="L129" s="79"/>
      <c r="M129" s="78">
        <v>8</v>
      </c>
      <c r="N129" s="78">
        <v>3</v>
      </c>
      <c r="O129" s="78">
        <v>2</v>
      </c>
      <c r="P129" s="94" t="str">
        <f t="shared" si="10"/>
        <v/>
      </c>
      <c r="Q129" s="78" t="str">
        <f t="shared" si="11"/>
        <v>J</v>
      </c>
      <c r="R129" s="78" t="str">
        <f t="shared" si="12"/>
        <v/>
      </c>
      <c r="S129" s="78" t="str">
        <f t="shared" si="8"/>
        <v>J</v>
      </c>
      <c r="T129" s="78">
        <f t="shared" si="9"/>
        <v>3</v>
      </c>
      <c r="U129" s="82" t="s">
        <v>562</v>
      </c>
      <c r="V129" s="151" t="s">
        <v>69</v>
      </c>
      <c r="W129" s="82" t="s">
        <v>562</v>
      </c>
      <c r="X129" s="151" t="s">
        <v>297</v>
      </c>
      <c r="Y129" s="82"/>
      <c r="Z129" s="151"/>
      <c r="AA129" s="82"/>
      <c r="AB129" s="151"/>
      <c r="AC129" s="83"/>
      <c r="AD129" s="151"/>
      <c r="AE129" s="83"/>
      <c r="AF129" s="151"/>
    </row>
    <row r="130" spans="1:32" ht="80" hidden="1" x14ac:dyDescent="0.15">
      <c r="A130" s="88">
        <v>41785</v>
      </c>
      <c r="B130" s="137" t="s">
        <v>1306</v>
      </c>
      <c r="C130" s="137" t="s">
        <v>1309</v>
      </c>
      <c r="D130" s="137" t="s">
        <v>295</v>
      </c>
      <c r="E130" s="141" t="s">
        <v>573</v>
      </c>
      <c r="F130" s="139" t="s">
        <v>300</v>
      </c>
      <c r="G130" s="139" t="s">
        <v>375</v>
      </c>
      <c r="H130" s="139" t="s">
        <v>301</v>
      </c>
      <c r="I130" s="139" t="s">
        <v>227</v>
      </c>
      <c r="J130" s="139" t="s">
        <v>212</v>
      </c>
      <c r="K130" s="78" t="s">
        <v>706</v>
      </c>
      <c r="L130" s="79"/>
      <c r="M130" s="78">
        <v>8</v>
      </c>
      <c r="N130" s="78">
        <v>3</v>
      </c>
      <c r="O130" s="78">
        <v>3</v>
      </c>
      <c r="P130" s="94" t="str">
        <f t="shared" si="10"/>
        <v/>
      </c>
      <c r="Q130" s="78" t="str">
        <f t="shared" si="11"/>
        <v/>
      </c>
      <c r="R130" s="78" t="str">
        <f t="shared" si="12"/>
        <v>R</v>
      </c>
      <c r="S130" s="78" t="str">
        <f t="shared" si="8"/>
        <v>R</v>
      </c>
      <c r="T130" s="78">
        <f t="shared" si="9"/>
        <v>1</v>
      </c>
      <c r="U130" s="82"/>
      <c r="V130" s="151"/>
      <c r="W130" s="82" t="s">
        <v>562</v>
      </c>
      <c r="X130" s="158" t="s">
        <v>213</v>
      </c>
      <c r="Y130" s="82" t="s">
        <v>562</v>
      </c>
      <c r="Z130" s="158" t="s">
        <v>451</v>
      </c>
      <c r="AA130" s="82" t="s">
        <v>560</v>
      </c>
      <c r="AB130" s="151" t="s">
        <v>111</v>
      </c>
      <c r="AC130" s="83" t="s">
        <v>561</v>
      </c>
      <c r="AD130" s="155" t="s">
        <v>1215</v>
      </c>
      <c r="AE130" s="83"/>
      <c r="AF130" s="151"/>
    </row>
    <row r="131" spans="1:32" ht="64" hidden="1" x14ac:dyDescent="0.15">
      <c r="A131" s="88">
        <v>41785</v>
      </c>
      <c r="B131" s="137" t="s">
        <v>1306</v>
      </c>
      <c r="C131" s="137" t="s">
        <v>1309</v>
      </c>
      <c r="D131" s="137" t="s">
        <v>295</v>
      </c>
      <c r="E131" s="141" t="s">
        <v>1412</v>
      </c>
      <c r="F131" s="139" t="s">
        <v>298</v>
      </c>
      <c r="G131" s="139" t="s">
        <v>302</v>
      </c>
      <c r="H131" s="139" t="s">
        <v>303</v>
      </c>
      <c r="I131" s="139" t="s">
        <v>176</v>
      </c>
      <c r="J131" s="139"/>
      <c r="K131" s="78" t="s">
        <v>706</v>
      </c>
      <c r="L131" s="79"/>
      <c r="M131" s="78">
        <v>8</v>
      </c>
      <c r="N131" s="78">
        <v>1</v>
      </c>
      <c r="O131" s="78">
        <v>3</v>
      </c>
      <c r="P131" s="94" t="str">
        <f t="shared" si="10"/>
        <v>V</v>
      </c>
      <c r="Q131" s="78" t="str">
        <f t="shared" si="11"/>
        <v/>
      </c>
      <c r="R131" s="78" t="str">
        <f t="shared" si="12"/>
        <v/>
      </c>
      <c r="S131" s="78" t="str">
        <f t="shared" si="8"/>
        <v>V</v>
      </c>
      <c r="T131" s="78">
        <f t="shared" si="9"/>
        <v>4</v>
      </c>
      <c r="U131" s="82" t="s">
        <v>561</v>
      </c>
      <c r="V131" s="151" t="s">
        <v>101</v>
      </c>
      <c r="W131" s="82"/>
      <c r="X131" s="151"/>
      <c r="Y131" s="82"/>
      <c r="Z131" s="151"/>
      <c r="AA131" s="82"/>
      <c r="AB131" s="151"/>
      <c r="AC131" s="83"/>
      <c r="AD131" s="151"/>
      <c r="AE131" s="83"/>
      <c r="AF131" s="151"/>
    </row>
    <row r="132" spans="1:32" ht="80" hidden="1" x14ac:dyDescent="0.15">
      <c r="A132" s="88">
        <v>41785</v>
      </c>
      <c r="B132" s="137" t="s">
        <v>1306</v>
      </c>
      <c r="C132" s="137" t="s">
        <v>1309</v>
      </c>
      <c r="D132" s="137" t="s">
        <v>295</v>
      </c>
      <c r="E132" s="141" t="s">
        <v>1404</v>
      </c>
      <c r="F132" s="139" t="s">
        <v>595</v>
      </c>
      <c r="G132" s="139" t="s">
        <v>144</v>
      </c>
      <c r="H132" s="139" t="s">
        <v>591</v>
      </c>
      <c r="I132" s="139" t="s">
        <v>1271</v>
      </c>
      <c r="J132" s="139" t="s">
        <v>1272</v>
      </c>
      <c r="K132" s="78" t="s">
        <v>706</v>
      </c>
      <c r="L132" s="79"/>
      <c r="M132" s="78">
        <v>8</v>
      </c>
      <c r="N132" s="78">
        <v>4</v>
      </c>
      <c r="O132" s="78">
        <v>3</v>
      </c>
      <c r="P132" s="94" t="str">
        <f t="shared" si="10"/>
        <v/>
      </c>
      <c r="Q132" s="78" t="str">
        <f t="shared" si="11"/>
        <v/>
      </c>
      <c r="R132" s="78" t="str">
        <f t="shared" si="12"/>
        <v>R</v>
      </c>
      <c r="S132" s="78" t="str">
        <f t="shared" si="8"/>
        <v>R</v>
      </c>
      <c r="T132" s="78">
        <f t="shared" si="9"/>
        <v>1</v>
      </c>
      <c r="U132" s="82" t="s">
        <v>560</v>
      </c>
      <c r="V132" s="155" t="s">
        <v>102</v>
      </c>
      <c r="W132" s="82" t="s">
        <v>562</v>
      </c>
      <c r="X132" s="155" t="s">
        <v>130</v>
      </c>
      <c r="Y132" s="82" t="s">
        <v>561</v>
      </c>
      <c r="Z132" s="155" t="s">
        <v>763</v>
      </c>
      <c r="AA132" s="82" t="s">
        <v>561</v>
      </c>
      <c r="AB132" s="155" t="s">
        <v>305</v>
      </c>
      <c r="AC132" s="83"/>
      <c r="AD132" s="154"/>
      <c r="AE132" s="83"/>
      <c r="AF132" s="151"/>
    </row>
    <row r="133" spans="1:32" ht="80" hidden="1" x14ac:dyDescent="0.15">
      <c r="A133" s="88">
        <v>41785</v>
      </c>
      <c r="B133" s="137" t="s">
        <v>1306</v>
      </c>
      <c r="C133" s="137" t="s">
        <v>1309</v>
      </c>
      <c r="D133" s="137" t="s">
        <v>295</v>
      </c>
      <c r="E133" s="141" t="s">
        <v>1412</v>
      </c>
      <c r="F133" s="139" t="s">
        <v>595</v>
      </c>
      <c r="G133" s="139" t="s">
        <v>376</v>
      </c>
      <c r="H133" s="139" t="s">
        <v>405</v>
      </c>
      <c r="I133" s="139" t="s">
        <v>228</v>
      </c>
      <c r="J133" s="139" t="s">
        <v>306</v>
      </c>
      <c r="K133" s="78" t="s">
        <v>705</v>
      </c>
      <c r="L133" s="79"/>
      <c r="M133" s="78">
        <v>8</v>
      </c>
      <c r="N133" s="78">
        <v>3</v>
      </c>
      <c r="O133" s="78">
        <v>2</v>
      </c>
      <c r="P133" s="94" t="str">
        <f t="shared" si="10"/>
        <v/>
      </c>
      <c r="Q133" s="78" t="str">
        <f t="shared" si="11"/>
        <v>J</v>
      </c>
      <c r="R133" s="78" t="str">
        <f t="shared" si="12"/>
        <v/>
      </c>
      <c r="S133" s="78" t="str">
        <f t="shared" si="8"/>
        <v>J</v>
      </c>
      <c r="T133" s="78">
        <f t="shared" si="9"/>
        <v>3</v>
      </c>
      <c r="U133" s="82" t="s">
        <v>561</v>
      </c>
      <c r="V133" s="151" t="s">
        <v>103</v>
      </c>
      <c r="W133" s="82" t="s">
        <v>561</v>
      </c>
      <c r="X133" s="151" t="s">
        <v>131</v>
      </c>
      <c r="Y133" s="82" t="s">
        <v>561</v>
      </c>
      <c r="Z133" s="151" t="s">
        <v>764</v>
      </c>
      <c r="AA133" s="82" t="s">
        <v>561</v>
      </c>
      <c r="AB133" s="154" t="s">
        <v>765</v>
      </c>
      <c r="AC133" s="83"/>
      <c r="AD133" s="151"/>
      <c r="AE133" s="83"/>
      <c r="AF133" s="151"/>
    </row>
    <row r="134" spans="1:32" ht="48" hidden="1" x14ac:dyDescent="0.15">
      <c r="A134" s="88">
        <v>41785</v>
      </c>
      <c r="B134" s="137" t="s">
        <v>1306</v>
      </c>
      <c r="C134" s="137" t="s">
        <v>1309</v>
      </c>
      <c r="D134" s="137" t="s">
        <v>295</v>
      </c>
      <c r="E134" s="141" t="s">
        <v>1414</v>
      </c>
      <c r="F134" s="139" t="s">
        <v>308</v>
      </c>
      <c r="G134" s="139" t="s">
        <v>309</v>
      </c>
      <c r="H134" s="139" t="s">
        <v>310</v>
      </c>
      <c r="I134" s="139" t="s">
        <v>311</v>
      </c>
      <c r="J134" s="139"/>
      <c r="K134" s="78" t="s">
        <v>704</v>
      </c>
      <c r="L134" s="79"/>
      <c r="M134" s="78">
        <v>8</v>
      </c>
      <c r="N134" s="78">
        <v>1</v>
      </c>
      <c r="O134" s="78">
        <v>1</v>
      </c>
      <c r="P134" s="94" t="str">
        <f t="shared" si="10"/>
        <v>V</v>
      </c>
      <c r="Q134" s="78" t="str">
        <f t="shared" si="11"/>
        <v/>
      </c>
      <c r="R134" s="78" t="str">
        <f t="shared" si="12"/>
        <v/>
      </c>
      <c r="S134" s="78" t="str">
        <f t="shared" si="8"/>
        <v>V</v>
      </c>
      <c r="T134" s="78">
        <f t="shared" si="9"/>
        <v>4</v>
      </c>
      <c r="U134" s="82"/>
      <c r="V134" s="151"/>
      <c r="W134" s="82"/>
      <c r="X134" s="151"/>
      <c r="Y134" s="82"/>
      <c r="Z134" s="151"/>
      <c r="AA134" s="82"/>
      <c r="AB134" s="151"/>
      <c r="AC134" s="83"/>
      <c r="AD134" s="151"/>
      <c r="AE134" s="83"/>
      <c r="AF134" s="151"/>
    </row>
    <row r="135" spans="1:32" ht="48" hidden="1" x14ac:dyDescent="0.15">
      <c r="A135" s="88">
        <v>41785</v>
      </c>
      <c r="B135" s="137" t="s">
        <v>1306</v>
      </c>
      <c r="C135" s="137" t="s">
        <v>1309</v>
      </c>
      <c r="D135" s="137" t="s">
        <v>295</v>
      </c>
      <c r="E135" s="146" t="s">
        <v>1412</v>
      </c>
      <c r="F135" s="139" t="s">
        <v>312</v>
      </c>
      <c r="G135" s="139" t="s">
        <v>377</v>
      </c>
      <c r="H135" s="139" t="s">
        <v>313</v>
      </c>
      <c r="I135" s="139" t="s">
        <v>624</v>
      </c>
      <c r="J135" s="139" t="s">
        <v>625</v>
      </c>
      <c r="K135" s="78" t="s">
        <v>704</v>
      </c>
      <c r="L135" s="79"/>
      <c r="M135" s="78">
        <v>8</v>
      </c>
      <c r="N135" s="78">
        <v>2</v>
      </c>
      <c r="O135" s="78">
        <v>1</v>
      </c>
      <c r="P135" s="94" t="str">
        <f t="shared" si="10"/>
        <v>V</v>
      </c>
      <c r="Q135" s="78" t="str">
        <f t="shared" si="11"/>
        <v/>
      </c>
      <c r="R135" s="78" t="str">
        <f t="shared" si="12"/>
        <v/>
      </c>
      <c r="S135" s="78" t="str">
        <f t="shared" si="8"/>
        <v>V</v>
      </c>
      <c r="T135" s="78">
        <f t="shared" si="9"/>
        <v>4</v>
      </c>
      <c r="U135" s="82"/>
      <c r="V135" s="151"/>
      <c r="W135" s="82"/>
      <c r="X135" s="151"/>
      <c r="Y135" s="82"/>
      <c r="Z135" s="151"/>
      <c r="AA135" s="82"/>
      <c r="AB135" s="151"/>
      <c r="AC135" s="83"/>
      <c r="AD135" s="151"/>
      <c r="AE135" s="83"/>
      <c r="AF135" s="151"/>
    </row>
    <row r="136" spans="1:32" ht="48" hidden="1" x14ac:dyDescent="0.15">
      <c r="A136" s="88">
        <v>41785</v>
      </c>
      <c r="B136" s="137" t="s">
        <v>1306</v>
      </c>
      <c r="C136" s="137" t="s">
        <v>1309</v>
      </c>
      <c r="D136" s="137" t="s">
        <v>295</v>
      </c>
      <c r="E136" s="146" t="s">
        <v>1403</v>
      </c>
      <c r="F136" s="139" t="s">
        <v>312</v>
      </c>
      <c r="G136" s="139" t="s">
        <v>626</v>
      </c>
      <c r="H136" s="139" t="s">
        <v>627</v>
      </c>
      <c r="I136" s="139" t="s">
        <v>628</v>
      </c>
      <c r="J136" s="139"/>
      <c r="K136" s="78" t="s">
        <v>706</v>
      </c>
      <c r="L136" s="79"/>
      <c r="M136" s="78">
        <v>8</v>
      </c>
      <c r="N136" s="78">
        <v>4</v>
      </c>
      <c r="O136" s="78">
        <v>1</v>
      </c>
      <c r="P136" s="94" t="str">
        <f t="shared" si="10"/>
        <v/>
      </c>
      <c r="Q136" s="78" t="str">
        <f t="shared" si="11"/>
        <v>O</v>
      </c>
      <c r="R136" s="78" t="str">
        <f t="shared" si="12"/>
        <v/>
      </c>
      <c r="S136" s="78" t="str">
        <f t="shared" si="8"/>
        <v>O</v>
      </c>
      <c r="T136" s="78">
        <f t="shared" si="9"/>
        <v>2</v>
      </c>
      <c r="U136" s="82" t="s">
        <v>562</v>
      </c>
      <c r="V136" s="151" t="s">
        <v>629</v>
      </c>
      <c r="W136" s="82" t="s">
        <v>561</v>
      </c>
      <c r="X136" s="151" t="s">
        <v>132</v>
      </c>
      <c r="Y136" s="82"/>
      <c r="Z136" s="151"/>
      <c r="AA136" s="82"/>
      <c r="AB136" s="151"/>
      <c r="AC136" s="83"/>
      <c r="AD136" s="151"/>
      <c r="AE136" s="83"/>
      <c r="AF136" s="151"/>
    </row>
    <row r="137" spans="1:32" s="104" customFormat="1" ht="64" hidden="1" x14ac:dyDescent="0.15">
      <c r="A137" s="101">
        <v>41785</v>
      </c>
      <c r="B137" s="143" t="s">
        <v>1306</v>
      </c>
      <c r="C137" s="143" t="s">
        <v>1309</v>
      </c>
      <c r="D137" s="143" t="s">
        <v>295</v>
      </c>
      <c r="E137" s="146" t="s">
        <v>1411</v>
      </c>
      <c r="F137" s="144" t="s">
        <v>595</v>
      </c>
      <c r="G137" s="144" t="s">
        <v>1201</v>
      </c>
      <c r="H137" s="144" t="s">
        <v>630</v>
      </c>
      <c r="I137" s="144" t="s">
        <v>1202</v>
      </c>
      <c r="J137" s="147" t="s">
        <v>631</v>
      </c>
      <c r="K137" s="102" t="s">
        <v>705</v>
      </c>
      <c r="L137" s="100"/>
      <c r="M137" s="102">
        <v>8</v>
      </c>
      <c r="N137" s="102">
        <v>4</v>
      </c>
      <c r="O137" s="102">
        <v>1</v>
      </c>
      <c r="P137" s="103" t="str">
        <f t="shared" si="10"/>
        <v/>
      </c>
      <c r="Q137" s="102" t="str">
        <f t="shared" si="11"/>
        <v>O</v>
      </c>
      <c r="R137" s="102" t="str">
        <f t="shared" si="12"/>
        <v/>
      </c>
      <c r="S137" s="102" t="str">
        <f t="shared" ref="S137:S200" si="13">CONCATENATE(P137,Q137,R137)</f>
        <v>O</v>
      </c>
      <c r="T137" s="102">
        <f t="shared" si="9"/>
        <v>2</v>
      </c>
      <c r="U137" s="98" t="s">
        <v>562</v>
      </c>
      <c r="V137" s="154" t="s">
        <v>632</v>
      </c>
      <c r="W137" s="98"/>
      <c r="X137" s="154"/>
      <c r="Y137" s="98"/>
      <c r="Z137" s="154"/>
      <c r="AA137" s="98"/>
      <c r="AB137" s="154"/>
      <c r="AC137" s="99"/>
      <c r="AD137" s="154"/>
      <c r="AE137" s="99"/>
      <c r="AF137" s="154"/>
    </row>
    <row r="138" spans="1:32" ht="48" hidden="1" x14ac:dyDescent="0.15">
      <c r="A138" s="88">
        <v>41785</v>
      </c>
      <c r="B138" s="137" t="s">
        <v>1306</v>
      </c>
      <c r="C138" s="137" t="s">
        <v>1309</v>
      </c>
      <c r="D138" s="137" t="s">
        <v>295</v>
      </c>
      <c r="E138" s="146" t="s">
        <v>1411</v>
      </c>
      <c r="F138" s="139" t="s">
        <v>256</v>
      </c>
      <c r="G138" s="139" t="s">
        <v>258</v>
      </c>
      <c r="H138" s="139" t="s">
        <v>257</v>
      </c>
      <c r="I138" s="139" t="s">
        <v>259</v>
      </c>
      <c r="J138" s="139"/>
      <c r="K138" s="78" t="s">
        <v>704</v>
      </c>
      <c r="L138" s="79"/>
      <c r="M138" s="78">
        <v>8</v>
      </c>
      <c r="N138" s="78">
        <v>3</v>
      </c>
      <c r="O138" s="78">
        <v>1</v>
      </c>
      <c r="P138" s="94" t="str">
        <f t="shared" si="10"/>
        <v>V</v>
      </c>
      <c r="Q138" s="78" t="str">
        <f t="shared" si="11"/>
        <v/>
      </c>
      <c r="R138" s="78" t="str">
        <f t="shared" si="12"/>
        <v/>
      </c>
      <c r="S138" s="78" t="str">
        <f t="shared" si="13"/>
        <v>V</v>
      </c>
      <c r="T138" s="78">
        <f t="shared" ref="T138:T201" si="14">IF(S138="V",4,IF(S138="J",3,IF(S138="O",2,IF(S138="R",1,""))))</f>
        <v>4</v>
      </c>
      <c r="U138" s="82" t="s">
        <v>562</v>
      </c>
      <c r="V138" s="151" t="s">
        <v>104</v>
      </c>
      <c r="W138" s="82" t="s">
        <v>560</v>
      </c>
      <c r="X138" s="151" t="s">
        <v>128</v>
      </c>
      <c r="Y138" s="82"/>
      <c r="Z138" s="151"/>
      <c r="AA138" s="82"/>
      <c r="AB138" s="151"/>
      <c r="AC138" s="83"/>
      <c r="AD138" s="151"/>
      <c r="AE138" s="83"/>
      <c r="AF138" s="151"/>
    </row>
    <row r="139" spans="1:32" ht="48" hidden="1" x14ac:dyDescent="0.15">
      <c r="A139" s="88">
        <v>41785</v>
      </c>
      <c r="B139" s="137" t="s">
        <v>1306</v>
      </c>
      <c r="C139" s="137" t="s">
        <v>1309</v>
      </c>
      <c r="D139" s="137" t="s">
        <v>295</v>
      </c>
      <c r="E139" s="146" t="s">
        <v>1415</v>
      </c>
      <c r="F139" s="139" t="s">
        <v>685</v>
      </c>
      <c r="G139" s="139" t="s">
        <v>633</v>
      </c>
      <c r="H139" s="139" t="s">
        <v>634</v>
      </c>
      <c r="I139" s="139" t="s">
        <v>1179</v>
      </c>
      <c r="J139" s="139"/>
      <c r="K139" s="78" t="s">
        <v>704</v>
      </c>
      <c r="L139" s="79"/>
      <c r="M139" s="78">
        <v>8</v>
      </c>
      <c r="N139" s="78">
        <v>1</v>
      </c>
      <c r="O139" s="78">
        <v>1</v>
      </c>
      <c r="P139" s="94" t="str">
        <f t="shared" si="10"/>
        <v>V</v>
      </c>
      <c r="Q139" s="78" t="str">
        <f t="shared" si="11"/>
        <v/>
      </c>
      <c r="R139" s="78" t="str">
        <f t="shared" si="12"/>
        <v/>
      </c>
      <c r="S139" s="78" t="str">
        <f t="shared" si="13"/>
        <v>V</v>
      </c>
      <c r="T139" s="78">
        <f t="shared" si="14"/>
        <v>4</v>
      </c>
      <c r="U139" s="82"/>
      <c r="V139" s="151"/>
      <c r="W139" s="82"/>
      <c r="X139" s="151"/>
      <c r="Y139" s="82"/>
      <c r="Z139" s="151"/>
      <c r="AA139" s="82"/>
      <c r="AB139" s="151"/>
      <c r="AC139" s="83"/>
      <c r="AD139" s="151"/>
      <c r="AE139" s="83"/>
      <c r="AF139" s="151"/>
    </row>
    <row r="140" spans="1:32" ht="64" hidden="1" x14ac:dyDescent="0.15">
      <c r="A140" s="88">
        <v>41785</v>
      </c>
      <c r="B140" s="137" t="s">
        <v>1306</v>
      </c>
      <c r="C140" s="137" t="s">
        <v>1309</v>
      </c>
      <c r="D140" s="137" t="s">
        <v>295</v>
      </c>
      <c r="E140" s="146" t="s">
        <v>1415</v>
      </c>
      <c r="F140" s="139" t="s">
        <v>595</v>
      </c>
      <c r="G140" s="139" t="s">
        <v>222</v>
      </c>
      <c r="H140" s="139" t="s">
        <v>635</v>
      </c>
      <c r="I140" s="139" t="s">
        <v>1180</v>
      </c>
      <c r="J140" s="139"/>
      <c r="K140" s="78" t="s">
        <v>705</v>
      </c>
      <c r="L140" s="79"/>
      <c r="M140" s="78">
        <v>8</v>
      </c>
      <c r="N140" s="78">
        <v>2</v>
      </c>
      <c r="O140" s="78">
        <v>1</v>
      </c>
      <c r="P140" s="94" t="str">
        <f t="shared" si="10"/>
        <v>V</v>
      </c>
      <c r="Q140" s="78" t="str">
        <f t="shared" si="11"/>
        <v/>
      </c>
      <c r="R140" s="78" t="str">
        <f t="shared" si="12"/>
        <v/>
      </c>
      <c r="S140" s="78" t="str">
        <f t="shared" si="13"/>
        <v>V</v>
      </c>
      <c r="T140" s="78">
        <f t="shared" si="14"/>
        <v>4</v>
      </c>
      <c r="U140" s="82" t="s">
        <v>562</v>
      </c>
      <c r="V140" s="151" t="s">
        <v>105</v>
      </c>
      <c r="W140" s="82"/>
      <c r="X140" s="151"/>
      <c r="Y140" s="82"/>
      <c r="Z140" s="151"/>
      <c r="AA140" s="82"/>
      <c r="AB140" s="151"/>
      <c r="AC140" s="83"/>
      <c r="AD140" s="151"/>
      <c r="AE140" s="83"/>
      <c r="AF140" s="151"/>
    </row>
    <row r="141" spans="1:32" ht="64" hidden="1" x14ac:dyDescent="0.15">
      <c r="A141" s="88">
        <v>41785</v>
      </c>
      <c r="B141" s="137" t="s">
        <v>196</v>
      </c>
      <c r="C141" s="137" t="s">
        <v>201</v>
      </c>
      <c r="D141" s="137" t="s">
        <v>636</v>
      </c>
      <c r="E141" s="146" t="s">
        <v>1418</v>
      </c>
      <c r="F141" s="139" t="s">
        <v>985</v>
      </c>
      <c r="G141" s="139" t="s">
        <v>1502</v>
      </c>
      <c r="H141" s="139" t="s">
        <v>978</v>
      </c>
      <c r="I141" s="139" t="s">
        <v>46</v>
      </c>
      <c r="J141" s="139" t="s">
        <v>1503</v>
      </c>
      <c r="K141" s="78" t="s">
        <v>704</v>
      </c>
      <c r="L141" s="79"/>
      <c r="M141" s="78">
        <v>4</v>
      </c>
      <c r="N141" s="78">
        <v>4</v>
      </c>
      <c r="O141" s="78">
        <v>2</v>
      </c>
      <c r="P141" s="94" t="str">
        <f t="shared" si="10"/>
        <v/>
      </c>
      <c r="Q141" s="78" t="str">
        <f t="shared" si="11"/>
        <v>O</v>
      </c>
      <c r="R141" s="78" t="str">
        <f t="shared" si="12"/>
        <v/>
      </c>
      <c r="S141" s="78" t="str">
        <f t="shared" si="13"/>
        <v>O</v>
      </c>
      <c r="T141" s="78">
        <f t="shared" si="14"/>
        <v>2</v>
      </c>
      <c r="U141" s="82"/>
      <c r="V141" s="151"/>
      <c r="W141" s="82"/>
      <c r="X141" s="151"/>
      <c r="Y141" s="82"/>
      <c r="Z141" s="151"/>
      <c r="AA141" s="82"/>
      <c r="AB141" s="151"/>
      <c r="AC141" s="83"/>
      <c r="AD141" s="151"/>
      <c r="AE141" s="83"/>
      <c r="AF141" s="151"/>
    </row>
    <row r="142" spans="1:32" ht="144" hidden="1" x14ac:dyDescent="0.15">
      <c r="A142" s="88">
        <v>41785</v>
      </c>
      <c r="B142" s="137" t="s">
        <v>196</v>
      </c>
      <c r="C142" s="137" t="s">
        <v>201</v>
      </c>
      <c r="D142" s="137" t="s">
        <v>636</v>
      </c>
      <c r="E142" s="146" t="s">
        <v>1414</v>
      </c>
      <c r="F142" s="139" t="s">
        <v>938</v>
      </c>
      <c r="G142" s="139" t="s">
        <v>588</v>
      </c>
      <c r="H142" s="139" t="s">
        <v>909</v>
      </c>
      <c r="I142" s="139" t="s">
        <v>830</v>
      </c>
      <c r="J142" s="139" t="s">
        <v>619</v>
      </c>
      <c r="K142" s="78" t="s">
        <v>704</v>
      </c>
      <c r="L142" s="79"/>
      <c r="M142" s="78">
        <v>4</v>
      </c>
      <c r="N142" s="78">
        <v>3</v>
      </c>
      <c r="O142" s="78">
        <v>2</v>
      </c>
      <c r="P142" s="94" t="str">
        <f t="shared" si="10"/>
        <v/>
      </c>
      <c r="Q142" s="78" t="str">
        <f t="shared" si="11"/>
        <v>J</v>
      </c>
      <c r="R142" s="78" t="str">
        <f t="shared" si="12"/>
        <v/>
      </c>
      <c r="S142" s="78" t="str">
        <f t="shared" si="13"/>
        <v>J</v>
      </c>
      <c r="T142" s="78">
        <f t="shared" si="14"/>
        <v>3</v>
      </c>
      <c r="U142" s="82"/>
      <c r="V142" s="151"/>
      <c r="W142" s="82"/>
      <c r="X142" s="151"/>
      <c r="Y142" s="82"/>
      <c r="Z142" s="151"/>
      <c r="AA142" s="82"/>
      <c r="AB142" s="151"/>
      <c r="AC142" s="83"/>
      <c r="AD142" s="151"/>
      <c r="AE142" s="83"/>
      <c r="AF142" s="151"/>
    </row>
    <row r="143" spans="1:32" ht="60" hidden="1" x14ac:dyDescent="0.15">
      <c r="A143" s="88">
        <v>41785</v>
      </c>
      <c r="B143" s="137" t="s">
        <v>196</v>
      </c>
      <c r="C143" s="137" t="s">
        <v>201</v>
      </c>
      <c r="D143" s="137" t="s">
        <v>636</v>
      </c>
      <c r="E143" s="146" t="s">
        <v>1405</v>
      </c>
      <c r="F143" s="139" t="s">
        <v>938</v>
      </c>
      <c r="G143" s="139" t="s">
        <v>637</v>
      </c>
      <c r="H143" s="139" t="s">
        <v>639</v>
      </c>
      <c r="I143" s="139" t="s">
        <v>640</v>
      </c>
      <c r="J143" s="139" t="s">
        <v>638</v>
      </c>
      <c r="K143" s="78" t="s">
        <v>706</v>
      </c>
      <c r="L143" s="79"/>
      <c r="M143" s="78">
        <v>4</v>
      </c>
      <c r="N143" s="78">
        <v>1</v>
      </c>
      <c r="O143" s="78">
        <v>1</v>
      </c>
      <c r="P143" s="94" t="str">
        <f t="shared" si="10"/>
        <v>V</v>
      </c>
      <c r="Q143" s="78" t="str">
        <f t="shared" si="11"/>
        <v/>
      </c>
      <c r="R143" s="78" t="str">
        <f t="shared" si="12"/>
        <v/>
      </c>
      <c r="S143" s="78" t="str">
        <f t="shared" si="13"/>
        <v>V</v>
      </c>
      <c r="T143" s="78">
        <f t="shared" si="14"/>
        <v>4</v>
      </c>
      <c r="U143" s="82" t="s">
        <v>561</v>
      </c>
      <c r="V143" s="151" t="s">
        <v>641</v>
      </c>
      <c r="W143" s="82" t="s">
        <v>562</v>
      </c>
      <c r="X143" s="151" t="s">
        <v>642</v>
      </c>
      <c r="Y143" s="82"/>
      <c r="Z143" s="151"/>
      <c r="AA143" s="82"/>
      <c r="AB143" s="151"/>
      <c r="AC143" s="83"/>
      <c r="AD143" s="151"/>
      <c r="AE143" s="83"/>
      <c r="AF143" s="151"/>
    </row>
    <row r="144" spans="1:32" ht="48" hidden="1" x14ac:dyDescent="0.15">
      <c r="A144" s="88">
        <v>41785</v>
      </c>
      <c r="B144" s="137" t="s">
        <v>196</v>
      </c>
      <c r="C144" s="137" t="s">
        <v>201</v>
      </c>
      <c r="D144" s="137" t="s">
        <v>636</v>
      </c>
      <c r="E144" s="146" t="s">
        <v>1421</v>
      </c>
      <c r="F144" s="139" t="s">
        <v>985</v>
      </c>
      <c r="G144" s="139" t="s">
        <v>643</v>
      </c>
      <c r="H144" s="139" t="s">
        <v>644</v>
      </c>
      <c r="I144" s="139" t="s">
        <v>47</v>
      </c>
      <c r="J144" s="139"/>
      <c r="K144" s="78" t="s">
        <v>705</v>
      </c>
      <c r="L144" s="79"/>
      <c r="M144" s="78">
        <v>4</v>
      </c>
      <c r="N144" s="78">
        <v>1</v>
      </c>
      <c r="O144" s="78">
        <v>1</v>
      </c>
      <c r="P144" s="94" t="str">
        <f>IF(AND(N144=1,O144=1),"V",IF(AND(N144=1,O144=2),"V",IF(AND(N144=1,O144=3),"V",IF(AND(N144=1,O144=4),"V",IF(AND(N144=2,O144=1),"V",IF(AND(N144=3,O144=1),"V",""))))))</f>
        <v>V</v>
      </c>
      <c r="Q144" s="78" t="str">
        <f>IF(AND(N144=2,O144=2),"J",IF(AND(N144=2,O144=3),"J",IF(AND(N144=2,O144=4),"J",IF(AND(N144=3,O144=2),"J",IF(AND(N144=4,O144=1),"O",IF(AND(N144=4,O144=2),"O",""))))))</f>
        <v/>
      </c>
      <c r="R144" s="78" t="str">
        <f>IF(AND(N144=3,O144=3),"R",IF(AND(N144=3,O144=4),"R",IF(AND(N144=4,O144=3),"R",IF(AND(N144=4,O144=4),"R",""))))</f>
        <v/>
      </c>
      <c r="S144" s="78" t="str">
        <f t="shared" si="13"/>
        <v>V</v>
      </c>
      <c r="T144" s="78">
        <f t="shared" si="14"/>
        <v>4</v>
      </c>
      <c r="U144" s="82" t="s">
        <v>562</v>
      </c>
      <c r="V144" s="151" t="s">
        <v>106</v>
      </c>
      <c r="W144" s="82"/>
      <c r="X144" s="151"/>
      <c r="Y144" s="82"/>
      <c r="Z144" s="151"/>
      <c r="AA144" s="82"/>
      <c r="AB144" s="151"/>
      <c r="AC144" s="83"/>
      <c r="AD144" s="151"/>
      <c r="AE144" s="83"/>
      <c r="AF144" s="151"/>
    </row>
    <row r="145" spans="1:32" ht="48" hidden="1" x14ac:dyDescent="0.15">
      <c r="A145" s="88">
        <v>41785</v>
      </c>
      <c r="B145" s="137" t="s">
        <v>196</v>
      </c>
      <c r="C145" s="137" t="s">
        <v>201</v>
      </c>
      <c r="D145" s="137" t="s">
        <v>636</v>
      </c>
      <c r="E145" s="146" t="s">
        <v>1405</v>
      </c>
      <c r="F145" s="139" t="s">
        <v>938</v>
      </c>
      <c r="G145" s="139" t="s">
        <v>645</v>
      </c>
      <c r="H145" s="139" t="s">
        <v>630</v>
      </c>
      <c r="I145" s="139" t="s">
        <v>48</v>
      </c>
      <c r="J145" s="139"/>
      <c r="K145" s="78" t="s">
        <v>706</v>
      </c>
      <c r="L145" s="79"/>
      <c r="M145" s="78">
        <v>4</v>
      </c>
      <c r="N145" s="78">
        <v>3</v>
      </c>
      <c r="O145" s="78">
        <v>1</v>
      </c>
      <c r="P145" s="94" t="str">
        <f t="shared" si="10"/>
        <v>V</v>
      </c>
      <c r="Q145" s="78" t="str">
        <f t="shared" si="11"/>
        <v/>
      </c>
      <c r="R145" s="78" t="str">
        <f t="shared" si="12"/>
        <v/>
      </c>
      <c r="S145" s="78" t="str">
        <f t="shared" si="13"/>
        <v>V</v>
      </c>
      <c r="T145" s="78">
        <f t="shared" si="14"/>
        <v>4</v>
      </c>
      <c r="U145" s="82" t="s">
        <v>561</v>
      </c>
      <c r="V145" s="151" t="s">
        <v>226</v>
      </c>
      <c r="W145" s="82"/>
      <c r="X145" s="151"/>
      <c r="Y145" s="82"/>
      <c r="Z145" s="151"/>
      <c r="AA145" s="82"/>
      <c r="AB145" s="151"/>
      <c r="AC145" s="83"/>
      <c r="AD145" s="151"/>
      <c r="AE145" s="83"/>
      <c r="AF145" s="151"/>
    </row>
    <row r="146" spans="1:32" ht="64" hidden="1" x14ac:dyDescent="0.15">
      <c r="A146" s="88">
        <v>41785</v>
      </c>
      <c r="B146" s="137" t="s">
        <v>196</v>
      </c>
      <c r="C146" s="137" t="s">
        <v>201</v>
      </c>
      <c r="D146" s="137" t="s">
        <v>636</v>
      </c>
      <c r="E146" s="146" t="s">
        <v>1415</v>
      </c>
      <c r="F146" s="139" t="s">
        <v>938</v>
      </c>
      <c r="G146" s="139" t="s">
        <v>646</v>
      </c>
      <c r="H146" s="139" t="s">
        <v>1519</v>
      </c>
      <c r="I146" s="139" t="s">
        <v>1181</v>
      </c>
      <c r="J146" s="139"/>
      <c r="K146" s="78" t="s">
        <v>704</v>
      </c>
      <c r="L146" s="79"/>
      <c r="M146" s="78">
        <v>1</v>
      </c>
      <c r="N146" s="78">
        <v>1</v>
      </c>
      <c r="O146" s="78">
        <v>1</v>
      </c>
      <c r="P146" s="94" t="str">
        <f t="shared" si="10"/>
        <v>V</v>
      </c>
      <c r="Q146" s="78" t="str">
        <f t="shared" si="11"/>
        <v/>
      </c>
      <c r="R146" s="78" t="str">
        <f t="shared" si="12"/>
        <v/>
      </c>
      <c r="S146" s="78" t="str">
        <f t="shared" si="13"/>
        <v>V</v>
      </c>
      <c r="T146" s="78">
        <f t="shared" si="14"/>
        <v>4</v>
      </c>
      <c r="U146" s="82"/>
      <c r="V146" s="151"/>
      <c r="W146" s="82"/>
      <c r="X146" s="151"/>
      <c r="Y146" s="82"/>
      <c r="Z146" s="151"/>
      <c r="AA146" s="82"/>
      <c r="AB146" s="151"/>
      <c r="AC146" s="83"/>
      <c r="AD146" s="151"/>
      <c r="AE146" s="83"/>
      <c r="AF146" s="151"/>
    </row>
    <row r="147" spans="1:32" ht="80" hidden="1" x14ac:dyDescent="0.15">
      <c r="A147" s="88">
        <v>41785</v>
      </c>
      <c r="B147" s="137" t="s">
        <v>1096</v>
      </c>
      <c r="C147" s="137" t="s">
        <v>140</v>
      </c>
      <c r="D147" s="137" t="s">
        <v>141</v>
      </c>
      <c r="E147" s="146" t="s">
        <v>1415</v>
      </c>
      <c r="F147" s="139" t="s">
        <v>647</v>
      </c>
      <c r="G147" s="139" t="s">
        <v>648</v>
      </c>
      <c r="H147" s="139" t="s">
        <v>649</v>
      </c>
      <c r="I147" s="139" t="s">
        <v>1182</v>
      </c>
      <c r="J147" s="139" t="s">
        <v>618</v>
      </c>
      <c r="K147" s="78" t="s">
        <v>704</v>
      </c>
      <c r="L147" s="79"/>
      <c r="M147" s="78">
        <v>2</v>
      </c>
      <c r="N147" s="78">
        <v>2</v>
      </c>
      <c r="O147" s="78">
        <v>2</v>
      </c>
      <c r="P147" s="94" t="str">
        <f t="shared" si="10"/>
        <v/>
      </c>
      <c r="Q147" s="78" t="str">
        <f t="shared" si="11"/>
        <v>J</v>
      </c>
      <c r="R147" s="78" t="str">
        <f t="shared" si="12"/>
        <v/>
      </c>
      <c r="S147" s="78" t="str">
        <f t="shared" si="13"/>
        <v>J</v>
      </c>
      <c r="T147" s="78">
        <f t="shared" si="14"/>
        <v>3</v>
      </c>
      <c r="U147" s="82"/>
      <c r="V147" s="151"/>
      <c r="W147" s="82"/>
      <c r="X147" s="151"/>
      <c r="Y147" s="82"/>
      <c r="Z147" s="151"/>
      <c r="AA147" s="82"/>
      <c r="AB147" s="151"/>
      <c r="AC147" s="83"/>
      <c r="AD147" s="151"/>
      <c r="AE147" s="83"/>
      <c r="AF147" s="151"/>
    </row>
    <row r="148" spans="1:32" ht="80" hidden="1" x14ac:dyDescent="0.15">
      <c r="A148" s="88">
        <v>41785</v>
      </c>
      <c r="B148" s="137" t="s">
        <v>1096</v>
      </c>
      <c r="C148" s="137" t="s">
        <v>140</v>
      </c>
      <c r="D148" s="137" t="s">
        <v>141</v>
      </c>
      <c r="E148" s="146" t="s">
        <v>1415</v>
      </c>
      <c r="F148" s="139" t="s">
        <v>595</v>
      </c>
      <c r="G148" s="139" t="s">
        <v>588</v>
      </c>
      <c r="H148" s="139" t="s">
        <v>1097</v>
      </c>
      <c r="I148" s="139" t="s">
        <v>1183</v>
      </c>
      <c r="J148" s="139"/>
      <c r="K148" s="78" t="s">
        <v>705</v>
      </c>
      <c r="L148" s="79"/>
      <c r="M148" s="78">
        <v>2</v>
      </c>
      <c r="N148" s="78">
        <v>2</v>
      </c>
      <c r="O148" s="78">
        <v>1</v>
      </c>
      <c r="P148" s="94" t="str">
        <f t="shared" si="10"/>
        <v>V</v>
      </c>
      <c r="Q148" s="78" t="str">
        <f t="shared" si="11"/>
        <v/>
      </c>
      <c r="R148" s="78" t="str">
        <f t="shared" si="12"/>
        <v/>
      </c>
      <c r="S148" s="78" t="str">
        <f t="shared" si="13"/>
        <v>V</v>
      </c>
      <c r="T148" s="78">
        <f t="shared" si="14"/>
        <v>4</v>
      </c>
      <c r="U148" s="82" t="s">
        <v>562</v>
      </c>
      <c r="V148" s="151" t="s">
        <v>650</v>
      </c>
      <c r="W148" s="82"/>
      <c r="X148" s="151"/>
      <c r="Y148" s="82"/>
      <c r="Z148" s="151"/>
      <c r="AA148" s="82"/>
      <c r="AB148" s="151"/>
      <c r="AC148" s="83"/>
      <c r="AD148" s="151"/>
      <c r="AE148" s="83"/>
      <c r="AF148" s="151"/>
    </row>
    <row r="149" spans="1:32" ht="80" hidden="1" x14ac:dyDescent="0.15">
      <c r="A149" s="88">
        <v>41785</v>
      </c>
      <c r="B149" s="137" t="s">
        <v>1096</v>
      </c>
      <c r="C149" s="137" t="s">
        <v>140</v>
      </c>
      <c r="D149" s="137" t="s">
        <v>141</v>
      </c>
      <c r="E149" s="146" t="s">
        <v>1424</v>
      </c>
      <c r="F149" s="144" t="s">
        <v>766</v>
      </c>
      <c r="G149" s="139" t="s">
        <v>651</v>
      </c>
      <c r="H149" s="139" t="s">
        <v>888</v>
      </c>
      <c r="I149" s="139" t="s">
        <v>767</v>
      </c>
      <c r="J149" s="139"/>
      <c r="K149" s="78" t="s">
        <v>705</v>
      </c>
      <c r="L149" s="79"/>
      <c r="M149" s="78">
        <v>2</v>
      </c>
      <c r="N149" s="78">
        <v>1</v>
      </c>
      <c r="O149" s="78">
        <v>1</v>
      </c>
      <c r="P149" s="94" t="str">
        <f t="shared" si="10"/>
        <v>V</v>
      </c>
      <c r="Q149" s="78" t="str">
        <f t="shared" si="11"/>
        <v/>
      </c>
      <c r="R149" s="78" t="str">
        <f t="shared" si="12"/>
        <v/>
      </c>
      <c r="S149" s="78" t="str">
        <f t="shared" si="13"/>
        <v>V</v>
      </c>
      <c r="T149" s="78">
        <f t="shared" si="14"/>
        <v>4</v>
      </c>
      <c r="U149" s="82" t="s">
        <v>561</v>
      </c>
      <c r="V149" s="151" t="s">
        <v>70</v>
      </c>
      <c r="W149" s="82"/>
      <c r="X149" s="151"/>
      <c r="Y149" s="82"/>
      <c r="Z149" s="151"/>
      <c r="AA149" s="82"/>
      <c r="AB149" s="151"/>
      <c r="AC149" s="83"/>
      <c r="AD149" s="151"/>
      <c r="AE149" s="83"/>
      <c r="AF149" s="151"/>
    </row>
    <row r="150" spans="1:32" ht="112" hidden="1" x14ac:dyDescent="0.15">
      <c r="A150" s="88">
        <v>41792</v>
      </c>
      <c r="B150" s="137" t="s">
        <v>1096</v>
      </c>
      <c r="C150" s="137" t="s">
        <v>189</v>
      </c>
      <c r="D150" s="137" t="s">
        <v>652</v>
      </c>
      <c r="E150" s="146" t="s">
        <v>1412</v>
      </c>
      <c r="F150" s="139" t="s">
        <v>595</v>
      </c>
      <c r="G150" s="139" t="s">
        <v>653</v>
      </c>
      <c r="H150" s="139" t="s">
        <v>654</v>
      </c>
      <c r="I150" s="139" t="s">
        <v>657</v>
      </c>
      <c r="J150" s="139" t="s">
        <v>617</v>
      </c>
      <c r="K150" s="78" t="s">
        <v>705</v>
      </c>
      <c r="L150" s="79"/>
      <c r="M150" s="78">
        <v>2</v>
      </c>
      <c r="N150" s="78">
        <v>2</v>
      </c>
      <c r="O150" s="78">
        <v>1</v>
      </c>
      <c r="P150" s="94" t="str">
        <f t="shared" si="10"/>
        <v>V</v>
      </c>
      <c r="Q150" s="78" t="str">
        <f t="shared" si="11"/>
        <v/>
      </c>
      <c r="R150" s="78" t="str">
        <f t="shared" si="12"/>
        <v/>
      </c>
      <c r="S150" s="78" t="str">
        <f t="shared" si="13"/>
        <v>V</v>
      </c>
      <c r="T150" s="78">
        <f t="shared" si="14"/>
        <v>4</v>
      </c>
      <c r="U150" s="82" t="s">
        <v>560</v>
      </c>
      <c r="V150" s="151" t="s">
        <v>655</v>
      </c>
      <c r="W150" s="82" t="s">
        <v>561</v>
      </c>
      <c r="X150" s="151" t="s">
        <v>103</v>
      </c>
      <c r="Y150" s="82"/>
      <c r="Z150" s="151"/>
      <c r="AA150" s="82"/>
      <c r="AB150" s="151"/>
      <c r="AC150" s="83"/>
      <c r="AD150" s="151"/>
      <c r="AE150" s="83"/>
      <c r="AF150" s="151"/>
    </row>
    <row r="151" spans="1:32" ht="80" hidden="1" x14ac:dyDescent="0.15">
      <c r="A151" s="88">
        <v>41792</v>
      </c>
      <c r="B151" s="137" t="s">
        <v>1096</v>
      </c>
      <c r="C151" s="137" t="s">
        <v>189</v>
      </c>
      <c r="D151" s="137" t="s">
        <v>652</v>
      </c>
      <c r="E151" s="146" t="s">
        <v>1418</v>
      </c>
      <c r="F151" s="139" t="s">
        <v>985</v>
      </c>
      <c r="G151" s="139" t="s">
        <v>656</v>
      </c>
      <c r="H151" s="139" t="s">
        <v>978</v>
      </c>
      <c r="I151" s="139" t="s">
        <v>49</v>
      </c>
      <c r="J151" s="142" t="s">
        <v>658</v>
      </c>
      <c r="K151" s="78" t="s">
        <v>705</v>
      </c>
      <c r="L151" s="79"/>
      <c r="M151" s="78">
        <v>2</v>
      </c>
      <c r="N151" s="78">
        <v>4</v>
      </c>
      <c r="O151" s="78">
        <v>1</v>
      </c>
      <c r="P151" s="94" t="str">
        <f t="shared" si="10"/>
        <v/>
      </c>
      <c r="Q151" s="78" t="str">
        <f t="shared" si="11"/>
        <v>O</v>
      </c>
      <c r="R151" s="78" t="str">
        <f t="shared" si="12"/>
        <v/>
      </c>
      <c r="S151" s="78" t="str">
        <f t="shared" si="13"/>
        <v>O</v>
      </c>
      <c r="T151" s="78">
        <f t="shared" si="14"/>
        <v>2</v>
      </c>
      <c r="U151" s="82"/>
      <c r="V151" s="151"/>
      <c r="W151" s="82"/>
      <c r="X151" s="151"/>
      <c r="Y151" s="82"/>
      <c r="Z151" s="151"/>
      <c r="AA151" s="82"/>
      <c r="AB151" s="151"/>
      <c r="AC151" s="83"/>
      <c r="AD151" s="151"/>
      <c r="AE151" s="83"/>
      <c r="AF151" s="151"/>
    </row>
    <row r="152" spans="1:32" ht="112" hidden="1" x14ac:dyDescent="0.15">
      <c r="A152" s="88">
        <v>41792</v>
      </c>
      <c r="B152" s="137" t="s">
        <v>1096</v>
      </c>
      <c r="C152" s="137" t="s">
        <v>189</v>
      </c>
      <c r="D152" s="143" t="s">
        <v>211</v>
      </c>
      <c r="E152" s="146" t="s">
        <v>1414</v>
      </c>
      <c r="F152" s="139" t="s">
        <v>938</v>
      </c>
      <c r="G152" s="139" t="s">
        <v>659</v>
      </c>
      <c r="H152" s="139" t="s">
        <v>660</v>
      </c>
      <c r="I152" s="139" t="s">
        <v>661</v>
      </c>
      <c r="J152" s="139" t="s">
        <v>456</v>
      </c>
      <c r="K152" s="78" t="s">
        <v>704</v>
      </c>
      <c r="L152" s="79"/>
      <c r="M152" s="78">
        <v>2</v>
      </c>
      <c r="N152" s="78">
        <v>1</v>
      </c>
      <c r="O152" s="78">
        <v>1</v>
      </c>
      <c r="P152" s="94" t="str">
        <f t="shared" si="10"/>
        <v>V</v>
      </c>
      <c r="Q152" s="78" t="str">
        <f t="shared" si="11"/>
        <v/>
      </c>
      <c r="R152" s="78" t="str">
        <f t="shared" si="12"/>
        <v/>
      </c>
      <c r="S152" s="78" t="str">
        <f t="shared" si="13"/>
        <v>V</v>
      </c>
      <c r="T152" s="78">
        <f t="shared" si="14"/>
        <v>4</v>
      </c>
      <c r="U152" s="82"/>
      <c r="V152" s="151"/>
      <c r="W152" s="82"/>
      <c r="X152" s="151"/>
      <c r="Y152" s="82"/>
      <c r="Z152" s="151"/>
      <c r="AA152" s="82"/>
      <c r="AB152" s="151"/>
      <c r="AC152" s="83"/>
      <c r="AD152" s="151"/>
      <c r="AE152" s="83"/>
      <c r="AF152" s="151"/>
    </row>
    <row r="153" spans="1:32" ht="80" hidden="1" x14ac:dyDescent="0.15">
      <c r="A153" s="88">
        <v>41792</v>
      </c>
      <c r="B153" s="137" t="s">
        <v>1096</v>
      </c>
      <c r="C153" s="137" t="s">
        <v>189</v>
      </c>
      <c r="D153" s="143" t="s">
        <v>652</v>
      </c>
      <c r="E153" s="146" t="s">
        <v>1425</v>
      </c>
      <c r="F153" s="139" t="s">
        <v>938</v>
      </c>
      <c r="G153" s="139" t="s">
        <v>142</v>
      </c>
      <c r="H153" s="139" t="s">
        <v>662</v>
      </c>
      <c r="I153" s="139" t="s">
        <v>1470</v>
      </c>
      <c r="J153" s="139" t="s">
        <v>601</v>
      </c>
      <c r="K153" s="78" t="s">
        <v>704</v>
      </c>
      <c r="L153" s="79"/>
      <c r="M153" s="78">
        <v>2</v>
      </c>
      <c r="N153" s="78">
        <v>1</v>
      </c>
      <c r="O153" s="78">
        <v>2</v>
      </c>
      <c r="P153" s="94" t="str">
        <f t="shared" si="10"/>
        <v>V</v>
      </c>
      <c r="Q153" s="78" t="str">
        <f t="shared" si="11"/>
        <v/>
      </c>
      <c r="R153" s="78" t="str">
        <f t="shared" si="12"/>
        <v/>
      </c>
      <c r="S153" s="78" t="str">
        <f t="shared" si="13"/>
        <v>V</v>
      </c>
      <c r="T153" s="78">
        <f t="shared" si="14"/>
        <v>4</v>
      </c>
      <c r="U153" s="82"/>
      <c r="V153" s="151"/>
      <c r="W153" s="82"/>
      <c r="X153" s="151"/>
      <c r="Y153" s="82"/>
      <c r="Z153" s="151"/>
      <c r="AA153" s="82"/>
      <c r="AB153" s="151"/>
      <c r="AC153" s="83"/>
      <c r="AD153" s="151"/>
      <c r="AE153" s="83"/>
      <c r="AF153" s="151"/>
    </row>
    <row r="154" spans="1:32" ht="80" hidden="1" x14ac:dyDescent="0.15">
      <c r="A154" s="88">
        <v>41792</v>
      </c>
      <c r="B154" s="137" t="s">
        <v>1096</v>
      </c>
      <c r="C154" s="137" t="s">
        <v>189</v>
      </c>
      <c r="D154" s="137" t="s">
        <v>652</v>
      </c>
      <c r="E154" s="146" t="s">
        <v>1412</v>
      </c>
      <c r="F154" s="139" t="s">
        <v>595</v>
      </c>
      <c r="G154" s="139" t="s">
        <v>663</v>
      </c>
      <c r="H154" s="139" t="s">
        <v>664</v>
      </c>
      <c r="I154" s="139" t="s">
        <v>665</v>
      </c>
      <c r="J154" s="139" t="s">
        <v>314</v>
      </c>
      <c r="K154" s="78" t="s">
        <v>704</v>
      </c>
      <c r="L154" s="79"/>
      <c r="M154" s="78">
        <v>2</v>
      </c>
      <c r="N154" s="78">
        <v>2</v>
      </c>
      <c r="O154" s="78">
        <v>1</v>
      </c>
      <c r="P154" s="94" t="str">
        <f t="shared" si="10"/>
        <v>V</v>
      </c>
      <c r="Q154" s="78" t="str">
        <f t="shared" si="11"/>
        <v/>
      </c>
      <c r="R154" s="78" t="str">
        <f t="shared" si="12"/>
        <v/>
      </c>
      <c r="S154" s="78" t="str">
        <f t="shared" si="13"/>
        <v>V</v>
      </c>
      <c r="T154" s="78">
        <f t="shared" si="14"/>
        <v>4</v>
      </c>
      <c r="U154" s="82"/>
      <c r="V154" s="151"/>
      <c r="W154" s="82"/>
      <c r="X154" s="151"/>
      <c r="Y154" s="82"/>
      <c r="Z154" s="151"/>
      <c r="AA154" s="82"/>
      <c r="AB154" s="151"/>
      <c r="AC154" s="83"/>
      <c r="AD154" s="151"/>
      <c r="AE154" s="83"/>
      <c r="AF154" s="151"/>
    </row>
    <row r="155" spans="1:32" ht="80" hidden="1" x14ac:dyDescent="0.15">
      <c r="A155" s="88">
        <v>41792</v>
      </c>
      <c r="B155" s="137" t="s">
        <v>1096</v>
      </c>
      <c r="C155" s="137" t="s">
        <v>189</v>
      </c>
      <c r="D155" s="137" t="s">
        <v>652</v>
      </c>
      <c r="E155" s="146" t="s">
        <v>1405</v>
      </c>
      <c r="F155" s="139" t="s">
        <v>666</v>
      </c>
      <c r="G155" s="139" t="s">
        <v>667</v>
      </c>
      <c r="H155" s="139" t="s">
        <v>978</v>
      </c>
      <c r="I155" s="139" t="s">
        <v>668</v>
      </c>
      <c r="J155" s="139"/>
      <c r="K155" s="78" t="s">
        <v>704</v>
      </c>
      <c r="L155" s="79"/>
      <c r="M155" s="78">
        <v>2</v>
      </c>
      <c r="N155" s="78">
        <v>1</v>
      </c>
      <c r="O155" s="78">
        <v>1</v>
      </c>
      <c r="P155" s="94" t="str">
        <f t="shared" si="10"/>
        <v>V</v>
      </c>
      <c r="Q155" s="78" t="str">
        <f t="shared" si="11"/>
        <v/>
      </c>
      <c r="R155" s="78" t="str">
        <f t="shared" si="12"/>
        <v/>
      </c>
      <c r="S155" s="78" t="str">
        <f t="shared" si="13"/>
        <v>V</v>
      </c>
      <c r="T155" s="78">
        <f t="shared" si="14"/>
        <v>4</v>
      </c>
      <c r="U155" s="82"/>
      <c r="V155" s="151"/>
      <c r="W155" s="82"/>
      <c r="X155" s="151"/>
      <c r="Y155" s="82"/>
      <c r="Z155" s="151"/>
      <c r="AA155" s="82"/>
      <c r="AB155" s="151"/>
      <c r="AC155" s="83"/>
      <c r="AD155" s="151"/>
      <c r="AE155" s="83"/>
      <c r="AF155" s="151"/>
    </row>
    <row r="156" spans="1:32" ht="80" hidden="1" x14ac:dyDescent="0.15">
      <c r="A156" s="88">
        <v>41792</v>
      </c>
      <c r="B156" s="137" t="s">
        <v>1096</v>
      </c>
      <c r="C156" s="137" t="s">
        <v>189</v>
      </c>
      <c r="D156" s="137" t="s">
        <v>652</v>
      </c>
      <c r="E156" s="146" t="s">
        <v>1411</v>
      </c>
      <c r="F156" s="139" t="s">
        <v>595</v>
      </c>
      <c r="G156" s="139" t="s">
        <v>669</v>
      </c>
      <c r="H156" s="139" t="s">
        <v>670</v>
      </c>
      <c r="I156" s="139" t="s">
        <v>671</v>
      </c>
      <c r="J156" s="139" t="s">
        <v>315</v>
      </c>
      <c r="K156" s="78" t="s">
        <v>704</v>
      </c>
      <c r="L156" s="79"/>
      <c r="M156" s="78">
        <v>2</v>
      </c>
      <c r="N156" s="78">
        <v>1</v>
      </c>
      <c r="O156" s="78">
        <v>2</v>
      </c>
      <c r="P156" s="94" t="str">
        <f t="shared" si="10"/>
        <v>V</v>
      </c>
      <c r="Q156" s="78" t="str">
        <f t="shared" si="11"/>
        <v/>
      </c>
      <c r="R156" s="78" t="str">
        <f t="shared" si="12"/>
        <v/>
      </c>
      <c r="S156" s="78" t="str">
        <f t="shared" si="13"/>
        <v>V</v>
      </c>
      <c r="T156" s="78">
        <f t="shared" si="14"/>
        <v>4</v>
      </c>
      <c r="U156" s="82"/>
      <c r="V156" s="151"/>
      <c r="W156" s="82"/>
      <c r="X156" s="151"/>
      <c r="Y156" s="82"/>
      <c r="Z156" s="151"/>
      <c r="AA156" s="82"/>
      <c r="AB156" s="151"/>
      <c r="AC156" s="83"/>
      <c r="AD156" s="151"/>
      <c r="AE156" s="83"/>
      <c r="AF156" s="151"/>
    </row>
    <row r="157" spans="1:32" ht="80" hidden="1" x14ac:dyDescent="0.15">
      <c r="A157" s="88">
        <v>41792</v>
      </c>
      <c r="B157" s="137" t="s">
        <v>1096</v>
      </c>
      <c r="C157" s="137" t="s">
        <v>189</v>
      </c>
      <c r="D157" s="137" t="s">
        <v>652</v>
      </c>
      <c r="E157" s="146" t="s">
        <v>576</v>
      </c>
      <c r="F157" s="139" t="s">
        <v>595</v>
      </c>
      <c r="G157" s="139" t="s">
        <v>669</v>
      </c>
      <c r="H157" s="139" t="s">
        <v>672</v>
      </c>
      <c r="I157" s="139" t="s">
        <v>316</v>
      </c>
      <c r="J157" s="139"/>
      <c r="K157" s="78" t="s">
        <v>705</v>
      </c>
      <c r="L157" s="79"/>
      <c r="M157" s="78">
        <v>2</v>
      </c>
      <c r="N157" s="78">
        <v>2</v>
      </c>
      <c r="O157" s="78">
        <v>2</v>
      </c>
      <c r="P157" s="94" t="str">
        <f t="shared" si="10"/>
        <v/>
      </c>
      <c r="Q157" s="78" t="str">
        <f t="shared" si="11"/>
        <v>J</v>
      </c>
      <c r="R157" s="78" t="str">
        <f t="shared" si="12"/>
        <v/>
      </c>
      <c r="S157" s="78" t="str">
        <f t="shared" si="13"/>
        <v>J</v>
      </c>
      <c r="T157" s="78">
        <f t="shared" si="14"/>
        <v>3</v>
      </c>
      <c r="U157" s="82" t="s">
        <v>562</v>
      </c>
      <c r="V157" s="154" t="s">
        <v>768</v>
      </c>
      <c r="W157" s="82"/>
      <c r="X157" s="151"/>
      <c r="Y157" s="82"/>
      <c r="Z157" s="151"/>
      <c r="AA157" s="82"/>
      <c r="AB157" s="151"/>
      <c r="AC157" s="83"/>
      <c r="AD157" s="151"/>
      <c r="AE157" s="83"/>
      <c r="AF157" s="151"/>
    </row>
    <row r="158" spans="1:32" ht="80" hidden="1" x14ac:dyDescent="0.15">
      <c r="A158" s="88">
        <v>41792</v>
      </c>
      <c r="B158" s="137" t="s">
        <v>1096</v>
      </c>
      <c r="C158" s="137" t="s">
        <v>189</v>
      </c>
      <c r="D158" s="137" t="s">
        <v>652</v>
      </c>
      <c r="E158" s="146" t="s">
        <v>1424</v>
      </c>
      <c r="F158" s="139" t="s">
        <v>673</v>
      </c>
      <c r="G158" s="139" t="s">
        <v>674</v>
      </c>
      <c r="H158" s="139" t="s">
        <v>674</v>
      </c>
      <c r="I158" s="139" t="s">
        <v>1067</v>
      </c>
      <c r="J158" s="139"/>
      <c r="K158" s="78" t="s">
        <v>705</v>
      </c>
      <c r="L158" s="79"/>
      <c r="M158" s="78">
        <v>2</v>
      </c>
      <c r="N158" s="78">
        <v>1</v>
      </c>
      <c r="O158" s="78">
        <v>1</v>
      </c>
      <c r="P158" s="94" t="str">
        <f t="shared" si="10"/>
        <v>V</v>
      </c>
      <c r="Q158" s="78" t="str">
        <f t="shared" si="11"/>
        <v/>
      </c>
      <c r="R158" s="78" t="str">
        <f t="shared" si="12"/>
        <v/>
      </c>
      <c r="S158" s="78" t="str">
        <f t="shared" si="13"/>
        <v>V</v>
      </c>
      <c r="T158" s="78">
        <f t="shared" si="14"/>
        <v>4</v>
      </c>
      <c r="U158" s="82" t="s">
        <v>561</v>
      </c>
      <c r="V158" s="151" t="s">
        <v>1068</v>
      </c>
      <c r="W158" s="82"/>
      <c r="X158" s="151"/>
      <c r="Y158" s="82"/>
      <c r="Z158" s="151"/>
      <c r="AA158" s="82"/>
      <c r="AB158" s="151"/>
      <c r="AC158" s="83"/>
      <c r="AD158" s="151"/>
      <c r="AE158" s="83"/>
      <c r="AF158" s="151"/>
    </row>
    <row r="159" spans="1:32" ht="80" hidden="1" x14ac:dyDescent="0.15">
      <c r="A159" s="88">
        <v>41792</v>
      </c>
      <c r="B159" s="137" t="s">
        <v>1096</v>
      </c>
      <c r="C159" s="137" t="s">
        <v>189</v>
      </c>
      <c r="D159" s="137" t="s">
        <v>652</v>
      </c>
      <c r="E159" s="146" t="s">
        <v>1411</v>
      </c>
      <c r="F159" s="139" t="s">
        <v>938</v>
      </c>
      <c r="G159" s="139" t="s">
        <v>594</v>
      </c>
      <c r="H159" s="139" t="s">
        <v>592</v>
      </c>
      <c r="I159" s="139" t="s">
        <v>1093</v>
      </c>
      <c r="J159" s="139"/>
      <c r="K159" s="78" t="s">
        <v>705</v>
      </c>
      <c r="L159" s="79"/>
      <c r="M159" s="78">
        <v>2</v>
      </c>
      <c r="N159" s="78">
        <v>2</v>
      </c>
      <c r="O159" s="78">
        <v>1</v>
      </c>
      <c r="P159" s="94" t="str">
        <f t="shared" si="10"/>
        <v>V</v>
      </c>
      <c r="Q159" s="78" t="str">
        <f t="shared" si="11"/>
        <v/>
      </c>
      <c r="R159" s="78" t="str">
        <f t="shared" si="12"/>
        <v/>
      </c>
      <c r="S159" s="78" t="str">
        <f t="shared" si="13"/>
        <v>V</v>
      </c>
      <c r="T159" s="78">
        <f t="shared" si="14"/>
        <v>4</v>
      </c>
      <c r="U159" s="82" t="s">
        <v>561</v>
      </c>
      <c r="V159" s="151" t="s">
        <v>1449</v>
      </c>
      <c r="W159" s="82" t="s">
        <v>562</v>
      </c>
      <c r="X159" s="151" t="s">
        <v>593</v>
      </c>
      <c r="Y159" s="82"/>
      <c r="Z159" s="151"/>
      <c r="AA159" s="82"/>
      <c r="AB159" s="151"/>
      <c r="AC159" s="83"/>
      <c r="AD159" s="151"/>
      <c r="AE159" s="83"/>
      <c r="AF159" s="151"/>
    </row>
    <row r="160" spans="1:32" ht="64" hidden="1" x14ac:dyDescent="0.15">
      <c r="A160" s="88">
        <v>41792</v>
      </c>
      <c r="B160" s="137" t="s">
        <v>1306</v>
      </c>
      <c r="C160" s="137" t="s">
        <v>1069</v>
      </c>
      <c r="D160" s="137" t="s">
        <v>1070</v>
      </c>
      <c r="E160" s="146" t="s">
        <v>1406</v>
      </c>
      <c r="F160" s="139" t="s">
        <v>1071</v>
      </c>
      <c r="G160" s="139" t="s">
        <v>216</v>
      </c>
      <c r="H160" s="139" t="s">
        <v>905</v>
      </c>
      <c r="I160" s="139" t="s">
        <v>1273</v>
      </c>
      <c r="J160" s="139" t="s">
        <v>1077</v>
      </c>
      <c r="K160" s="78" t="s">
        <v>705</v>
      </c>
      <c r="L160" s="79"/>
      <c r="M160" s="78">
        <v>5</v>
      </c>
      <c r="N160" s="78">
        <v>1</v>
      </c>
      <c r="O160" s="78">
        <v>1</v>
      </c>
      <c r="P160" s="94" t="str">
        <f t="shared" si="10"/>
        <v>V</v>
      </c>
      <c r="Q160" s="78" t="str">
        <f t="shared" si="11"/>
        <v/>
      </c>
      <c r="R160" s="78" t="str">
        <f t="shared" si="12"/>
        <v/>
      </c>
      <c r="S160" s="78" t="str">
        <f t="shared" si="13"/>
        <v>V</v>
      </c>
      <c r="T160" s="78">
        <f t="shared" si="14"/>
        <v>4</v>
      </c>
      <c r="U160" s="82"/>
      <c r="V160" s="151"/>
      <c r="W160" s="82"/>
      <c r="X160" s="151"/>
      <c r="Y160" s="82"/>
      <c r="Z160" s="151"/>
      <c r="AA160" s="82"/>
      <c r="AB160" s="151"/>
      <c r="AC160" s="83"/>
      <c r="AD160" s="151"/>
      <c r="AE160" s="83"/>
      <c r="AF160" s="151"/>
    </row>
    <row r="161" spans="1:32" ht="64" hidden="1" x14ac:dyDescent="0.15">
      <c r="A161" s="88">
        <v>41792</v>
      </c>
      <c r="B161" s="137" t="s">
        <v>1306</v>
      </c>
      <c r="C161" s="137" t="s">
        <v>1069</v>
      </c>
      <c r="D161" s="137" t="s">
        <v>1070</v>
      </c>
      <c r="E161" s="146" t="s">
        <v>1412</v>
      </c>
      <c r="F161" s="139" t="s">
        <v>1071</v>
      </c>
      <c r="G161" s="139" t="s">
        <v>143</v>
      </c>
      <c r="H161" s="139" t="s">
        <v>1078</v>
      </c>
      <c r="I161" s="139" t="s">
        <v>229</v>
      </c>
      <c r="J161" s="139"/>
      <c r="K161" s="78"/>
      <c r="L161" s="79"/>
      <c r="M161" s="78">
        <v>5</v>
      </c>
      <c r="N161" s="78">
        <v>2</v>
      </c>
      <c r="O161" s="78">
        <v>1</v>
      </c>
      <c r="P161" s="94" t="str">
        <f t="shared" si="10"/>
        <v>V</v>
      </c>
      <c r="Q161" s="78" t="str">
        <f t="shared" si="11"/>
        <v/>
      </c>
      <c r="R161" s="78" t="str">
        <f t="shared" si="12"/>
        <v/>
      </c>
      <c r="S161" s="78" t="str">
        <f t="shared" si="13"/>
        <v>V</v>
      </c>
      <c r="T161" s="78">
        <f t="shared" si="14"/>
        <v>4</v>
      </c>
      <c r="U161" s="82"/>
      <c r="V161" s="151"/>
      <c r="W161" s="82"/>
      <c r="X161" s="151"/>
      <c r="Y161" s="82"/>
      <c r="Z161" s="151"/>
      <c r="AA161" s="82"/>
      <c r="AB161" s="151"/>
      <c r="AC161" s="83"/>
      <c r="AD161" s="151"/>
      <c r="AE161" s="83"/>
      <c r="AF161" s="151"/>
    </row>
    <row r="162" spans="1:32" ht="64" hidden="1" x14ac:dyDescent="0.15">
      <c r="A162" s="88">
        <v>41792</v>
      </c>
      <c r="B162" s="137" t="s">
        <v>1306</v>
      </c>
      <c r="C162" s="137" t="s">
        <v>1069</v>
      </c>
      <c r="D162" s="137" t="s">
        <v>1070</v>
      </c>
      <c r="E162" s="146" t="s">
        <v>1404</v>
      </c>
      <c r="F162" s="139" t="s">
        <v>1071</v>
      </c>
      <c r="G162" s="139" t="s">
        <v>144</v>
      </c>
      <c r="H162" s="139" t="s">
        <v>1072</v>
      </c>
      <c r="I162" s="139" t="s">
        <v>1274</v>
      </c>
      <c r="J162" s="139" t="s">
        <v>1272</v>
      </c>
      <c r="K162" s="78" t="s">
        <v>706</v>
      </c>
      <c r="L162" s="79"/>
      <c r="M162" s="78">
        <v>5</v>
      </c>
      <c r="N162" s="78">
        <v>4</v>
      </c>
      <c r="O162" s="78">
        <v>1</v>
      </c>
      <c r="P162" s="94" t="str">
        <f>IF(AND(N162=1,O162=1),"V",IF(AND(N162=1,O162=2),"V",IF(AND(N162=1,O162=3),"V",IF(AND(N162=1,O162=4),"V",IF(AND(N162=2,O162=1),"V",IF(AND(N162=3,O162=1),"V",""))))))</f>
        <v/>
      </c>
      <c r="Q162" s="78" t="str">
        <f>IF(AND(N162=2,O162=2),"J",IF(AND(N162=2,O162=3),"J",IF(AND(N162=2,O162=4),"J",IF(AND(N162=3,O162=2),"J",IF(AND(N162=4,O162=1),"O",IF(AND(N162=4,O162=2),"O",""))))))</f>
        <v>O</v>
      </c>
      <c r="R162" s="78" t="str">
        <f>IF(AND(N162=3,O162=3),"R",IF(AND(N162=3,O162=4),"R",IF(AND(N162=4,O162=3),"R",IF(AND(N162=4,O162=4),"R",""))))</f>
        <v/>
      </c>
      <c r="S162" s="78" t="str">
        <f t="shared" si="13"/>
        <v>O</v>
      </c>
      <c r="T162" s="78">
        <f t="shared" si="14"/>
        <v>2</v>
      </c>
      <c r="U162" s="82" t="s">
        <v>560</v>
      </c>
      <c r="V162" s="154" t="s">
        <v>769</v>
      </c>
      <c r="W162" s="82"/>
      <c r="X162" s="151"/>
      <c r="Y162" s="82"/>
      <c r="Z162" s="151"/>
      <c r="AA162" s="82"/>
      <c r="AB162" s="151"/>
      <c r="AC162" s="83"/>
      <c r="AD162" s="151"/>
      <c r="AE162" s="83"/>
      <c r="AF162" s="151"/>
    </row>
    <row r="163" spans="1:32" ht="64" hidden="1" x14ac:dyDescent="0.15">
      <c r="A163" s="88">
        <v>41792</v>
      </c>
      <c r="B163" s="137" t="s">
        <v>1306</v>
      </c>
      <c r="C163" s="137" t="s">
        <v>1069</v>
      </c>
      <c r="D163" s="137" t="s">
        <v>1070</v>
      </c>
      <c r="E163" s="146" t="s">
        <v>1404</v>
      </c>
      <c r="F163" s="139" t="s">
        <v>595</v>
      </c>
      <c r="G163" s="139" t="s">
        <v>144</v>
      </c>
      <c r="H163" s="139" t="s">
        <v>591</v>
      </c>
      <c r="I163" s="139" t="s">
        <v>230</v>
      </c>
      <c r="J163" s="139" t="s">
        <v>1272</v>
      </c>
      <c r="K163" s="78" t="s">
        <v>706</v>
      </c>
      <c r="L163" s="79"/>
      <c r="M163" s="78">
        <v>5</v>
      </c>
      <c r="N163" s="78">
        <v>4</v>
      </c>
      <c r="O163" s="78">
        <v>4</v>
      </c>
      <c r="P163" s="94" t="str">
        <f t="shared" si="10"/>
        <v/>
      </c>
      <c r="Q163" s="78" t="str">
        <f t="shared" si="11"/>
        <v/>
      </c>
      <c r="R163" s="78" t="str">
        <f t="shared" si="12"/>
        <v>R</v>
      </c>
      <c r="S163" s="78" t="str">
        <f t="shared" si="13"/>
        <v>R</v>
      </c>
      <c r="T163" s="78">
        <f t="shared" si="14"/>
        <v>1</v>
      </c>
      <c r="U163" s="82" t="s">
        <v>560</v>
      </c>
      <c r="V163" s="155" t="s">
        <v>769</v>
      </c>
      <c r="W163" s="82"/>
      <c r="X163" s="151"/>
      <c r="Y163" s="82"/>
      <c r="Z163" s="151"/>
      <c r="AA163" s="82"/>
      <c r="AB163" s="151"/>
      <c r="AC163" s="83"/>
      <c r="AD163" s="151"/>
      <c r="AE163" s="83"/>
      <c r="AF163" s="151"/>
    </row>
    <row r="164" spans="1:32" ht="64" hidden="1" x14ac:dyDescent="0.15">
      <c r="A164" s="88">
        <v>41792</v>
      </c>
      <c r="B164" s="137" t="s">
        <v>1306</v>
      </c>
      <c r="C164" s="137" t="s">
        <v>1069</v>
      </c>
      <c r="D164" s="137" t="s">
        <v>1070</v>
      </c>
      <c r="E164" s="146" t="s">
        <v>1412</v>
      </c>
      <c r="F164" s="139" t="s">
        <v>595</v>
      </c>
      <c r="G164" s="139" t="s">
        <v>307</v>
      </c>
      <c r="H164" s="139" t="s">
        <v>405</v>
      </c>
      <c r="I164" s="139" t="s">
        <v>1073</v>
      </c>
      <c r="J164" s="139" t="s">
        <v>1074</v>
      </c>
      <c r="K164" s="78" t="s">
        <v>705</v>
      </c>
      <c r="L164" s="79"/>
      <c r="M164" s="78">
        <v>5</v>
      </c>
      <c r="N164" s="78">
        <v>3</v>
      </c>
      <c r="O164" s="78">
        <v>1</v>
      </c>
      <c r="P164" s="94" t="str">
        <f t="shared" si="10"/>
        <v>V</v>
      </c>
      <c r="Q164" s="78" t="str">
        <f t="shared" si="11"/>
        <v/>
      </c>
      <c r="R164" s="78" t="str">
        <f t="shared" si="12"/>
        <v/>
      </c>
      <c r="S164" s="78" t="str">
        <f t="shared" si="13"/>
        <v>V</v>
      </c>
      <c r="T164" s="78">
        <f t="shared" si="14"/>
        <v>4</v>
      </c>
      <c r="U164" s="82"/>
      <c r="V164" s="151"/>
      <c r="W164" s="82"/>
      <c r="X164" s="151"/>
      <c r="Y164" s="82"/>
      <c r="Z164" s="151"/>
      <c r="AA164" s="82"/>
      <c r="AB164" s="151"/>
      <c r="AC164" s="83"/>
      <c r="AD164" s="151"/>
      <c r="AE164" s="83"/>
      <c r="AF164" s="151"/>
    </row>
    <row r="165" spans="1:32" ht="144" hidden="1" x14ac:dyDescent="0.15">
      <c r="A165" s="88">
        <v>41792</v>
      </c>
      <c r="B165" s="137" t="s">
        <v>1306</v>
      </c>
      <c r="C165" s="137" t="s">
        <v>1069</v>
      </c>
      <c r="D165" s="137" t="s">
        <v>1070</v>
      </c>
      <c r="E165" s="146" t="s">
        <v>1414</v>
      </c>
      <c r="F165" s="139" t="s">
        <v>938</v>
      </c>
      <c r="G165" s="139" t="s">
        <v>588</v>
      </c>
      <c r="H165" s="139" t="s">
        <v>909</v>
      </c>
      <c r="I165" s="139" t="s">
        <v>831</v>
      </c>
      <c r="J165" s="139" t="s">
        <v>616</v>
      </c>
      <c r="K165" s="78" t="s">
        <v>704</v>
      </c>
      <c r="L165" s="79"/>
      <c r="M165" s="78">
        <v>5</v>
      </c>
      <c r="N165" s="78">
        <v>3</v>
      </c>
      <c r="O165" s="78">
        <v>2</v>
      </c>
      <c r="P165" s="94" t="str">
        <f t="shared" si="10"/>
        <v/>
      </c>
      <c r="Q165" s="78" t="str">
        <f t="shared" si="11"/>
        <v>J</v>
      </c>
      <c r="R165" s="78" t="str">
        <f t="shared" si="12"/>
        <v/>
      </c>
      <c r="S165" s="78" t="str">
        <f t="shared" si="13"/>
        <v>J</v>
      </c>
      <c r="T165" s="78">
        <f t="shared" si="14"/>
        <v>3</v>
      </c>
      <c r="U165" s="82"/>
      <c r="V165" s="151"/>
      <c r="W165" s="82"/>
      <c r="X165" s="151"/>
      <c r="Y165" s="82"/>
      <c r="Z165" s="151"/>
      <c r="AA165" s="82"/>
      <c r="AB165" s="151"/>
      <c r="AC165" s="83"/>
      <c r="AD165" s="151"/>
      <c r="AE165" s="83"/>
      <c r="AF165" s="151"/>
    </row>
    <row r="166" spans="1:32" ht="64" hidden="1" x14ac:dyDescent="0.15">
      <c r="A166" s="88">
        <v>41792</v>
      </c>
      <c r="B166" s="137" t="s">
        <v>1306</v>
      </c>
      <c r="C166" s="137" t="s">
        <v>1069</v>
      </c>
      <c r="D166" s="137" t="s">
        <v>1070</v>
      </c>
      <c r="E166" s="146" t="s">
        <v>1412</v>
      </c>
      <c r="F166" s="139" t="s">
        <v>312</v>
      </c>
      <c r="G166" s="139" t="s">
        <v>377</v>
      </c>
      <c r="H166" s="139" t="s">
        <v>313</v>
      </c>
      <c r="I166" s="139" t="s">
        <v>624</v>
      </c>
      <c r="J166" s="139" t="s">
        <v>615</v>
      </c>
      <c r="K166" s="78" t="s">
        <v>704</v>
      </c>
      <c r="L166" s="79"/>
      <c r="M166" s="78">
        <v>5</v>
      </c>
      <c r="N166" s="78">
        <v>2</v>
      </c>
      <c r="O166" s="78">
        <v>1</v>
      </c>
      <c r="P166" s="94" t="str">
        <f t="shared" si="10"/>
        <v>V</v>
      </c>
      <c r="Q166" s="78" t="str">
        <f t="shared" si="11"/>
        <v/>
      </c>
      <c r="R166" s="78" t="str">
        <f t="shared" si="12"/>
        <v/>
      </c>
      <c r="S166" s="78" t="str">
        <f t="shared" si="13"/>
        <v>V</v>
      </c>
      <c r="T166" s="78">
        <f t="shared" si="14"/>
        <v>4</v>
      </c>
      <c r="U166" s="82"/>
      <c r="V166" s="151"/>
      <c r="W166" s="82"/>
      <c r="X166" s="151"/>
      <c r="Y166" s="82"/>
      <c r="Z166" s="151"/>
      <c r="AA166" s="82"/>
      <c r="AB166" s="151"/>
      <c r="AC166" s="83"/>
      <c r="AD166" s="151"/>
      <c r="AE166" s="83"/>
      <c r="AF166" s="151"/>
    </row>
    <row r="167" spans="1:32" ht="64" hidden="1" x14ac:dyDescent="0.15">
      <c r="A167" s="88">
        <v>41792</v>
      </c>
      <c r="B167" s="137" t="s">
        <v>1306</v>
      </c>
      <c r="C167" s="137" t="s">
        <v>1069</v>
      </c>
      <c r="D167" s="137" t="s">
        <v>1070</v>
      </c>
      <c r="E167" s="146" t="s">
        <v>1403</v>
      </c>
      <c r="F167" s="139" t="s">
        <v>312</v>
      </c>
      <c r="G167" s="139" t="s">
        <v>626</v>
      </c>
      <c r="H167" s="139" t="s">
        <v>627</v>
      </c>
      <c r="I167" s="139" t="s">
        <v>628</v>
      </c>
      <c r="J167" s="139"/>
      <c r="K167" s="78" t="s">
        <v>706</v>
      </c>
      <c r="L167" s="79"/>
      <c r="M167" s="78">
        <v>5</v>
      </c>
      <c r="N167" s="78">
        <v>4</v>
      </c>
      <c r="O167" s="78">
        <v>1</v>
      </c>
      <c r="P167" s="94" t="str">
        <f t="shared" si="10"/>
        <v/>
      </c>
      <c r="Q167" s="78" t="str">
        <f t="shared" si="11"/>
        <v>O</v>
      </c>
      <c r="R167" s="78" t="str">
        <f t="shared" si="12"/>
        <v/>
      </c>
      <c r="S167" s="78" t="str">
        <f t="shared" si="13"/>
        <v>O</v>
      </c>
      <c r="T167" s="78">
        <f t="shared" si="14"/>
        <v>2</v>
      </c>
      <c r="U167" s="82"/>
      <c r="V167" s="151"/>
      <c r="W167" s="82"/>
      <c r="X167" s="151"/>
      <c r="Y167" s="82"/>
      <c r="Z167" s="151"/>
      <c r="AA167" s="82"/>
      <c r="AB167" s="151"/>
      <c r="AC167" s="83"/>
      <c r="AD167" s="151"/>
      <c r="AE167" s="83"/>
      <c r="AF167" s="151"/>
    </row>
    <row r="168" spans="1:32" ht="64" hidden="1" x14ac:dyDescent="0.15">
      <c r="A168" s="88">
        <v>41792</v>
      </c>
      <c r="B168" s="137" t="s">
        <v>1306</v>
      </c>
      <c r="C168" s="137" t="s">
        <v>1069</v>
      </c>
      <c r="D168" s="137" t="s">
        <v>1070</v>
      </c>
      <c r="E168" s="146" t="s">
        <v>1405</v>
      </c>
      <c r="F168" s="144" t="s">
        <v>602</v>
      </c>
      <c r="G168" s="139" t="s">
        <v>145</v>
      </c>
      <c r="H168" s="139" t="s">
        <v>1075</v>
      </c>
      <c r="I168" s="139" t="s">
        <v>1076</v>
      </c>
      <c r="J168" s="142"/>
      <c r="K168" s="78" t="s">
        <v>705</v>
      </c>
      <c r="L168" s="79"/>
      <c r="M168" s="78">
        <v>5</v>
      </c>
      <c r="N168" s="78">
        <v>4</v>
      </c>
      <c r="O168" s="78">
        <v>1</v>
      </c>
      <c r="P168" s="94" t="str">
        <f t="shared" si="10"/>
        <v/>
      </c>
      <c r="Q168" s="78" t="str">
        <f t="shared" si="11"/>
        <v>O</v>
      </c>
      <c r="R168" s="78" t="str">
        <f t="shared" si="12"/>
        <v/>
      </c>
      <c r="S168" s="78" t="str">
        <f t="shared" si="13"/>
        <v>O</v>
      </c>
      <c r="T168" s="78">
        <f t="shared" si="14"/>
        <v>2</v>
      </c>
      <c r="U168" s="82"/>
      <c r="V168" s="151"/>
      <c r="W168" s="82"/>
      <c r="X168" s="151"/>
      <c r="Y168" s="82"/>
      <c r="Z168" s="151"/>
      <c r="AA168" s="82"/>
      <c r="AB168" s="151"/>
      <c r="AC168" s="83"/>
      <c r="AD168" s="151"/>
      <c r="AE168" s="83"/>
      <c r="AF168" s="151"/>
    </row>
    <row r="169" spans="1:32" ht="240" hidden="1" x14ac:dyDescent="0.15">
      <c r="A169" s="88">
        <v>41792</v>
      </c>
      <c r="B169" s="137" t="s">
        <v>1306</v>
      </c>
      <c r="C169" s="137" t="s">
        <v>1069</v>
      </c>
      <c r="D169" s="137" t="s">
        <v>1070</v>
      </c>
      <c r="E169" s="146" t="s">
        <v>1415</v>
      </c>
      <c r="F169" s="139" t="s">
        <v>595</v>
      </c>
      <c r="G169" s="139" t="s">
        <v>216</v>
      </c>
      <c r="H169" s="139" t="s">
        <v>934</v>
      </c>
      <c r="I169" s="139" t="s">
        <v>1184</v>
      </c>
      <c r="J169" s="139" t="s">
        <v>614</v>
      </c>
      <c r="K169" s="78" t="s">
        <v>705</v>
      </c>
      <c r="L169" s="79"/>
      <c r="M169" s="78">
        <v>5</v>
      </c>
      <c r="N169" s="78">
        <v>2</v>
      </c>
      <c r="O169" s="78">
        <v>2</v>
      </c>
      <c r="P169" s="94" t="str">
        <f t="shared" si="10"/>
        <v/>
      </c>
      <c r="Q169" s="78" t="str">
        <f t="shared" si="11"/>
        <v>J</v>
      </c>
      <c r="R169" s="78" t="str">
        <f t="shared" si="12"/>
        <v/>
      </c>
      <c r="S169" s="78" t="str">
        <f t="shared" si="13"/>
        <v>J</v>
      </c>
      <c r="T169" s="78">
        <f t="shared" si="14"/>
        <v>3</v>
      </c>
      <c r="U169" s="82" t="s">
        <v>562</v>
      </c>
      <c r="V169" s="151" t="s">
        <v>71</v>
      </c>
      <c r="W169" s="82"/>
      <c r="X169" s="151"/>
      <c r="Y169" s="82"/>
      <c r="Z169" s="151"/>
      <c r="AA169" s="82"/>
      <c r="AB169" s="151"/>
      <c r="AC169" s="83"/>
      <c r="AD169" s="151"/>
      <c r="AE169" s="83"/>
      <c r="AF169" s="151"/>
    </row>
    <row r="170" spans="1:32" ht="80" hidden="1" x14ac:dyDescent="0.15">
      <c r="A170" s="88">
        <v>41792</v>
      </c>
      <c r="B170" s="137" t="s">
        <v>1306</v>
      </c>
      <c r="C170" s="137" t="s">
        <v>1069</v>
      </c>
      <c r="D170" s="137" t="s">
        <v>1070</v>
      </c>
      <c r="E170" s="146" t="s">
        <v>1420</v>
      </c>
      <c r="F170" s="139" t="s">
        <v>595</v>
      </c>
      <c r="G170" s="139" t="s">
        <v>1537</v>
      </c>
      <c r="H170" s="139" t="s">
        <v>484</v>
      </c>
      <c r="I170" s="139" t="s">
        <v>231</v>
      </c>
      <c r="J170" s="139" t="s">
        <v>1534</v>
      </c>
      <c r="K170" s="78" t="s">
        <v>706</v>
      </c>
      <c r="L170" s="79" t="s">
        <v>1538</v>
      </c>
      <c r="M170" s="78">
        <v>5</v>
      </c>
      <c r="N170" s="78">
        <v>4</v>
      </c>
      <c r="O170" s="78">
        <v>1</v>
      </c>
      <c r="P170" s="94" t="str">
        <f t="shared" si="10"/>
        <v/>
      </c>
      <c r="Q170" s="78" t="str">
        <f t="shared" si="11"/>
        <v>O</v>
      </c>
      <c r="R170" s="78" t="str">
        <f t="shared" si="12"/>
        <v/>
      </c>
      <c r="S170" s="78" t="str">
        <f t="shared" si="13"/>
        <v>O</v>
      </c>
      <c r="T170" s="78">
        <f t="shared" si="14"/>
        <v>2</v>
      </c>
      <c r="U170" s="82" t="s">
        <v>562</v>
      </c>
      <c r="V170" s="151" t="s">
        <v>93</v>
      </c>
      <c r="W170" s="82"/>
      <c r="X170" s="151"/>
      <c r="Y170" s="82"/>
      <c r="Z170" s="151"/>
      <c r="AA170" s="82"/>
      <c r="AB170" s="151"/>
      <c r="AC170" s="83"/>
      <c r="AD170" s="151"/>
      <c r="AE170" s="83"/>
      <c r="AF170" s="151"/>
    </row>
    <row r="171" spans="1:32" ht="64" hidden="1" x14ac:dyDescent="0.15">
      <c r="A171" s="88">
        <v>41792</v>
      </c>
      <c r="B171" s="137" t="s">
        <v>1306</v>
      </c>
      <c r="C171" s="137" t="s">
        <v>1069</v>
      </c>
      <c r="D171" s="137" t="s">
        <v>1070</v>
      </c>
      <c r="E171" s="146" t="s">
        <v>1418</v>
      </c>
      <c r="F171" s="139" t="s">
        <v>985</v>
      </c>
      <c r="G171" s="139" t="s">
        <v>1079</v>
      </c>
      <c r="H171" s="139" t="s">
        <v>978</v>
      </c>
      <c r="I171" s="139" t="s">
        <v>232</v>
      </c>
      <c r="J171" s="139" t="s">
        <v>1503</v>
      </c>
      <c r="K171" s="78" t="s">
        <v>704</v>
      </c>
      <c r="L171" s="79"/>
      <c r="M171" s="78">
        <v>5</v>
      </c>
      <c r="N171" s="78">
        <v>4</v>
      </c>
      <c r="O171" s="78">
        <v>2</v>
      </c>
      <c r="P171" s="94" t="str">
        <f>IF(AND(N171=1,O171=1),"V",IF(AND(N171=1,O171=2),"V",IF(AND(N171=1,O171=3),"V",IF(AND(N171=1,O171=4),"V",IF(AND(N171=2,O171=1),"V",IF(AND(N171=3,O171=1),"V",""))))))</f>
        <v/>
      </c>
      <c r="Q171" s="78" t="str">
        <f>IF(AND(N171=2,O171=2),"J",IF(AND(N171=2,O171=3),"J",IF(AND(N171=2,O171=4),"J",IF(AND(N171=3,O171=2),"J",IF(AND(N171=4,O171=1),"O",IF(AND(N171=4,O171=2),"O",""))))))</f>
        <v>O</v>
      </c>
      <c r="R171" s="78" t="str">
        <f>IF(AND(N171=3,O171=3),"R",IF(AND(N171=3,O171=4),"R",IF(AND(N171=4,O171=3),"R",IF(AND(N171=4,O171=4),"R",""))))</f>
        <v/>
      </c>
      <c r="S171" s="78" t="str">
        <f t="shared" si="13"/>
        <v>O</v>
      </c>
      <c r="T171" s="78">
        <f t="shared" si="14"/>
        <v>2</v>
      </c>
      <c r="U171" s="82"/>
      <c r="V171" s="151"/>
      <c r="W171" s="82"/>
      <c r="X171" s="151"/>
      <c r="Y171" s="82"/>
      <c r="Z171" s="151"/>
      <c r="AA171" s="82"/>
      <c r="AB171" s="151"/>
      <c r="AC171" s="83"/>
      <c r="AD171" s="151"/>
      <c r="AE171" s="83"/>
      <c r="AF171" s="151"/>
    </row>
    <row r="172" spans="1:32" ht="176" hidden="1" x14ac:dyDescent="0.15">
      <c r="A172" s="88">
        <v>41761</v>
      </c>
      <c r="B172" s="137" t="s">
        <v>191</v>
      </c>
      <c r="C172" s="137" t="s">
        <v>1080</v>
      </c>
      <c r="D172" s="137" t="s">
        <v>1081</v>
      </c>
      <c r="E172" s="146" t="s">
        <v>1414</v>
      </c>
      <c r="F172" s="139" t="s">
        <v>938</v>
      </c>
      <c r="G172" s="139" t="s">
        <v>588</v>
      </c>
      <c r="H172" s="139" t="s">
        <v>909</v>
      </c>
      <c r="I172" s="139" t="s">
        <v>840</v>
      </c>
      <c r="J172" s="139" t="s">
        <v>613</v>
      </c>
      <c r="K172" s="78" t="s">
        <v>704</v>
      </c>
      <c r="L172" s="79"/>
      <c r="M172" s="78">
        <v>3</v>
      </c>
      <c r="N172" s="78">
        <v>3</v>
      </c>
      <c r="O172" s="78">
        <v>2</v>
      </c>
      <c r="P172" s="94" t="str">
        <f t="shared" ref="P172:P234" si="15">IF(AND(N172=1,O172=1),"V",IF(AND(N172=1,O172=2),"V",IF(AND(N172=1,O172=3),"V",IF(AND(N172=1,O172=4),"V",IF(AND(N172=2,O172=1),"V",IF(AND(N172=3,O172=1),"V",""))))))</f>
        <v/>
      </c>
      <c r="Q172" s="78" t="str">
        <f t="shared" ref="Q172:Q234" si="16">IF(AND(N172=2,O172=2),"J",IF(AND(N172=2,O172=3),"J",IF(AND(N172=2,O172=4),"J",IF(AND(N172=3,O172=2),"J",IF(AND(N172=4,O172=1),"O",IF(AND(N172=4,O172=2),"O",""))))))</f>
        <v>J</v>
      </c>
      <c r="R172" s="78" t="str">
        <f t="shared" ref="R172:R234" si="17">IF(AND(N172=3,O172=3),"R",IF(AND(N172=3,O172=4),"R",IF(AND(N172=4,O172=3),"R",IF(AND(N172=4,O172=4),"R",""))))</f>
        <v/>
      </c>
      <c r="S172" s="78" t="str">
        <f t="shared" si="13"/>
        <v>J</v>
      </c>
      <c r="T172" s="78">
        <f t="shared" si="14"/>
        <v>3</v>
      </c>
      <c r="U172" s="82"/>
      <c r="V172" s="151"/>
      <c r="W172" s="82"/>
      <c r="X172" s="151"/>
      <c r="Y172" s="82"/>
      <c r="Z172" s="151"/>
      <c r="AA172" s="82"/>
      <c r="AB172" s="151"/>
      <c r="AC172" s="83"/>
      <c r="AD172" s="151"/>
      <c r="AE172" s="83"/>
      <c r="AF172" s="151"/>
    </row>
    <row r="173" spans="1:32" ht="64" hidden="1" x14ac:dyDescent="0.15">
      <c r="A173" s="88">
        <v>41761</v>
      </c>
      <c r="B173" s="137" t="s">
        <v>191</v>
      </c>
      <c r="C173" s="137" t="s">
        <v>1080</v>
      </c>
      <c r="D173" s="137" t="s">
        <v>1081</v>
      </c>
      <c r="E173" s="146" t="s">
        <v>1415</v>
      </c>
      <c r="F173" s="139" t="s">
        <v>595</v>
      </c>
      <c r="G173" s="139" t="s">
        <v>1082</v>
      </c>
      <c r="H173" s="139" t="s">
        <v>1083</v>
      </c>
      <c r="I173" s="139" t="s">
        <v>1185</v>
      </c>
      <c r="J173" s="139" t="s">
        <v>1084</v>
      </c>
      <c r="K173" s="78" t="s">
        <v>704</v>
      </c>
      <c r="L173" s="79"/>
      <c r="M173" s="78">
        <v>3</v>
      </c>
      <c r="N173" s="78">
        <v>1</v>
      </c>
      <c r="O173" s="78">
        <v>2</v>
      </c>
      <c r="P173" s="94" t="str">
        <f t="shared" si="15"/>
        <v>V</v>
      </c>
      <c r="Q173" s="78" t="str">
        <f t="shared" si="16"/>
        <v/>
      </c>
      <c r="R173" s="78" t="str">
        <f t="shared" si="17"/>
        <v/>
      </c>
      <c r="S173" s="78" t="str">
        <f t="shared" si="13"/>
        <v>V</v>
      </c>
      <c r="T173" s="78">
        <f t="shared" si="14"/>
        <v>4</v>
      </c>
      <c r="U173" s="82"/>
      <c r="V173" s="151"/>
      <c r="W173" s="82"/>
      <c r="X173" s="151"/>
      <c r="Y173" s="82"/>
      <c r="Z173" s="151"/>
      <c r="AA173" s="82"/>
      <c r="AB173" s="151"/>
      <c r="AC173" s="83"/>
      <c r="AD173" s="151"/>
      <c r="AE173" s="83"/>
      <c r="AF173" s="151"/>
    </row>
    <row r="174" spans="1:32" ht="64" hidden="1" x14ac:dyDescent="0.15">
      <c r="A174" s="88">
        <v>41761</v>
      </c>
      <c r="B174" s="137" t="s">
        <v>191</v>
      </c>
      <c r="C174" s="137" t="s">
        <v>1080</v>
      </c>
      <c r="D174" s="137" t="s">
        <v>1081</v>
      </c>
      <c r="E174" s="146" t="s">
        <v>1415</v>
      </c>
      <c r="F174" s="139" t="s">
        <v>595</v>
      </c>
      <c r="G174" s="139" t="s">
        <v>1036</v>
      </c>
      <c r="H174" s="139" t="s">
        <v>1035</v>
      </c>
      <c r="I174" s="139" t="s">
        <v>1186</v>
      </c>
      <c r="J174" s="142" t="s">
        <v>1037</v>
      </c>
      <c r="K174" s="78" t="s">
        <v>704</v>
      </c>
      <c r="L174" s="79"/>
      <c r="M174" s="78">
        <v>3</v>
      </c>
      <c r="N174" s="78">
        <v>1</v>
      </c>
      <c r="O174" s="78">
        <v>2</v>
      </c>
      <c r="P174" s="94" t="str">
        <f t="shared" si="15"/>
        <v>V</v>
      </c>
      <c r="Q174" s="78" t="str">
        <f t="shared" si="16"/>
        <v/>
      </c>
      <c r="R174" s="78" t="str">
        <f t="shared" si="17"/>
        <v/>
      </c>
      <c r="S174" s="78" t="str">
        <f t="shared" si="13"/>
        <v>V</v>
      </c>
      <c r="T174" s="78">
        <f t="shared" si="14"/>
        <v>4</v>
      </c>
      <c r="U174" s="82"/>
      <c r="V174" s="151"/>
      <c r="W174" s="82"/>
      <c r="X174" s="151"/>
      <c r="Y174" s="82"/>
      <c r="Z174" s="151"/>
      <c r="AA174" s="82"/>
      <c r="AB174" s="151"/>
      <c r="AC174" s="83"/>
      <c r="AD174" s="151"/>
      <c r="AE174" s="83"/>
      <c r="AF174" s="151"/>
    </row>
    <row r="175" spans="1:32" ht="96" hidden="1" x14ac:dyDescent="0.15">
      <c r="A175" s="88">
        <v>41761</v>
      </c>
      <c r="B175" s="137" t="s">
        <v>191</v>
      </c>
      <c r="C175" s="137" t="s">
        <v>1080</v>
      </c>
      <c r="D175" s="137" t="s">
        <v>1081</v>
      </c>
      <c r="E175" s="146" t="s">
        <v>1418</v>
      </c>
      <c r="F175" s="139" t="s">
        <v>985</v>
      </c>
      <c r="G175" s="139" t="s">
        <v>948</v>
      </c>
      <c r="H175" s="139" t="s">
        <v>978</v>
      </c>
      <c r="I175" s="139" t="s">
        <v>50</v>
      </c>
      <c r="J175" s="139" t="s">
        <v>1038</v>
      </c>
      <c r="K175" s="78" t="s">
        <v>704</v>
      </c>
      <c r="L175" s="79"/>
      <c r="M175" s="78">
        <v>5</v>
      </c>
      <c r="N175" s="78">
        <v>4</v>
      </c>
      <c r="O175" s="78">
        <v>2</v>
      </c>
      <c r="P175" s="94" t="str">
        <f t="shared" si="15"/>
        <v/>
      </c>
      <c r="Q175" s="78" t="str">
        <f t="shared" si="16"/>
        <v>O</v>
      </c>
      <c r="R175" s="78" t="str">
        <f t="shared" si="17"/>
        <v/>
      </c>
      <c r="S175" s="78" t="str">
        <f t="shared" si="13"/>
        <v>O</v>
      </c>
      <c r="T175" s="78">
        <f t="shared" si="14"/>
        <v>2</v>
      </c>
      <c r="U175" s="82"/>
      <c r="V175" s="151"/>
      <c r="W175" s="82"/>
      <c r="X175" s="151"/>
      <c r="Y175" s="82"/>
      <c r="Z175" s="151"/>
      <c r="AA175" s="82"/>
      <c r="AB175" s="151"/>
      <c r="AC175" s="83"/>
      <c r="AD175" s="151"/>
      <c r="AE175" s="83"/>
      <c r="AF175" s="151"/>
    </row>
    <row r="176" spans="1:32" ht="32" hidden="1" x14ac:dyDescent="0.15">
      <c r="A176" s="88">
        <v>41761</v>
      </c>
      <c r="B176" s="143" t="s">
        <v>191</v>
      </c>
      <c r="C176" s="137" t="s">
        <v>1080</v>
      </c>
      <c r="D176" s="137" t="s">
        <v>1081</v>
      </c>
      <c r="E176" s="138" t="s">
        <v>1424</v>
      </c>
      <c r="F176" s="139" t="s">
        <v>938</v>
      </c>
      <c r="G176" s="139" t="s">
        <v>588</v>
      </c>
      <c r="H176" s="139" t="s">
        <v>220</v>
      </c>
      <c r="I176" s="139" t="s">
        <v>597</v>
      </c>
      <c r="J176" s="142" t="s">
        <v>1039</v>
      </c>
      <c r="K176" s="78" t="s">
        <v>706</v>
      </c>
      <c r="L176" s="79"/>
      <c r="M176" s="84">
        <v>5</v>
      </c>
      <c r="N176" s="78">
        <v>1</v>
      </c>
      <c r="O176" s="78">
        <v>1</v>
      </c>
      <c r="P176" s="94" t="str">
        <f t="shared" si="15"/>
        <v>V</v>
      </c>
      <c r="Q176" s="78" t="str">
        <f t="shared" si="16"/>
        <v/>
      </c>
      <c r="R176" s="78" t="str">
        <f t="shared" si="17"/>
        <v/>
      </c>
      <c r="S176" s="78" t="str">
        <f t="shared" si="13"/>
        <v>V</v>
      </c>
      <c r="T176" s="78">
        <f t="shared" si="14"/>
        <v>4</v>
      </c>
      <c r="U176" s="82"/>
      <c r="V176" s="151"/>
      <c r="W176" s="82"/>
      <c r="X176" s="151"/>
      <c r="Y176" s="82"/>
      <c r="Z176" s="151"/>
      <c r="AA176" s="82"/>
      <c r="AB176" s="151"/>
      <c r="AC176" s="83"/>
      <c r="AD176" s="151"/>
      <c r="AE176" s="83"/>
      <c r="AF176" s="151"/>
    </row>
    <row r="177" spans="1:32" ht="80" hidden="1" x14ac:dyDescent="0.15">
      <c r="A177" s="88">
        <v>41761</v>
      </c>
      <c r="B177" s="137" t="s">
        <v>191</v>
      </c>
      <c r="C177" s="137" t="s">
        <v>1080</v>
      </c>
      <c r="D177" s="137" t="s">
        <v>1081</v>
      </c>
      <c r="E177" s="146" t="s">
        <v>1415</v>
      </c>
      <c r="F177" s="139" t="s">
        <v>595</v>
      </c>
      <c r="G177" s="139" t="s">
        <v>146</v>
      </c>
      <c r="H177" s="139" t="s">
        <v>1040</v>
      </c>
      <c r="I177" s="139" t="s">
        <v>1187</v>
      </c>
      <c r="J177" s="142" t="s">
        <v>612</v>
      </c>
      <c r="K177" s="78" t="s">
        <v>704</v>
      </c>
      <c r="L177" s="79"/>
      <c r="M177" s="78">
        <v>5</v>
      </c>
      <c r="N177" s="78">
        <v>2</v>
      </c>
      <c r="O177" s="78">
        <v>1</v>
      </c>
      <c r="P177" s="94" t="str">
        <f t="shared" si="15"/>
        <v>V</v>
      </c>
      <c r="Q177" s="78" t="str">
        <f t="shared" si="16"/>
        <v/>
      </c>
      <c r="R177" s="78" t="str">
        <f t="shared" si="17"/>
        <v/>
      </c>
      <c r="S177" s="78" t="str">
        <f t="shared" si="13"/>
        <v>V</v>
      </c>
      <c r="T177" s="78">
        <f t="shared" si="14"/>
        <v>4</v>
      </c>
      <c r="U177" s="82"/>
      <c r="V177" s="151"/>
      <c r="W177" s="82"/>
      <c r="X177" s="151"/>
      <c r="Y177" s="82"/>
      <c r="Z177" s="151"/>
      <c r="AA177" s="82"/>
      <c r="AB177" s="151"/>
      <c r="AC177" s="83"/>
      <c r="AD177" s="151"/>
      <c r="AE177" s="83"/>
      <c r="AF177" s="151"/>
    </row>
    <row r="178" spans="1:32" ht="144" hidden="1" x14ac:dyDescent="0.15">
      <c r="A178" s="88">
        <v>41792</v>
      </c>
      <c r="B178" s="137" t="s">
        <v>191</v>
      </c>
      <c r="C178" s="137" t="s">
        <v>1041</v>
      </c>
      <c r="D178" s="137" t="s">
        <v>1042</v>
      </c>
      <c r="E178" s="146" t="s">
        <v>1414</v>
      </c>
      <c r="F178" s="139" t="s">
        <v>603</v>
      </c>
      <c r="G178" s="139" t="s">
        <v>588</v>
      </c>
      <c r="H178" s="139" t="s">
        <v>909</v>
      </c>
      <c r="I178" s="139" t="s">
        <v>841</v>
      </c>
      <c r="J178" s="142" t="s">
        <v>609</v>
      </c>
      <c r="K178" s="78" t="s">
        <v>704</v>
      </c>
      <c r="L178" s="79"/>
      <c r="M178" s="78">
        <v>6</v>
      </c>
      <c r="N178" s="78">
        <v>3</v>
      </c>
      <c r="O178" s="78">
        <v>2</v>
      </c>
      <c r="P178" s="94" t="str">
        <f t="shared" si="15"/>
        <v/>
      </c>
      <c r="Q178" s="78" t="str">
        <f t="shared" si="16"/>
        <v>J</v>
      </c>
      <c r="R178" s="78" t="str">
        <f t="shared" si="17"/>
        <v/>
      </c>
      <c r="S178" s="78" t="str">
        <f t="shared" si="13"/>
        <v>J</v>
      </c>
      <c r="T178" s="78">
        <f t="shared" si="14"/>
        <v>3</v>
      </c>
      <c r="U178" s="82"/>
      <c r="V178" s="151"/>
      <c r="W178" s="82"/>
      <c r="X178" s="151"/>
      <c r="Y178" s="82"/>
      <c r="Z178" s="151"/>
      <c r="AA178" s="82"/>
      <c r="AB178" s="151"/>
      <c r="AC178" s="83"/>
      <c r="AD178" s="151"/>
      <c r="AE178" s="83"/>
      <c r="AF178" s="151"/>
    </row>
    <row r="179" spans="1:32" ht="64" hidden="1" x14ac:dyDescent="0.15">
      <c r="A179" s="88">
        <v>41792</v>
      </c>
      <c r="B179" s="137" t="s">
        <v>191</v>
      </c>
      <c r="C179" s="137" t="s">
        <v>1041</v>
      </c>
      <c r="D179" s="137" t="s">
        <v>1042</v>
      </c>
      <c r="E179" s="146" t="s">
        <v>1406</v>
      </c>
      <c r="F179" s="139" t="s">
        <v>603</v>
      </c>
      <c r="G179" s="139" t="s">
        <v>290</v>
      </c>
      <c r="H179" s="139" t="s">
        <v>1043</v>
      </c>
      <c r="I179" s="139" t="s">
        <v>233</v>
      </c>
      <c r="J179" s="139"/>
      <c r="K179" s="78" t="s">
        <v>705</v>
      </c>
      <c r="L179" s="79"/>
      <c r="M179" s="78">
        <v>6</v>
      </c>
      <c r="N179" s="78">
        <v>2</v>
      </c>
      <c r="O179" s="78">
        <v>1</v>
      </c>
      <c r="P179" s="94" t="str">
        <f t="shared" si="15"/>
        <v>V</v>
      </c>
      <c r="Q179" s="78" t="str">
        <f t="shared" si="16"/>
        <v/>
      </c>
      <c r="R179" s="78" t="str">
        <f t="shared" si="17"/>
        <v/>
      </c>
      <c r="S179" s="78" t="str">
        <f t="shared" si="13"/>
        <v>V</v>
      </c>
      <c r="T179" s="78">
        <f t="shared" si="14"/>
        <v>4</v>
      </c>
      <c r="U179" s="82" t="s">
        <v>561</v>
      </c>
      <c r="V179" s="151" t="s">
        <v>72</v>
      </c>
      <c r="W179" s="82"/>
      <c r="X179" s="151"/>
      <c r="Y179" s="82"/>
      <c r="Z179" s="151"/>
      <c r="AA179" s="82"/>
      <c r="AB179" s="151"/>
      <c r="AC179" s="83"/>
      <c r="AD179" s="151"/>
      <c r="AE179" s="83"/>
      <c r="AF179" s="151"/>
    </row>
    <row r="180" spans="1:32" ht="64" hidden="1" x14ac:dyDescent="0.15">
      <c r="A180" s="88">
        <v>41792</v>
      </c>
      <c r="B180" s="137" t="s">
        <v>191</v>
      </c>
      <c r="C180" s="137" t="s">
        <v>1041</v>
      </c>
      <c r="D180" s="137" t="s">
        <v>1042</v>
      </c>
      <c r="E180" s="146" t="s">
        <v>1409</v>
      </c>
      <c r="F180" s="139" t="s">
        <v>603</v>
      </c>
      <c r="G180" s="139" t="s">
        <v>290</v>
      </c>
      <c r="H180" s="139" t="s">
        <v>80</v>
      </c>
      <c r="I180" s="139" t="s">
        <v>234</v>
      </c>
      <c r="J180" s="139" t="s">
        <v>1046</v>
      </c>
      <c r="K180" s="78" t="s">
        <v>705</v>
      </c>
      <c r="L180" s="79"/>
      <c r="M180" s="78">
        <v>6</v>
      </c>
      <c r="N180" s="78">
        <v>2</v>
      </c>
      <c r="O180" s="78">
        <v>3</v>
      </c>
      <c r="P180" s="94" t="str">
        <f t="shared" si="15"/>
        <v/>
      </c>
      <c r="Q180" s="78" t="str">
        <f t="shared" si="16"/>
        <v>J</v>
      </c>
      <c r="R180" s="78" t="str">
        <f t="shared" si="17"/>
        <v/>
      </c>
      <c r="S180" s="78" t="str">
        <f t="shared" si="13"/>
        <v>J</v>
      </c>
      <c r="T180" s="78">
        <f t="shared" si="14"/>
        <v>3</v>
      </c>
      <c r="U180" s="82" t="s">
        <v>561</v>
      </c>
      <c r="V180" s="151" t="s">
        <v>73</v>
      </c>
      <c r="W180" s="82"/>
      <c r="X180" s="151"/>
      <c r="Y180" s="82"/>
      <c r="Z180" s="151"/>
      <c r="AA180" s="82"/>
      <c r="AB180" s="151"/>
      <c r="AC180" s="83"/>
      <c r="AD180" s="151"/>
      <c r="AE180" s="83"/>
      <c r="AF180" s="151"/>
    </row>
    <row r="181" spans="1:32" ht="80" hidden="1" x14ac:dyDescent="0.15">
      <c r="A181" s="88">
        <v>41792</v>
      </c>
      <c r="B181" s="137" t="s">
        <v>191</v>
      </c>
      <c r="C181" s="137" t="s">
        <v>1041</v>
      </c>
      <c r="D181" s="137" t="s">
        <v>1042</v>
      </c>
      <c r="E181" s="146" t="s">
        <v>1415</v>
      </c>
      <c r="F181" s="139" t="s">
        <v>604</v>
      </c>
      <c r="G181" s="139" t="s">
        <v>290</v>
      </c>
      <c r="H181" s="139" t="s">
        <v>1044</v>
      </c>
      <c r="I181" s="139" t="s">
        <v>1188</v>
      </c>
      <c r="J181" s="139"/>
      <c r="K181" s="78" t="s">
        <v>706</v>
      </c>
      <c r="L181" s="79"/>
      <c r="M181" s="78">
        <v>2</v>
      </c>
      <c r="N181" s="78">
        <v>3</v>
      </c>
      <c r="O181" s="78">
        <v>2</v>
      </c>
      <c r="P181" s="94" t="str">
        <f t="shared" si="15"/>
        <v/>
      </c>
      <c r="Q181" s="78" t="str">
        <f t="shared" si="16"/>
        <v>J</v>
      </c>
      <c r="R181" s="78" t="str">
        <f t="shared" si="17"/>
        <v/>
      </c>
      <c r="S181" s="78" t="str">
        <f t="shared" si="13"/>
        <v>J</v>
      </c>
      <c r="T181" s="78">
        <f t="shared" si="14"/>
        <v>3</v>
      </c>
      <c r="U181" s="82" t="s">
        <v>562</v>
      </c>
      <c r="V181" s="151" t="s">
        <v>1293</v>
      </c>
      <c r="W181" s="82" t="s">
        <v>562</v>
      </c>
      <c r="X181" s="151" t="s">
        <v>1045</v>
      </c>
      <c r="Y181" s="82"/>
      <c r="Z181" s="151"/>
      <c r="AA181" s="82"/>
      <c r="AB181" s="151"/>
      <c r="AC181" s="83"/>
      <c r="AD181" s="151"/>
      <c r="AE181" s="83"/>
      <c r="AF181" s="151"/>
    </row>
    <row r="182" spans="1:32" ht="144" hidden="1" x14ac:dyDescent="0.15">
      <c r="A182" s="88">
        <v>41792</v>
      </c>
      <c r="B182" s="137" t="s">
        <v>191</v>
      </c>
      <c r="C182" s="137" t="s">
        <v>1041</v>
      </c>
      <c r="D182" s="137" t="s">
        <v>1049</v>
      </c>
      <c r="E182" s="146" t="s">
        <v>1414</v>
      </c>
      <c r="F182" s="139" t="s">
        <v>686</v>
      </c>
      <c r="G182" s="139" t="s">
        <v>588</v>
      </c>
      <c r="H182" s="139" t="s">
        <v>909</v>
      </c>
      <c r="I182" s="139" t="s">
        <v>842</v>
      </c>
      <c r="J182" s="142" t="s">
        <v>609</v>
      </c>
      <c r="K182" s="78" t="s">
        <v>704</v>
      </c>
      <c r="L182" s="79"/>
      <c r="M182" s="78">
        <v>6</v>
      </c>
      <c r="N182" s="78">
        <v>3</v>
      </c>
      <c r="O182" s="78">
        <v>2</v>
      </c>
      <c r="P182" s="94" t="str">
        <f>IF(AND(N182=1,O182=1),"V",IF(AND(N182=1,O182=2),"V",IF(AND(N182=1,O182=3),"V",IF(AND(N182=1,O182=4),"V",IF(AND(N182=2,O182=1),"V",IF(AND(N182=3,O182=1),"V",""))))))</f>
        <v/>
      </c>
      <c r="Q182" s="78" t="str">
        <f>IF(AND(N182=2,O182=2),"J",IF(AND(N182=2,O182=3),"J",IF(AND(N182=2,O182=4),"J",IF(AND(N182=3,O182=2),"J",IF(AND(N182=4,O182=1),"O",IF(AND(N182=4,O182=2),"O",""))))))</f>
        <v>J</v>
      </c>
      <c r="R182" s="78" t="str">
        <f>IF(AND(N182=3,O182=3),"R",IF(AND(N182=3,O182=4),"R",IF(AND(N182=4,O182=3),"R",IF(AND(N182=4,O182=4),"R",""))))</f>
        <v/>
      </c>
      <c r="S182" s="78" t="str">
        <f t="shared" si="13"/>
        <v>J</v>
      </c>
      <c r="T182" s="78">
        <f t="shared" si="14"/>
        <v>3</v>
      </c>
      <c r="U182" s="82"/>
      <c r="V182" s="151"/>
      <c r="W182" s="82"/>
      <c r="X182" s="151"/>
      <c r="Y182" s="82"/>
      <c r="Z182" s="151"/>
      <c r="AA182" s="82"/>
      <c r="AB182" s="151"/>
      <c r="AC182" s="83"/>
      <c r="AD182" s="151"/>
      <c r="AE182" s="83"/>
      <c r="AF182" s="151"/>
    </row>
    <row r="183" spans="1:32" ht="80" hidden="1" x14ac:dyDescent="0.15">
      <c r="A183" s="88">
        <v>41785</v>
      </c>
      <c r="B183" s="137" t="s">
        <v>1096</v>
      </c>
      <c r="C183" s="137" t="s">
        <v>147</v>
      </c>
      <c r="D183" s="137" t="s">
        <v>1050</v>
      </c>
      <c r="E183" s="146" t="s">
        <v>1415</v>
      </c>
      <c r="F183" s="139" t="s">
        <v>595</v>
      </c>
      <c r="G183" s="139" t="s">
        <v>1051</v>
      </c>
      <c r="H183" s="139" t="s">
        <v>1519</v>
      </c>
      <c r="I183" s="139" t="s">
        <v>1189</v>
      </c>
      <c r="J183" s="139"/>
      <c r="K183" s="78" t="s">
        <v>704</v>
      </c>
      <c r="L183" s="79"/>
      <c r="M183" s="78">
        <v>5</v>
      </c>
      <c r="N183" s="78">
        <v>2</v>
      </c>
      <c r="O183" s="78">
        <v>1</v>
      </c>
      <c r="P183" s="94" t="str">
        <f t="shared" si="15"/>
        <v>V</v>
      </c>
      <c r="Q183" s="78" t="str">
        <f t="shared" si="16"/>
        <v/>
      </c>
      <c r="R183" s="78" t="str">
        <f t="shared" si="17"/>
        <v/>
      </c>
      <c r="S183" s="78" t="str">
        <f t="shared" si="13"/>
        <v>V</v>
      </c>
      <c r="T183" s="78">
        <f t="shared" si="14"/>
        <v>4</v>
      </c>
      <c r="U183" s="82"/>
      <c r="V183" s="151"/>
      <c r="W183" s="82"/>
      <c r="X183" s="151"/>
      <c r="Y183" s="82"/>
      <c r="Z183" s="151"/>
      <c r="AA183" s="82"/>
      <c r="AB183" s="151"/>
      <c r="AC183" s="83"/>
      <c r="AD183" s="151"/>
      <c r="AE183" s="83"/>
      <c r="AF183" s="151"/>
    </row>
    <row r="184" spans="1:32" ht="112" hidden="1" x14ac:dyDescent="0.15">
      <c r="A184" s="88">
        <v>41785</v>
      </c>
      <c r="B184" s="137" t="s">
        <v>1096</v>
      </c>
      <c r="C184" s="137" t="s">
        <v>147</v>
      </c>
      <c r="D184" s="137" t="s">
        <v>1050</v>
      </c>
      <c r="E184" s="146" t="s">
        <v>1418</v>
      </c>
      <c r="F184" s="139" t="s">
        <v>985</v>
      </c>
      <c r="G184" s="139" t="s">
        <v>948</v>
      </c>
      <c r="H184" s="139" t="s">
        <v>978</v>
      </c>
      <c r="I184" s="139" t="s">
        <v>51</v>
      </c>
      <c r="J184" s="139" t="s">
        <v>1052</v>
      </c>
      <c r="K184" s="78" t="s">
        <v>704</v>
      </c>
      <c r="L184" s="79"/>
      <c r="M184" s="78">
        <v>5</v>
      </c>
      <c r="N184" s="78">
        <v>4</v>
      </c>
      <c r="O184" s="78">
        <v>1</v>
      </c>
      <c r="P184" s="94" t="str">
        <f t="shared" si="15"/>
        <v/>
      </c>
      <c r="Q184" s="78" t="str">
        <f t="shared" si="16"/>
        <v>O</v>
      </c>
      <c r="R184" s="78" t="str">
        <f t="shared" si="17"/>
        <v/>
      </c>
      <c r="S184" s="78" t="str">
        <f t="shared" si="13"/>
        <v>O</v>
      </c>
      <c r="T184" s="78">
        <f t="shared" si="14"/>
        <v>2</v>
      </c>
      <c r="U184" s="82"/>
      <c r="V184" s="151"/>
      <c r="W184" s="82"/>
      <c r="X184" s="151"/>
      <c r="Y184" s="82"/>
      <c r="Z184" s="151"/>
      <c r="AA184" s="82"/>
      <c r="AB184" s="151"/>
      <c r="AC184" s="83"/>
      <c r="AD184" s="151"/>
      <c r="AE184" s="83"/>
      <c r="AF184" s="151"/>
    </row>
    <row r="185" spans="1:32" ht="144" hidden="1" x14ac:dyDescent="0.15">
      <c r="A185" s="88">
        <v>41785</v>
      </c>
      <c r="B185" s="137" t="s">
        <v>1096</v>
      </c>
      <c r="C185" s="137" t="s">
        <v>147</v>
      </c>
      <c r="D185" s="137" t="s">
        <v>1050</v>
      </c>
      <c r="E185" s="146" t="s">
        <v>1414</v>
      </c>
      <c r="F185" s="139" t="s">
        <v>1054</v>
      </c>
      <c r="G185" s="139" t="s">
        <v>588</v>
      </c>
      <c r="H185" s="139" t="s">
        <v>909</v>
      </c>
      <c r="I185" s="139" t="s">
        <v>842</v>
      </c>
      <c r="J185" s="142" t="s">
        <v>609</v>
      </c>
      <c r="K185" s="78" t="s">
        <v>704</v>
      </c>
      <c r="L185" s="79"/>
      <c r="M185" s="78">
        <v>5</v>
      </c>
      <c r="N185" s="78">
        <v>3</v>
      </c>
      <c r="O185" s="78">
        <v>2</v>
      </c>
      <c r="P185" s="94" t="str">
        <f t="shared" si="15"/>
        <v/>
      </c>
      <c r="Q185" s="78" t="str">
        <f t="shared" si="16"/>
        <v>J</v>
      </c>
      <c r="R185" s="78" t="str">
        <f t="shared" si="17"/>
        <v/>
      </c>
      <c r="S185" s="78" t="str">
        <f t="shared" si="13"/>
        <v>J</v>
      </c>
      <c r="T185" s="78">
        <f t="shared" si="14"/>
        <v>3</v>
      </c>
      <c r="U185" s="82"/>
      <c r="V185" s="151"/>
      <c r="W185" s="82"/>
      <c r="X185" s="151"/>
      <c r="Y185" s="82"/>
      <c r="Z185" s="151"/>
      <c r="AA185" s="82"/>
      <c r="AB185" s="151"/>
      <c r="AC185" s="83"/>
      <c r="AD185" s="151"/>
      <c r="AE185" s="83"/>
      <c r="AF185" s="151"/>
    </row>
    <row r="186" spans="1:32" ht="112" hidden="1" x14ac:dyDescent="0.15">
      <c r="A186" s="88">
        <v>41785</v>
      </c>
      <c r="B186" s="137" t="s">
        <v>1096</v>
      </c>
      <c r="C186" s="137" t="s">
        <v>147</v>
      </c>
      <c r="D186" s="137" t="s">
        <v>1050</v>
      </c>
      <c r="E186" s="146" t="s">
        <v>1415</v>
      </c>
      <c r="F186" s="139" t="s">
        <v>1054</v>
      </c>
      <c r="G186" s="139" t="s">
        <v>588</v>
      </c>
      <c r="H186" s="139" t="s">
        <v>1053</v>
      </c>
      <c r="I186" s="139" t="s">
        <v>1190</v>
      </c>
      <c r="J186" s="139"/>
      <c r="K186" s="78" t="s">
        <v>706</v>
      </c>
      <c r="L186" s="79"/>
      <c r="M186" s="78">
        <v>5</v>
      </c>
      <c r="N186" s="78">
        <v>2</v>
      </c>
      <c r="O186" s="78">
        <v>4</v>
      </c>
      <c r="P186" s="94" t="str">
        <f t="shared" si="15"/>
        <v/>
      </c>
      <c r="Q186" s="78" t="str">
        <f t="shared" si="16"/>
        <v>J</v>
      </c>
      <c r="R186" s="78" t="str">
        <f t="shared" si="17"/>
        <v/>
      </c>
      <c r="S186" s="78" t="str">
        <f t="shared" si="13"/>
        <v>J</v>
      </c>
      <c r="T186" s="78">
        <f t="shared" si="14"/>
        <v>3</v>
      </c>
      <c r="U186" s="82" t="s">
        <v>562</v>
      </c>
      <c r="V186" s="151" t="s">
        <v>1294</v>
      </c>
      <c r="W186" s="82"/>
      <c r="X186" s="151"/>
      <c r="Y186" s="82"/>
      <c r="Z186" s="151"/>
      <c r="AA186" s="82"/>
      <c r="AB186" s="151"/>
      <c r="AC186" s="83"/>
      <c r="AD186" s="151"/>
      <c r="AE186" s="83"/>
      <c r="AF186" s="151"/>
    </row>
    <row r="187" spans="1:32" ht="64" hidden="1" x14ac:dyDescent="0.15">
      <c r="A187" s="88">
        <v>41785</v>
      </c>
      <c r="B187" s="137" t="s">
        <v>1096</v>
      </c>
      <c r="C187" s="137" t="s">
        <v>147</v>
      </c>
      <c r="D187" s="137" t="s">
        <v>1050</v>
      </c>
      <c r="E187" s="146" t="s">
        <v>1403</v>
      </c>
      <c r="F187" s="139" t="s">
        <v>1054</v>
      </c>
      <c r="G187" s="139" t="s">
        <v>1055</v>
      </c>
      <c r="H187" s="139" t="s">
        <v>1075</v>
      </c>
      <c r="I187" s="139" t="s">
        <v>52</v>
      </c>
      <c r="J187" s="139"/>
      <c r="K187" s="78" t="s">
        <v>706</v>
      </c>
      <c r="L187" s="79"/>
      <c r="M187" s="78">
        <v>5</v>
      </c>
      <c r="N187" s="78">
        <v>4</v>
      </c>
      <c r="O187" s="78">
        <v>1</v>
      </c>
      <c r="P187" s="94" t="str">
        <f t="shared" si="15"/>
        <v/>
      </c>
      <c r="Q187" s="78" t="str">
        <f t="shared" si="16"/>
        <v>O</v>
      </c>
      <c r="R187" s="78" t="str">
        <f t="shared" si="17"/>
        <v/>
      </c>
      <c r="S187" s="78" t="str">
        <f t="shared" si="13"/>
        <v>O</v>
      </c>
      <c r="T187" s="78">
        <f t="shared" si="14"/>
        <v>2</v>
      </c>
      <c r="U187" s="82" t="s">
        <v>562</v>
      </c>
      <c r="V187" s="151" t="s">
        <v>107</v>
      </c>
      <c r="W187" s="82" t="s">
        <v>560</v>
      </c>
      <c r="X187" s="151" t="s">
        <v>133</v>
      </c>
      <c r="Y187" s="82"/>
      <c r="Z187" s="151"/>
      <c r="AA187" s="82"/>
      <c r="AB187" s="151"/>
      <c r="AC187" s="83"/>
      <c r="AD187" s="151"/>
      <c r="AE187" s="83"/>
      <c r="AF187" s="151"/>
    </row>
    <row r="188" spans="1:32" ht="64" hidden="1" x14ac:dyDescent="0.15">
      <c r="A188" s="88">
        <v>41785</v>
      </c>
      <c r="B188" s="137" t="s">
        <v>1096</v>
      </c>
      <c r="C188" s="137" t="s">
        <v>147</v>
      </c>
      <c r="D188" s="137" t="s">
        <v>1050</v>
      </c>
      <c r="E188" s="146" t="s">
        <v>1403</v>
      </c>
      <c r="F188" s="139" t="s">
        <v>1056</v>
      </c>
      <c r="G188" s="139" t="s">
        <v>588</v>
      </c>
      <c r="H188" s="139" t="s">
        <v>1057</v>
      </c>
      <c r="I188" s="139" t="s">
        <v>53</v>
      </c>
      <c r="J188" s="139"/>
      <c r="K188" s="78" t="s">
        <v>706</v>
      </c>
      <c r="L188" s="79"/>
      <c r="M188" s="78">
        <v>1</v>
      </c>
      <c r="N188" s="78">
        <v>4</v>
      </c>
      <c r="O188" s="78">
        <v>1</v>
      </c>
      <c r="P188" s="94" t="str">
        <f t="shared" si="15"/>
        <v/>
      </c>
      <c r="Q188" s="78" t="str">
        <f t="shared" si="16"/>
        <v>O</v>
      </c>
      <c r="R188" s="78" t="str">
        <f t="shared" si="17"/>
        <v/>
      </c>
      <c r="S188" s="78" t="str">
        <f t="shared" si="13"/>
        <v>O</v>
      </c>
      <c r="T188" s="78">
        <f t="shared" si="14"/>
        <v>2</v>
      </c>
      <c r="U188" s="82" t="s">
        <v>562</v>
      </c>
      <c r="V188" s="151" t="s">
        <v>1058</v>
      </c>
      <c r="W188" s="82"/>
      <c r="X188" s="151"/>
      <c r="Y188" s="82"/>
      <c r="Z188" s="151"/>
      <c r="AA188" s="82"/>
      <c r="AB188" s="151"/>
      <c r="AC188" s="83"/>
      <c r="AD188" s="151"/>
      <c r="AE188" s="83"/>
      <c r="AF188" s="151"/>
    </row>
    <row r="189" spans="1:32" ht="80" hidden="1" x14ac:dyDescent="0.15">
      <c r="A189" s="88">
        <v>41801</v>
      </c>
      <c r="B189" s="137" t="s">
        <v>1310</v>
      </c>
      <c r="C189" s="137" t="s">
        <v>1059</v>
      </c>
      <c r="D189" s="137" t="s">
        <v>1060</v>
      </c>
      <c r="E189" s="146" t="s">
        <v>1418</v>
      </c>
      <c r="F189" s="139" t="s">
        <v>595</v>
      </c>
      <c r="G189" s="139" t="s">
        <v>148</v>
      </c>
      <c r="H189" s="139" t="s">
        <v>978</v>
      </c>
      <c r="I189" s="139" t="s">
        <v>54</v>
      </c>
      <c r="J189" s="139"/>
      <c r="K189" s="78" t="s">
        <v>704</v>
      </c>
      <c r="L189" s="79"/>
      <c r="M189" s="78">
        <v>1</v>
      </c>
      <c r="N189" s="78">
        <v>4</v>
      </c>
      <c r="O189" s="78">
        <v>1</v>
      </c>
      <c r="P189" s="94" t="str">
        <f t="shared" si="15"/>
        <v/>
      </c>
      <c r="Q189" s="78" t="str">
        <f t="shared" si="16"/>
        <v>O</v>
      </c>
      <c r="R189" s="78" t="str">
        <f t="shared" si="17"/>
        <v/>
      </c>
      <c r="S189" s="78" t="str">
        <f t="shared" si="13"/>
        <v>O</v>
      </c>
      <c r="T189" s="78">
        <f t="shared" si="14"/>
        <v>2</v>
      </c>
      <c r="U189" s="82"/>
      <c r="V189" s="151"/>
      <c r="W189" s="82"/>
      <c r="X189" s="151"/>
      <c r="Y189" s="82"/>
      <c r="Z189" s="151"/>
      <c r="AA189" s="82"/>
      <c r="AB189" s="151"/>
      <c r="AC189" s="83"/>
      <c r="AD189" s="151"/>
      <c r="AE189" s="83"/>
      <c r="AF189" s="151"/>
    </row>
    <row r="190" spans="1:32" ht="80" hidden="1" x14ac:dyDescent="0.15">
      <c r="A190" s="88">
        <v>41801</v>
      </c>
      <c r="B190" s="137" t="s">
        <v>1310</v>
      </c>
      <c r="C190" s="137" t="s">
        <v>1059</v>
      </c>
      <c r="D190" s="137" t="s">
        <v>1060</v>
      </c>
      <c r="E190" s="146" t="s">
        <v>1412</v>
      </c>
      <c r="F190" s="139" t="s">
        <v>595</v>
      </c>
      <c r="G190" s="139" t="s">
        <v>148</v>
      </c>
      <c r="H190" s="139" t="s">
        <v>405</v>
      </c>
      <c r="I190" s="139" t="s">
        <v>55</v>
      </c>
      <c r="J190" s="139" t="s">
        <v>1061</v>
      </c>
      <c r="K190" s="78" t="s">
        <v>704</v>
      </c>
      <c r="L190" s="79"/>
      <c r="M190" s="78">
        <v>1</v>
      </c>
      <c r="N190" s="78">
        <v>2</v>
      </c>
      <c r="O190" s="78">
        <v>1</v>
      </c>
      <c r="P190" s="94" t="str">
        <f t="shared" si="15"/>
        <v>V</v>
      </c>
      <c r="Q190" s="78" t="str">
        <f t="shared" si="16"/>
        <v/>
      </c>
      <c r="R190" s="78" t="str">
        <f t="shared" si="17"/>
        <v/>
      </c>
      <c r="S190" s="78" t="str">
        <f t="shared" si="13"/>
        <v>V</v>
      </c>
      <c r="T190" s="78">
        <f t="shared" si="14"/>
        <v>4</v>
      </c>
      <c r="U190" s="82"/>
      <c r="V190" s="151"/>
      <c r="W190" s="82"/>
      <c r="X190" s="151"/>
      <c r="Y190" s="82"/>
      <c r="Z190" s="151"/>
      <c r="AA190" s="82"/>
      <c r="AB190" s="151"/>
      <c r="AC190" s="83"/>
      <c r="AD190" s="151"/>
      <c r="AE190" s="83"/>
      <c r="AF190" s="151"/>
    </row>
    <row r="191" spans="1:32" ht="96" hidden="1" x14ac:dyDescent="0.15">
      <c r="A191" s="88">
        <v>41801</v>
      </c>
      <c r="B191" s="137" t="s">
        <v>1310</v>
      </c>
      <c r="C191" s="137" t="s">
        <v>1059</v>
      </c>
      <c r="D191" s="137" t="s">
        <v>1060</v>
      </c>
      <c r="E191" s="146" t="s">
        <v>1411</v>
      </c>
      <c r="F191" s="139" t="s">
        <v>595</v>
      </c>
      <c r="G191" s="139" t="s">
        <v>149</v>
      </c>
      <c r="H191" s="139" t="s">
        <v>592</v>
      </c>
      <c r="I191" s="139" t="s">
        <v>56</v>
      </c>
      <c r="J191" s="139"/>
      <c r="K191" s="78" t="s">
        <v>705</v>
      </c>
      <c r="L191" s="79"/>
      <c r="M191" s="78">
        <v>2</v>
      </c>
      <c r="N191" s="78">
        <v>2</v>
      </c>
      <c r="O191" s="78">
        <v>2</v>
      </c>
      <c r="P191" s="94" t="str">
        <f t="shared" si="15"/>
        <v/>
      </c>
      <c r="Q191" s="78" t="str">
        <f t="shared" si="16"/>
        <v>J</v>
      </c>
      <c r="R191" s="78" t="str">
        <f t="shared" si="17"/>
        <v/>
      </c>
      <c r="S191" s="78" t="str">
        <f t="shared" si="13"/>
        <v>J</v>
      </c>
      <c r="T191" s="78">
        <f t="shared" si="14"/>
        <v>3</v>
      </c>
      <c r="U191" s="82" t="s">
        <v>561</v>
      </c>
      <c r="V191" s="151" t="s">
        <v>263</v>
      </c>
      <c r="W191" s="82"/>
      <c r="X191" s="154"/>
      <c r="Y191" s="82"/>
      <c r="Z191" s="151"/>
      <c r="AA191" s="82"/>
      <c r="AB191" s="151"/>
      <c r="AC191" s="83"/>
      <c r="AD191" s="151"/>
      <c r="AE191" s="83"/>
      <c r="AF191" s="151"/>
    </row>
    <row r="192" spans="1:32" ht="80" hidden="1" x14ac:dyDescent="0.15">
      <c r="A192" s="88">
        <v>41801</v>
      </c>
      <c r="B192" s="137" t="s">
        <v>1310</v>
      </c>
      <c r="C192" s="137" t="s">
        <v>1059</v>
      </c>
      <c r="D192" s="137" t="s">
        <v>1060</v>
      </c>
      <c r="E192" s="146" t="s">
        <v>1411</v>
      </c>
      <c r="F192" s="139" t="s">
        <v>595</v>
      </c>
      <c r="G192" s="139" t="s">
        <v>150</v>
      </c>
      <c r="H192" s="139" t="s">
        <v>1062</v>
      </c>
      <c r="I192" s="139" t="s">
        <v>57</v>
      </c>
      <c r="J192" s="139" t="s">
        <v>1063</v>
      </c>
      <c r="K192" s="78" t="s">
        <v>706</v>
      </c>
      <c r="L192" s="79"/>
      <c r="M192" s="78">
        <v>2</v>
      </c>
      <c r="N192" s="78">
        <v>2</v>
      </c>
      <c r="O192" s="78">
        <v>2</v>
      </c>
      <c r="P192" s="94" t="str">
        <f t="shared" si="15"/>
        <v/>
      </c>
      <c r="Q192" s="78" t="str">
        <f t="shared" si="16"/>
        <v>J</v>
      </c>
      <c r="R192" s="78" t="str">
        <f t="shared" si="17"/>
        <v/>
      </c>
      <c r="S192" s="78" t="str">
        <f t="shared" si="13"/>
        <v>J</v>
      </c>
      <c r="T192" s="78">
        <f t="shared" si="14"/>
        <v>3</v>
      </c>
      <c r="U192" s="82" t="s">
        <v>561</v>
      </c>
      <c r="V192" s="151" t="s">
        <v>1064</v>
      </c>
      <c r="W192" s="82" t="s">
        <v>560</v>
      </c>
      <c r="X192" s="151" t="s">
        <v>134</v>
      </c>
      <c r="Y192" s="82"/>
      <c r="Z192" s="151"/>
      <c r="AA192" s="82"/>
      <c r="AB192" s="151"/>
      <c r="AC192" s="83"/>
      <c r="AD192" s="151"/>
      <c r="AE192" s="83"/>
      <c r="AF192" s="151"/>
    </row>
    <row r="193" spans="1:32" ht="80" hidden="1" x14ac:dyDescent="0.15">
      <c r="A193" s="88">
        <v>41801</v>
      </c>
      <c r="B193" s="137" t="s">
        <v>1310</v>
      </c>
      <c r="C193" s="137" t="s">
        <v>1059</v>
      </c>
      <c r="D193" s="137" t="s">
        <v>1060</v>
      </c>
      <c r="E193" s="146" t="s">
        <v>1405</v>
      </c>
      <c r="F193" s="139" t="s">
        <v>595</v>
      </c>
      <c r="G193" s="139" t="s">
        <v>329</v>
      </c>
      <c r="H193" s="139" t="s">
        <v>581</v>
      </c>
      <c r="I193" s="139" t="s">
        <v>1065</v>
      </c>
      <c r="J193" s="139" t="s">
        <v>1066</v>
      </c>
      <c r="K193" s="78" t="s">
        <v>704</v>
      </c>
      <c r="L193" s="79"/>
      <c r="M193" s="78">
        <v>2</v>
      </c>
      <c r="N193" s="78">
        <v>2</v>
      </c>
      <c r="O193" s="78">
        <v>1</v>
      </c>
      <c r="P193" s="94" t="str">
        <f t="shared" si="15"/>
        <v>V</v>
      </c>
      <c r="Q193" s="78" t="str">
        <f t="shared" si="16"/>
        <v/>
      </c>
      <c r="R193" s="78" t="str">
        <f t="shared" si="17"/>
        <v/>
      </c>
      <c r="S193" s="78" t="str">
        <f t="shared" si="13"/>
        <v>V</v>
      </c>
      <c r="T193" s="78">
        <f t="shared" si="14"/>
        <v>4</v>
      </c>
      <c r="U193" s="82"/>
      <c r="V193" s="151"/>
      <c r="W193" s="82"/>
      <c r="X193" s="151"/>
      <c r="Y193" s="82"/>
      <c r="Z193" s="151"/>
      <c r="AA193" s="82"/>
      <c r="AB193" s="151"/>
      <c r="AC193" s="83"/>
      <c r="AD193" s="151"/>
      <c r="AE193" s="83"/>
      <c r="AF193" s="151"/>
    </row>
    <row r="194" spans="1:32" ht="144" hidden="1" x14ac:dyDescent="0.15">
      <c r="A194" s="88">
        <v>41801</v>
      </c>
      <c r="B194" s="137" t="s">
        <v>1310</v>
      </c>
      <c r="C194" s="137" t="s">
        <v>1059</v>
      </c>
      <c r="D194" s="137" t="s">
        <v>1060</v>
      </c>
      <c r="E194" s="146" t="s">
        <v>1414</v>
      </c>
      <c r="F194" s="139" t="s">
        <v>467</v>
      </c>
      <c r="G194" s="139" t="s">
        <v>712</v>
      </c>
      <c r="H194" s="139" t="s">
        <v>909</v>
      </c>
      <c r="I194" s="139" t="s">
        <v>843</v>
      </c>
      <c r="J194" s="142" t="s">
        <v>688</v>
      </c>
      <c r="K194" s="78" t="s">
        <v>704</v>
      </c>
      <c r="L194" s="79"/>
      <c r="M194" s="78">
        <v>1</v>
      </c>
      <c r="N194" s="78">
        <v>3</v>
      </c>
      <c r="O194" s="78">
        <v>2</v>
      </c>
      <c r="P194" s="94" t="str">
        <f t="shared" si="15"/>
        <v/>
      </c>
      <c r="Q194" s="78" t="str">
        <f t="shared" si="16"/>
        <v>J</v>
      </c>
      <c r="R194" s="78" t="str">
        <f t="shared" si="17"/>
        <v/>
      </c>
      <c r="S194" s="78" t="str">
        <f t="shared" si="13"/>
        <v>J</v>
      </c>
      <c r="T194" s="78">
        <f t="shared" si="14"/>
        <v>3</v>
      </c>
      <c r="U194" s="82"/>
      <c r="V194" s="151"/>
      <c r="W194" s="82"/>
      <c r="X194" s="151"/>
      <c r="Y194" s="82"/>
      <c r="Z194" s="151"/>
      <c r="AA194" s="82"/>
      <c r="AB194" s="151"/>
      <c r="AC194" s="83"/>
      <c r="AD194" s="151"/>
      <c r="AE194" s="83"/>
      <c r="AF194" s="151"/>
    </row>
    <row r="195" spans="1:32" ht="80" hidden="1" x14ac:dyDescent="0.15">
      <c r="A195" s="88">
        <v>41801</v>
      </c>
      <c r="B195" s="137" t="s">
        <v>1310</v>
      </c>
      <c r="C195" s="137" t="s">
        <v>1059</v>
      </c>
      <c r="D195" s="137" t="s">
        <v>1060</v>
      </c>
      <c r="E195" s="146" t="s">
        <v>1411</v>
      </c>
      <c r="F195" s="139" t="s">
        <v>595</v>
      </c>
      <c r="G195" s="139" t="s">
        <v>339</v>
      </c>
      <c r="H195" s="139" t="s">
        <v>592</v>
      </c>
      <c r="I195" s="139" t="s">
        <v>58</v>
      </c>
      <c r="J195" s="139"/>
      <c r="K195" s="78" t="s">
        <v>705</v>
      </c>
      <c r="L195" s="79"/>
      <c r="M195" s="78">
        <v>3</v>
      </c>
      <c r="N195" s="78">
        <v>2</v>
      </c>
      <c r="O195" s="78">
        <v>1</v>
      </c>
      <c r="P195" s="94" t="str">
        <f t="shared" si="15"/>
        <v>V</v>
      </c>
      <c r="Q195" s="78" t="str">
        <f t="shared" si="16"/>
        <v/>
      </c>
      <c r="R195" s="78" t="str">
        <f t="shared" si="17"/>
        <v/>
      </c>
      <c r="S195" s="78" t="str">
        <f t="shared" si="13"/>
        <v>V</v>
      </c>
      <c r="T195" s="78">
        <f t="shared" si="14"/>
        <v>4</v>
      </c>
      <c r="U195" s="82" t="s">
        <v>562</v>
      </c>
      <c r="V195" s="151" t="s">
        <v>338</v>
      </c>
      <c r="W195" s="82"/>
      <c r="X195" s="151"/>
      <c r="Y195" s="82"/>
      <c r="Z195" s="151"/>
      <c r="AA195" s="82"/>
      <c r="AB195" s="151"/>
      <c r="AC195" s="83"/>
      <c r="AD195" s="151"/>
      <c r="AE195" s="83"/>
      <c r="AF195" s="151"/>
    </row>
    <row r="196" spans="1:32" ht="80" hidden="1" x14ac:dyDescent="0.15">
      <c r="A196" s="88">
        <v>41801</v>
      </c>
      <c r="B196" s="137" t="s">
        <v>1310</v>
      </c>
      <c r="C196" s="137" t="s">
        <v>1059</v>
      </c>
      <c r="D196" s="137" t="s">
        <v>1060</v>
      </c>
      <c r="E196" s="146" t="s">
        <v>1412</v>
      </c>
      <c r="F196" s="139" t="s">
        <v>595</v>
      </c>
      <c r="G196" s="139" t="s">
        <v>340</v>
      </c>
      <c r="H196" s="139" t="s">
        <v>888</v>
      </c>
      <c r="I196" s="139" t="s">
        <v>844</v>
      </c>
      <c r="J196" s="139" t="s">
        <v>333</v>
      </c>
      <c r="K196" s="78" t="s">
        <v>704</v>
      </c>
      <c r="L196" s="79"/>
      <c r="M196" s="78">
        <v>3</v>
      </c>
      <c r="N196" s="78">
        <v>3</v>
      </c>
      <c r="O196" s="78">
        <v>1</v>
      </c>
      <c r="P196" s="94" t="str">
        <f t="shared" si="15"/>
        <v>V</v>
      </c>
      <c r="Q196" s="78" t="str">
        <f t="shared" si="16"/>
        <v/>
      </c>
      <c r="R196" s="78" t="str">
        <f t="shared" si="17"/>
        <v/>
      </c>
      <c r="S196" s="78" t="str">
        <f t="shared" si="13"/>
        <v>V</v>
      </c>
      <c r="T196" s="78">
        <f t="shared" si="14"/>
        <v>4</v>
      </c>
      <c r="U196" s="82" t="s">
        <v>560</v>
      </c>
      <c r="V196" s="151" t="s">
        <v>334</v>
      </c>
      <c r="W196" s="82"/>
      <c r="X196" s="151"/>
      <c r="Y196" s="82"/>
      <c r="Z196" s="151"/>
      <c r="AA196" s="82"/>
      <c r="AB196" s="151"/>
      <c r="AC196" s="83"/>
      <c r="AD196" s="151"/>
      <c r="AE196" s="83"/>
      <c r="AF196" s="151"/>
    </row>
    <row r="197" spans="1:32" ht="80" hidden="1" x14ac:dyDescent="0.15">
      <c r="A197" s="88">
        <v>41801</v>
      </c>
      <c r="B197" s="137" t="s">
        <v>1310</v>
      </c>
      <c r="C197" s="137" t="s">
        <v>1059</v>
      </c>
      <c r="D197" s="137" t="s">
        <v>1060</v>
      </c>
      <c r="E197" s="146" t="s">
        <v>1412</v>
      </c>
      <c r="F197" s="139" t="s">
        <v>595</v>
      </c>
      <c r="G197" s="139" t="s">
        <v>341</v>
      </c>
      <c r="H197" s="139" t="s">
        <v>342</v>
      </c>
      <c r="I197" s="139" t="s">
        <v>343</v>
      </c>
      <c r="J197" s="139"/>
      <c r="K197" s="78" t="s">
        <v>704</v>
      </c>
      <c r="L197" s="79"/>
      <c r="M197" s="78">
        <v>3</v>
      </c>
      <c r="N197" s="78">
        <v>2</v>
      </c>
      <c r="O197" s="78">
        <v>1</v>
      </c>
      <c r="P197" s="94" t="str">
        <f t="shared" si="15"/>
        <v>V</v>
      </c>
      <c r="Q197" s="78" t="str">
        <f t="shared" si="16"/>
        <v/>
      </c>
      <c r="R197" s="78" t="str">
        <f t="shared" si="17"/>
        <v/>
      </c>
      <c r="S197" s="78" t="str">
        <f t="shared" si="13"/>
        <v>V</v>
      </c>
      <c r="T197" s="78">
        <f t="shared" si="14"/>
        <v>4</v>
      </c>
      <c r="U197" s="82"/>
      <c r="V197" s="151"/>
      <c r="W197" s="82"/>
      <c r="X197" s="151"/>
      <c r="Y197" s="82"/>
      <c r="Z197" s="151"/>
      <c r="AA197" s="82"/>
      <c r="AB197" s="151"/>
      <c r="AC197" s="83"/>
      <c r="AD197" s="151"/>
      <c r="AE197" s="83"/>
      <c r="AF197" s="151"/>
    </row>
    <row r="198" spans="1:32" ht="80" hidden="1" x14ac:dyDescent="0.15">
      <c r="A198" s="88">
        <v>41801</v>
      </c>
      <c r="B198" s="137" t="s">
        <v>1310</v>
      </c>
      <c r="C198" s="137" t="s">
        <v>1059</v>
      </c>
      <c r="D198" s="137" t="s">
        <v>1060</v>
      </c>
      <c r="E198" s="146" t="s">
        <v>1412</v>
      </c>
      <c r="F198" s="139" t="s">
        <v>595</v>
      </c>
      <c r="G198" s="139" t="s">
        <v>344</v>
      </c>
      <c r="H198" s="139" t="s">
        <v>151</v>
      </c>
      <c r="I198" s="139" t="s">
        <v>1275</v>
      </c>
      <c r="J198" s="139"/>
      <c r="K198" s="78" t="s">
        <v>705</v>
      </c>
      <c r="L198" s="79"/>
      <c r="M198" s="78">
        <v>3</v>
      </c>
      <c r="N198" s="78">
        <v>3</v>
      </c>
      <c r="O198" s="78">
        <v>2</v>
      </c>
      <c r="P198" s="94" t="str">
        <f t="shared" si="15"/>
        <v/>
      </c>
      <c r="Q198" s="78" t="str">
        <f t="shared" si="16"/>
        <v>J</v>
      </c>
      <c r="R198" s="78" t="str">
        <f t="shared" si="17"/>
        <v/>
      </c>
      <c r="S198" s="78" t="str">
        <f t="shared" si="13"/>
        <v>J</v>
      </c>
      <c r="T198" s="78">
        <f t="shared" si="14"/>
        <v>3</v>
      </c>
      <c r="U198" s="82" t="s">
        <v>560</v>
      </c>
      <c r="V198" s="151" t="s">
        <v>108</v>
      </c>
      <c r="W198" s="82" t="s">
        <v>562</v>
      </c>
      <c r="X198" s="151" t="s">
        <v>993</v>
      </c>
      <c r="Y198" s="82"/>
      <c r="Z198" s="151"/>
      <c r="AA198" s="82"/>
      <c r="AB198" s="151"/>
      <c r="AC198" s="83"/>
      <c r="AD198" s="151"/>
      <c r="AE198" s="83"/>
      <c r="AF198" s="151"/>
    </row>
    <row r="199" spans="1:32" ht="112" hidden="1" x14ac:dyDescent="0.15">
      <c r="A199" s="88">
        <v>41801</v>
      </c>
      <c r="B199" s="137" t="s">
        <v>196</v>
      </c>
      <c r="C199" s="137" t="s">
        <v>1103</v>
      </c>
      <c r="D199" s="137" t="s">
        <v>34</v>
      </c>
      <c r="E199" s="146" t="s">
        <v>1415</v>
      </c>
      <c r="F199" s="139" t="s">
        <v>595</v>
      </c>
      <c r="G199" s="139" t="s">
        <v>335</v>
      </c>
      <c r="H199" s="139" t="s">
        <v>330</v>
      </c>
      <c r="I199" s="139" t="s">
        <v>1191</v>
      </c>
      <c r="J199" s="142" t="s">
        <v>331</v>
      </c>
      <c r="K199" s="78" t="s">
        <v>705</v>
      </c>
      <c r="L199" s="79"/>
      <c r="M199" s="78">
        <v>1</v>
      </c>
      <c r="N199" s="78">
        <v>2</v>
      </c>
      <c r="O199" s="78">
        <v>3</v>
      </c>
      <c r="P199" s="94" t="str">
        <f t="shared" si="15"/>
        <v/>
      </c>
      <c r="Q199" s="78" t="str">
        <f t="shared" si="16"/>
        <v>J</v>
      </c>
      <c r="R199" s="78" t="str">
        <f t="shared" si="17"/>
        <v/>
      </c>
      <c r="S199" s="78" t="str">
        <f t="shared" si="13"/>
        <v>J</v>
      </c>
      <c r="T199" s="78">
        <f t="shared" si="14"/>
        <v>3</v>
      </c>
      <c r="U199" s="82" t="s">
        <v>562</v>
      </c>
      <c r="V199" s="151" t="s">
        <v>109</v>
      </c>
      <c r="W199" s="82"/>
      <c r="X199" s="151"/>
      <c r="Y199" s="82"/>
      <c r="Z199" s="151"/>
      <c r="AA199" s="82"/>
      <c r="AB199" s="151"/>
      <c r="AC199" s="83"/>
      <c r="AD199" s="151"/>
      <c r="AE199" s="83"/>
      <c r="AF199" s="151"/>
    </row>
    <row r="200" spans="1:32" ht="48" hidden="1" x14ac:dyDescent="0.15">
      <c r="A200" s="88">
        <v>41801</v>
      </c>
      <c r="B200" s="137" t="s">
        <v>196</v>
      </c>
      <c r="C200" s="137" t="s">
        <v>1103</v>
      </c>
      <c r="D200" s="137" t="s">
        <v>34</v>
      </c>
      <c r="E200" s="146" t="s">
        <v>1415</v>
      </c>
      <c r="F200" s="139" t="s">
        <v>595</v>
      </c>
      <c r="G200" s="139" t="s">
        <v>336</v>
      </c>
      <c r="H200" s="139" t="s">
        <v>1097</v>
      </c>
      <c r="I200" s="139" t="s">
        <v>1192</v>
      </c>
      <c r="J200" s="139"/>
      <c r="K200" s="78" t="s">
        <v>705</v>
      </c>
      <c r="L200" s="79"/>
      <c r="M200" s="78">
        <v>1</v>
      </c>
      <c r="N200" s="78">
        <v>2</v>
      </c>
      <c r="O200" s="78">
        <v>2</v>
      </c>
      <c r="P200" s="94" t="str">
        <f t="shared" si="15"/>
        <v/>
      </c>
      <c r="Q200" s="78" t="str">
        <f t="shared" si="16"/>
        <v>J</v>
      </c>
      <c r="R200" s="78" t="str">
        <f t="shared" si="17"/>
        <v/>
      </c>
      <c r="S200" s="78" t="str">
        <f t="shared" si="13"/>
        <v>J</v>
      </c>
      <c r="T200" s="78">
        <f t="shared" si="14"/>
        <v>3</v>
      </c>
      <c r="U200" s="82" t="s">
        <v>562</v>
      </c>
      <c r="V200" s="151" t="s">
        <v>332</v>
      </c>
      <c r="W200" s="82"/>
      <c r="X200" s="151"/>
      <c r="Y200" s="82"/>
      <c r="Z200" s="151"/>
      <c r="AA200" s="82"/>
      <c r="AB200" s="151"/>
      <c r="AC200" s="83"/>
      <c r="AD200" s="151"/>
      <c r="AE200" s="83"/>
      <c r="AF200" s="151"/>
    </row>
    <row r="201" spans="1:32" ht="48" hidden="1" x14ac:dyDescent="0.15">
      <c r="A201" s="88">
        <v>41801</v>
      </c>
      <c r="B201" s="137" t="s">
        <v>196</v>
      </c>
      <c r="C201" s="137" t="s">
        <v>1103</v>
      </c>
      <c r="D201" s="137" t="s">
        <v>34</v>
      </c>
      <c r="E201" s="146" t="s">
        <v>1412</v>
      </c>
      <c r="F201" s="139" t="s">
        <v>595</v>
      </c>
      <c r="G201" s="139" t="s">
        <v>337</v>
      </c>
      <c r="H201" s="139" t="s">
        <v>888</v>
      </c>
      <c r="I201" s="139" t="s">
        <v>844</v>
      </c>
      <c r="J201" s="139" t="s">
        <v>333</v>
      </c>
      <c r="K201" s="78" t="s">
        <v>704</v>
      </c>
      <c r="L201" s="79"/>
      <c r="M201" s="78">
        <v>1</v>
      </c>
      <c r="N201" s="78">
        <v>3</v>
      </c>
      <c r="O201" s="78">
        <v>1</v>
      </c>
      <c r="P201" s="94" t="str">
        <f t="shared" si="15"/>
        <v>V</v>
      </c>
      <c r="Q201" s="78" t="str">
        <f t="shared" si="16"/>
        <v/>
      </c>
      <c r="R201" s="78" t="str">
        <f t="shared" si="17"/>
        <v/>
      </c>
      <c r="S201" s="78" t="str">
        <f t="shared" ref="S201:S264" si="18">CONCATENATE(P201,Q201,R201)</f>
        <v>V</v>
      </c>
      <c r="T201" s="78">
        <f t="shared" si="14"/>
        <v>4</v>
      </c>
      <c r="U201" s="82" t="s">
        <v>560</v>
      </c>
      <c r="V201" s="154" t="s">
        <v>334</v>
      </c>
      <c r="W201" s="82"/>
      <c r="X201" s="151"/>
      <c r="Y201" s="82"/>
      <c r="Z201" s="151"/>
      <c r="AA201" s="82"/>
      <c r="AB201" s="151"/>
      <c r="AC201" s="83"/>
      <c r="AD201" s="151"/>
      <c r="AE201" s="83"/>
      <c r="AF201" s="151"/>
    </row>
    <row r="202" spans="1:32" ht="144" hidden="1" x14ac:dyDescent="0.15">
      <c r="A202" s="88">
        <v>41801</v>
      </c>
      <c r="B202" s="137" t="s">
        <v>196</v>
      </c>
      <c r="C202" s="137" t="s">
        <v>1103</v>
      </c>
      <c r="D202" s="137" t="s">
        <v>34</v>
      </c>
      <c r="E202" s="146" t="s">
        <v>1414</v>
      </c>
      <c r="F202" s="139" t="s">
        <v>467</v>
      </c>
      <c r="G202" s="139" t="s">
        <v>712</v>
      </c>
      <c r="H202" s="139" t="s">
        <v>909</v>
      </c>
      <c r="I202" s="139" t="s">
        <v>843</v>
      </c>
      <c r="J202" s="142" t="s">
        <v>609</v>
      </c>
      <c r="K202" s="78" t="s">
        <v>704</v>
      </c>
      <c r="L202" s="79"/>
      <c r="M202" s="78">
        <v>1</v>
      </c>
      <c r="N202" s="78">
        <v>3</v>
      </c>
      <c r="O202" s="78">
        <v>2</v>
      </c>
      <c r="P202" s="94" t="str">
        <f t="shared" si="15"/>
        <v/>
      </c>
      <c r="Q202" s="78" t="str">
        <f t="shared" si="16"/>
        <v>J</v>
      </c>
      <c r="R202" s="78" t="str">
        <f t="shared" si="17"/>
        <v/>
      </c>
      <c r="S202" s="78" t="str">
        <f t="shared" si="18"/>
        <v>J</v>
      </c>
      <c r="T202" s="78">
        <f t="shared" ref="T202:T265" si="19">IF(S202="V",4,IF(S202="J",3,IF(S202="O",2,IF(S202="R",1,""))))</f>
        <v>3</v>
      </c>
      <c r="U202" s="82"/>
      <c r="V202" s="151"/>
      <c r="W202" s="82"/>
      <c r="X202" s="151"/>
      <c r="Y202" s="82"/>
      <c r="Z202" s="151"/>
      <c r="AA202" s="82"/>
      <c r="AB202" s="151"/>
      <c r="AC202" s="83"/>
      <c r="AD202" s="151"/>
      <c r="AE202" s="83"/>
      <c r="AF202" s="151"/>
    </row>
    <row r="203" spans="1:32" ht="48" hidden="1" x14ac:dyDescent="0.15">
      <c r="A203" s="88">
        <v>41801</v>
      </c>
      <c r="B203" s="137" t="s">
        <v>1299</v>
      </c>
      <c r="C203" s="137" t="s">
        <v>1302</v>
      </c>
      <c r="D203" s="137" t="s">
        <v>152</v>
      </c>
      <c r="E203" s="146" t="s">
        <v>1424</v>
      </c>
      <c r="F203" s="139" t="s">
        <v>595</v>
      </c>
      <c r="G203" s="139" t="s">
        <v>914</v>
      </c>
      <c r="H203" s="139" t="s">
        <v>345</v>
      </c>
      <c r="I203" s="139" t="s">
        <v>59</v>
      </c>
      <c r="J203" s="139"/>
      <c r="K203" s="78" t="s">
        <v>705</v>
      </c>
      <c r="L203" s="79"/>
      <c r="M203" s="78">
        <v>1</v>
      </c>
      <c r="N203" s="78">
        <v>1</v>
      </c>
      <c r="O203" s="78">
        <v>1</v>
      </c>
      <c r="P203" s="94" t="str">
        <f t="shared" si="15"/>
        <v>V</v>
      </c>
      <c r="Q203" s="78" t="str">
        <f t="shared" si="16"/>
        <v/>
      </c>
      <c r="R203" s="78" t="str">
        <f t="shared" si="17"/>
        <v/>
      </c>
      <c r="S203" s="78" t="str">
        <f t="shared" si="18"/>
        <v>V</v>
      </c>
      <c r="T203" s="78">
        <f t="shared" si="19"/>
        <v>4</v>
      </c>
      <c r="U203" s="82" t="s">
        <v>562</v>
      </c>
      <c r="V203" s="151" t="s">
        <v>1068</v>
      </c>
      <c r="W203" s="82"/>
      <c r="X203" s="151"/>
      <c r="Y203" s="82"/>
      <c r="Z203" s="151"/>
      <c r="AA203" s="82"/>
      <c r="AB203" s="151"/>
      <c r="AC203" s="83"/>
      <c r="AD203" s="151"/>
      <c r="AE203" s="83"/>
      <c r="AF203" s="151"/>
    </row>
    <row r="204" spans="1:32" ht="64" hidden="1" x14ac:dyDescent="0.15">
      <c r="A204" s="88">
        <v>41801</v>
      </c>
      <c r="B204" s="137" t="s">
        <v>1299</v>
      </c>
      <c r="C204" s="137" t="s">
        <v>1302</v>
      </c>
      <c r="D204" s="137" t="s">
        <v>152</v>
      </c>
      <c r="E204" s="146" t="s">
        <v>1415</v>
      </c>
      <c r="F204" s="139" t="s">
        <v>595</v>
      </c>
      <c r="G204" s="139" t="s">
        <v>222</v>
      </c>
      <c r="H204" s="139" t="s">
        <v>346</v>
      </c>
      <c r="I204" s="139" t="s">
        <v>1193</v>
      </c>
      <c r="J204" s="139"/>
      <c r="K204" s="78" t="s">
        <v>705</v>
      </c>
      <c r="L204" s="79"/>
      <c r="M204" s="78">
        <v>1</v>
      </c>
      <c r="N204" s="78">
        <v>1</v>
      </c>
      <c r="O204" s="78">
        <v>3</v>
      </c>
      <c r="P204" s="94" t="str">
        <f t="shared" si="15"/>
        <v>V</v>
      </c>
      <c r="Q204" s="78" t="str">
        <f t="shared" si="16"/>
        <v/>
      </c>
      <c r="R204" s="78" t="str">
        <f t="shared" si="17"/>
        <v/>
      </c>
      <c r="S204" s="78" t="str">
        <f t="shared" si="18"/>
        <v>V</v>
      </c>
      <c r="T204" s="78">
        <f t="shared" si="19"/>
        <v>4</v>
      </c>
      <c r="U204" s="82" t="s">
        <v>562</v>
      </c>
      <c r="V204" s="151" t="s">
        <v>347</v>
      </c>
      <c r="W204" s="82" t="s">
        <v>562</v>
      </c>
      <c r="X204" s="151" t="s">
        <v>994</v>
      </c>
      <c r="Y204" s="82"/>
      <c r="Z204" s="151"/>
      <c r="AA204" s="82"/>
      <c r="AB204" s="151"/>
      <c r="AC204" s="83"/>
      <c r="AD204" s="151"/>
      <c r="AE204" s="83"/>
      <c r="AF204" s="151"/>
    </row>
    <row r="205" spans="1:32" ht="144" hidden="1" x14ac:dyDescent="0.15">
      <c r="A205" s="88">
        <v>41801</v>
      </c>
      <c r="B205" s="137" t="s">
        <v>1299</v>
      </c>
      <c r="C205" s="137" t="s">
        <v>1302</v>
      </c>
      <c r="D205" s="137" t="s">
        <v>152</v>
      </c>
      <c r="E205" s="146" t="s">
        <v>1414</v>
      </c>
      <c r="F205" s="139" t="s">
        <v>938</v>
      </c>
      <c r="G205" s="139" t="s">
        <v>588</v>
      </c>
      <c r="H205" s="139" t="s">
        <v>909</v>
      </c>
      <c r="I205" s="139" t="s">
        <v>845</v>
      </c>
      <c r="J205" s="142" t="s">
        <v>609</v>
      </c>
      <c r="K205" s="78" t="s">
        <v>704</v>
      </c>
      <c r="L205" s="79"/>
      <c r="M205" s="78">
        <v>1</v>
      </c>
      <c r="N205" s="78">
        <v>3</v>
      </c>
      <c r="O205" s="78">
        <v>2</v>
      </c>
      <c r="P205" s="94" t="str">
        <f t="shared" si="15"/>
        <v/>
      </c>
      <c r="Q205" s="78" t="str">
        <f t="shared" si="16"/>
        <v>J</v>
      </c>
      <c r="R205" s="78" t="str">
        <f t="shared" si="17"/>
        <v/>
      </c>
      <c r="S205" s="78" t="str">
        <f t="shared" si="18"/>
        <v>J</v>
      </c>
      <c r="T205" s="78">
        <f t="shared" si="19"/>
        <v>3</v>
      </c>
      <c r="U205" s="82"/>
      <c r="V205" s="151"/>
      <c r="W205" s="82"/>
      <c r="X205" s="151"/>
      <c r="Y205" s="82"/>
      <c r="Z205" s="151"/>
      <c r="AA205" s="82"/>
      <c r="AB205" s="151"/>
      <c r="AC205" s="83"/>
      <c r="AD205" s="151"/>
      <c r="AE205" s="83"/>
      <c r="AF205" s="151"/>
    </row>
    <row r="206" spans="1:32" ht="64" hidden="1" x14ac:dyDescent="0.15">
      <c r="A206" s="88">
        <v>41801</v>
      </c>
      <c r="B206" s="137" t="s">
        <v>1299</v>
      </c>
      <c r="C206" s="137" t="s">
        <v>1302</v>
      </c>
      <c r="D206" s="137" t="s">
        <v>152</v>
      </c>
      <c r="E206" s="146" t="s">
        <v>1412</v>
      </c>
      <c r="F206" s="139" t="s">
        <v>595</v>
      </c>
      <c r="G206" s="139" t="s">
        <v>352</v>
      </c>
      <c r="H206" s="139" t="s">
        <v>405</v>
      </c>
      <c r="I206" s="139" t="s">
        <v>235</v>
      </c>
      <c r="J206" s="142" t="s">
        <v>353</v>
      </c>
      <c r="K206" s="78" t="s">
        <v>704</v>
      </c>
      <c r="L206" s="79"/>
      <c r="M206" s="78">
        <v>1</v>
      </c>
      <c r="N206" s="78">
        <v>1</v>
      </c>
      <c r="O206" s="78">
        <v>1</v>
      </c>
      <c r="P206" s="94" t="str">
        <f t="shared" si="15"/>
        <v>V</v>
      </c>
      <c r="Q206" s="78" t="str">
        <f t="shared" si="16"/>
        <v/>
      </c>
      <c r="R206" s="78" t="str">
        <f t="shared" si="17"/>
        <v/>
      </c>
      <c r="S206" s="78" t="str">
        <f t="shared" si="18"/>
        <v>V</v>
      </c>
      <c r="T206" s="78">
        <f t="shared" si="19"/>
        <v>4</v>
      </c>
      <c r="U206" s="82"/>
      <c r="V206" s="151"/>
      <c r="W206" s="82"/>
      <c r="X206" s="151"/>
      <c r="Y206" s="82"/>
      <c r="Z206" s="151"/>
      <c r="AA206" s="82"/>
      <c r="AB206" s="151"/>
      <c r="AC206" s="83"/>
      <c r="AD206" s="151"/>
      <c r="AE206" s="83"/>
      <c r="AF206" s="151"/>
    </row>
    <row r="207" spans="1:32" ht="64" hidden="1" x14ac:dyDescent="0.15">
      <c r="A207" s="88">
        <v>41801</v>
      </c>
      <c r="B207" s="137" t="s">
        <v>1299</v>
      </c>
      <c r="C207" s="137" t="s">
        <v>1302</v>
      </c>
      <c r="D207" s="137" t="s">
        <v>152</v>
      </c>
      <c r="E207" s="146" t="s">
        <v>1404</v>
      </c>
      <c r="F207" s="139" t="s">
        <v>354</v>
      </c>
      <c r="G207" s="139" t="s">
        <v>216</v>
      </c>
      <c r="H207" s="139" t="s">
        <v>415</v>
      </c>
      <c r="I207" s="139" t="s">
        <v>1276</v>
      </c>
      <c r="J207" s="139"/>
      <c r="K207" s="78" t="s">
        <v>706</v>
      </c>
      <c r="L207" s="79"/>
      <c r="M207" s="78">
        <v>1</v>
      </c>
      <c r="N207" s="78">
        <v>4</v>
      </c>
      <c r="O207" s="78">
        <v>1</v>
      </c>
      <c r="P207" s="94" t="str">
        <f t="shared" si="15"/>
        <v/>
      </c>
      <c r="Q207" s="78" t="str">
        <f t="shared" si="16"/>
        <v>O</v>
      </c>
      <c r="R207" s="78" t="str">
        <f t="shared" si="17"/>
        <v/>
      </c>
      <c r="S207" s="78" t="str">
        <f t="shared" si="18"/>
        <v>O</v>
      </c>
      <c r="T207" s="78">
        <f t="shared" si="19"/>
        <v>2</v>
      </c>
      <c r="U207" s="82" t="s">
        <v>561</v>
      </c>
      <c r="V207" s="155" t="s">
        <v>355</v>
      </c>
      <c r="W207" s="82" t="s">
        <v>562</v>
      </c>
      <c r="X207" s="151" t="s">
        <v>995</v>
      </c>
      <c r="Y207" s="82"/>
      <c r="Z207" s="151"/>
      <c r="AA207" s="82"/>
      <c r="AB207" s="151"/>
      <c r="AC207" s="83"/>
      <c r="AD207" s="151"/>
      <c r="AE207" s="83"/>
      <c r="AF207" s="151"/>
    </row>
    <row r="208" spans="1:32" s="104" customFormat="1" ht="48" hidden="1" x14ac:dyDescent="0.15">
      <c r="A208" s="101">
        <v>41801</v>
      </c>
      <c r="B208" s="143" t="s">
        <v>1299</v>
      </c>
      <c r="C208" s="143" t="s">
        <v>1302</v>
      </c>
      <c r="D208" s="143" t="s">
        <v>356</v>
      </c>
      <c r="E208" s="146" t="s">
        <v>1420</v>
      </c>
      <c r="F208" s="144" t="s">
        <v>938</v>
      </c>
      <c r="G208" s="144" t="s">
        <v>348</v>
      </c>
      <c r="H208" s="144" t="s">
        <v>349</v>
      </c>
      <c r="I208" s="144" t="s">
        <v>350</v>
      </c>
      <c r="J208" s="144" t="s">
        <v>351</v>
      </c>
      <c r="K208" s="102" t="s">
        <v>704</v>
      </c>
      <c r="L208" s="100"/>
      <c r="M208" s="102">
        <v>1</v>
      </c>
      <c r="N208" s="102">
        <v>1</v>
      </c>
      <c r="O208" s="102">
        <v>1</v>
      </c>
      <c r="P208" s="103" t="str">
        <f t="shared" si="15"/>
        <v>V</v>
      </c>
      <c r="Q208" s="102" t="str">
        <f t="shared" si="16"/>
        <v/>
      </c>
      <c r="R208" s="102" t="str">
        <f t="shared" si="17"/>
        <v/>
      </c>
      <c r="S208" s="102" t="str">
        <f t="shared" si="18"/>
        <v>V</v>
      </c>
      <c r="T208" s="102">
        <f t="shared" si="19"/>
        <v>4</v>
      </c>
      <c r="U208" s="98"/>
      <c r="V208" s="154"/>
      <c r="W208" s="98"/>
      <c r="X208" s="154"/>
      <c r="Y208" s="98"/>
      <c r="Z208" s="154"/>
      <c r="AA208" s="98"/>
      <c r="AB208" s="154"/>
      <c r="AC208" s="99"/>
      <c r="AD208" s="154"/>
      <c r="AE208" s="99"/>
      <c r="AF208" s="154"/>
    </row>
    <row r="209" spans="1:32" s="104" customFormat="1" ht="48" hidden="1" x14ac:dyDescent="0.15">
      <c r="A209" s="101">
        <v>41801</v>
      </c>
      <c r="B209" s="143" t="s">
        <v>1299</v>
      </c>
      <c r="C209" s="143" t="s">
        <v>1302</v>
      </c>
      <c r="D209" s="143" t="s">
        <v>356</v>
      </c>
      <c r="E209" s="146" t="s">
        <v>1424</v>
      </c>
      <c r="F209" s="144" t="s">
        <v>595</v>
      </c>
      <c r="G209" s="144" t="s">
        <v>914</v>
      </c>
      <c r="H209" s="144" t="s">
        <v>345</v>
      </c>
      <c r="I209" s="144" t="s">
        <v>60</v>
      </c>
      <c r="J209" s="144"/>
      <c r="K209" s="102" t="s">
        <v>705</v>
      </c>
      <c r="L209" s="100"/>
      <c r="M209" s="102">
        <v>4</v>
      </c>
      <c r="N209" s="102">
        <v>1</v>
      </c>
      <c r="O209" s="102">
        <v>1</v>
      </c>
      <c r="P209" s="103" t="str">
        <f t="shared" si="15"/>
        <v>V</v>
      </c>
      <c r="Q209" s="102" t="str">
        <f t="shared" si="16"/>
        <v/>
      </c>
      <c r="R209" s="102" t="str">
        <f t="shared" si="17"/>
        <v/>
      </c>
      <c r="S209" s="102" t="str">
        <f t="shared" si="18"/>
        <v>V</v>
      </c>
      <c r="T209" s="102">
        <f t="shared" si="19"/>
        <v>4</v>
      </c>
      <c r="U209" s="98" t="s">
        <v>562</v>
      </c>
      <c r="V209" s="154" t="s">
        <v>1068</v>
      </c>
      <c r="W209" s="98"/>
      <c r="X209" s="154"/>
      <c r="Y209" s="98"/>
      <c r="Z209" s="154"/>
      <c r="AA209" s="98"/>
      <c r="AB209" s="154"/>
      <c r="AC209" s="99"/>
      <c r="AD209" s="154"/>
      <c r="AE209" s="99"/>
      <c r="AF209" s="154"/>
    </row>
    <row r="210" spans="1:32" s="104" customFormat="1" ht="64" hidden="1" x14ac:dyDescent="0.15">
      <c r="A210" s="88">
        <v>41801</v>
      </c>
      <c r="B210" s="143" t="s">
        <v>1299</v>
      </c>
      <c r="C210" s="143" t="s">
        <v>1302</v>
      </c>
      <c r="D210" s="143" t="s">
        <v>356</v>
      </c>
      <c r="E210" s="146" t="s">
        <v>1415</v>
      </c>
      <c r="F210" s="144" t="s">
        <v>595</v>
      </c>
      <c r="G210" s="144" t="s">
        <v>222</v>
      </c>
      <c r="H210" s="144" t="s">
        <v>346</v>
      </c>
      <c r="I210" s="144" t="s">
        <v>1194</v>
      </c>
      <c r="J210" s="144"/>
      <c r="K210" s="102" t="s">
        <v>705</v>
      </c>
      <c r="L210" s="100"/>
      <c r="M210" s="102">
        <v>4</v>
      </c>
      <c r="N210" s="102">
        <v>1</v>
      </c>
      <c r="O210" s="102">
        <v>3</v>
      </c>
      <c r="P210" s="103" t="str">
        <f t="shared" si="15"/>
        <v>V</v>
      </c>
      <c r="Q210" s="102" t="str">
        <f t="shared" si="16"/>
        <v/>
      </c>
      <c r="R210" s="102" t="str">
        <f t="shared" si="17"/>
        <v/>
      </c>
      <c r="S210" s="102" t="str">
        <f t="shared" si="18"/>
        <v>V</v>
      </c>
      <c r="T210" s="102">
        <f t="shared" si="19"/>
        <v>4</v>
      </c>
      <c r="U210" s="98" t="s">
        <v>562</v>
      </c>
      <c r="V210" s="154" t="s">
        <v>347</v>
      </c>
      <c r="W210" s="98" t="s">
        <v>562</v>
      </c>
      <c r="X210" s="154" t="s">
        <v>994</v>
      </c>
      <c r="Y210" s="98"/>
      <c r="Z210" s="154"/>
      <c r="AA210" s="98"/>
      <c r="AB210" s="154"/>
      <c r="AC210" s="99"/>
      <c r="AD210" s="154"/>
      <c r="AE210" s="99"/>
      <c r="AF210" s="154"/>
    </row>
    <row r="211" spans="1:32" s="104" customFormat="1" ht="144" hidden="1" x14ac:dyDescent="0.15">
      <c r="A211" s="101">
        <v>41801</v>
      </c>
      <c r="B211" s="143" t="s">
        <v>1299</v>
      </c>
      <c r="C211" s="143" t="s">
        <v>1302</v>
      </c>
      <c r="D211" s="143" t="s">
        <v>356</v>
      </c>
      <c r="E211" s="146" t="s">
        <v>1414</v>
      </c>
      <c r="F211" s="144" t="s">
        <v>938</v>
      </c>
      <c r="G211" s="144" t="s">
        <v>588</v>
      </c>
      <c r="H211" s="144" t="s">
        <v>909</v>
      </c>
      <c r="I211" s="144" t="s">
        <v>845</v>
      </c>
      <c r="J211" s="147" t="s">
        <v>609</v>
      </c>
      <c r="K211" s="102" t="s">
        <v>704</v>
      </c>
      <c r="L211" s="100"/>
      <c r="M211" s="102">
        <v>4</v>
      </c>
      <c r="N211" s="102">
        <v>3</v>
      </c>
      <c r="O211" s="102">
        <v>2</v>
      </c>
      <c r="P211" s="103" t="str">
        <f t="shared" si="15"/>
        <v/>
      </c>
      <c r="Q211" s="102" t="str">
        <f t="shared" si="16"/>
        <v>J</v>
      </c>
      <c r="R211" s="102" t="str">
        <f t="shared" si="17"/>
        <v/>
      </c>
      <c r="S211" s="102" t="str">
        <f t="shared" si="18"/>
        <v>J</v>
      </c>
      <c r="T211" s="102">
        <f t="shared" si="19"/>
        <v>3</v>
      </c>
      <c r="U211" s="98"/>
      <c r="V211" s="154"/>
      <c r="W211" s="98"/>
      <c r="X211" s="154"/>
      <c r="Y211" s="98"/>
      <c r="Z211" s="154"/>
      <c r="AA211" s="98"/>
      <c r="AB211" s="154"/>
      <c r="AC211" s="99"/>
      <c r="AD211" s="154"/>
      <c r="AE211" s="99"/>
      <c r="AF211" s="154"/>
    </row>
    <row r="212" spans="1:32" s="104" customFormat="1" ht="64" hidden="1" x14ac:dyDescent="0.15">
      <c r="A212" s="101">
        <v>41801</v>
      </c>
      <c r="B212" s="143" t="s">
        <v>1299</v>
      </c>
      <c r="C212" s="143" t="s">
        <v>1302</v>
      </c>
      <c r="D212" s="143" t="s">
        <v>356</v>
      </c>
      <c r="E212" s="146" t="s">
        <v>1412</v>
      </c>
      <c r="F212" s="144" t="s">
        <v>595</v>
      </c>
      <c r="G212" s="144" t="s">
        <v>352</v>
      </c>
      <c r="H212" s="144" t="s">
        <v>405</v>
      </c>
      <c r="I212" s="144" t="s">
        <v>235</v>
      </c>
      <c r="J212" s="147" t="s">
        <v>353</v>
      </c>
      <c r="K212" s="102" t="s">
        <v>704</v>
      </c>
      <c r="L212" s="100"/>
      <c r="M212" s="102">
        <v>4</v>
      </c>
      <c r="N212" s="102">
        <v>1</v>
      </c>
      <c r="O212" s="102">
        <v>1</v>
      </c>
      <c r="P212" s="103" t="str">
        <f t="shared" si="15"/>
        <v>V</v>
      </c>
      <c r="Q212" s="102" t="str">
        <f t="shared" si="16"/>
        <v/>
      </c>
      <c r="R212" s="102" t="str">
        <f t="shared" si="17"/>
        <v/>
      </c>
      <c r="S212" s="102" t="str">
        <f t="shared" si="18"/>
        <v>V</v>
      </c>
      <c r="T212" s="102">
        <f t="shared" si="19"/>
        <v>4</v>
      </c>
      <c r="U212" s="98"/>
      <c r="V212" s="154"/>
      <c r="W212" s="98"/>
      <c r="X212" s="154"/>
      <c r="Y212" s="98"/>
      <c r="Z212" s="154"/>
      <c r="AA212" s="98"/>
      <c r="AB212" s="154"/>
      <c r="AC212" s="99"/>
      <c r="AD212" s="154"/>
      <c r="AE212" s="99"/>
      <c r="AF212" s="154"/>
    </row>
    <row r="213" spans="1:32" s="104" customFormat="1" ht="64" hidden="1" x14ac:dyDescent="0.15">
      <c r="A213" s="88">
        <v>41801</v>
      </c>
      <c r="B213" s="143" t="s">
        <v>1299</v>
      </c>
      <c r="C213" s="143" t="s">
        <v>1302</v>
      </c>
      <c r="D213" s="143" t="s">
        <v>356</v>
      </c>
      <c r="E213" s="146" t="s">
        <v>1404</v>
      </c>
      <c r="F213" s="144" t="s">
        <v>354</v>
      </c>
      <c r="G213" s="144" t="s">
        <v>216</v>
      </c>
      <c r="H213" s="144" t="s">
        <v>415</v>
      </c>
      <c r="I213" s="144" t="s">
        <v>236</v>
      </c>
      <c r="J213" s="144"/>
      <c r="K213" s="102" t="s">
        <v>706</v>
      </c>
      <c r="L213" s="100"/>
      <c r="M213" s="102">
        <v>4</v>
      </c>
      <c r="N213" s="102">
        <v>4</v>
      </c>
      <c r="O213" s="102">
        <v>1</v>
      </c>
      <c r="P213" s="103" t="str">
        <f t="shared" si="15"/>
        <v/>
      </c>
      <c r="Q213" s="102" t="str">
        <f t="shared" si="16"/>
        <v>O</v>
      </c>
      <c r="R213" s="102" t="str">
        <f t="shared" si="17"/>
        <v/>
      </c>
      <c r="S213" s="102" t="str">
        <f t="shared" si="18"/>
        <v>O</v>
      </c>
      <c r="T213" s="102">
        <f t="shared" si="19"/>
        <v>2</v>
      </c>
      <c r="U213" s="98" t="s">
        <v>561</v>
      </c>
      <c r="V213" s="155" t="s">
        <v>355</v>
      </c>
      <c r="W213" s="98" t="s">
        <v>562</v>
      </c>
      <c r="X213" s="154" t="s">
        <v>995</v>
      </c>
      <c r="Y213" s="98"/>
      <c r="Z213" s="154"/>
      <c r="AA213" s="98"/>
      <c r="AB213" s="154"/>
      <c r="AC213" s="99"/>
      <c r="AD213" s="154"/>
      <c r="AE213" s="99"/>
      <c r="AF213" s="154"/>
    </row>
    <row r="214" spans="1:32" ht="144" hidden="1" x14ac:dyDescent="0.15">
      <c r="A214" s="88">
        <v>41801</v>
      </c>
      <c r="B214" s="137" t="s">
        <v>203</v>
      </c>
      <c r="C214" s="137" t="s">
        <v>357</v>
      </c>
      <c r="D214" s="137" t="s">
        <v>358</v>
      </c>
      <c r="E214" s="146" t="s">
        <v>1414</v>
      </c>
      <c r="F214" s="139" t="s">
        <v>686</v>
      </c>
      <c r="G214" s="139" t="s">
        <v>588</v>
      </c>
      <c r="H214" s="139" t="s">
        <v>909</v>
      </c>
      <c r="I214" s="139" t="s">
        <v>825</v>
      </c>
      <c r="J214" s="142" t="s">
        <v>609</v>
      </c>
      <c r="K214" s="78" t="s">
        <v>704</v>
      </c>
      <c r="L214" s="79"/>
      <c r="M214" s="78">
        <v>7</v>
      </c>
      <c r="N214" s="78">
        <v>3</v>
      </c>
      <c r="O214" s="78">
        <v>2</v>
      </c>
      <c r="P214" s="94" t="str">
        <f t="shared" si="15"/>
        <v/>
      </c>
      <c r="Q214" s="78" t="str">
        <f t="shared" si="16"/>
        <v>J</v>
      </c>
      <c r="R214" s="78" t="str">
        <f t="shared" si="17"/>
        <v/>
      </c>
      <c r="S214" s="78" t="str">
        <f t="shared" si="18"/>
        <v>J</v>
      </c>
      <c r="T214" s="78">
        <f t="shared" si="19"/>
        <v>3</v>
      </c>
      <c r="U214" s="82"/>
      <c r="V214" s="151"/>
      <c r="W214" s="82"/>
      <c r="X214" s="151"/>
      <c r="Y214" s="82"/>
      <c r="Z214" s="151"/>
      <c r="AA214" s="82"/>
      <c r="AB214" s="151"/>
      <c r="AC214" s="83"/>
      <c r="AD214" s="151"/>
      <c r="AE214" s="83"/>
      <c r="AF214" s="151"/>
    </row>
    <row r="215" spans="1:32" ht="48" hidden="1" x14ac:dyDescent="0.15">
      <c r="A215" s="88">
        <v>41801</v>
      </c>
      <c r="B215" s="137" t="s">
        <v>203</v>
      </c>
      <c r="C215" s="137" t="s">
        <v>357</v>
      </c>
      <c r="D215" s="137" t="s">
        <v>358</v>
      </c>
      <c r="E215" s="146" t="s">
        <v>1415</v>
      </c>
      <c r="F215" s="139" t="s">
        <v>686</v>
      </c>
      <c r="G215" s="139" t="s">
        <v>588</v>
      </c>
      <c r="H215" s="139" t="s">
        <v>361</v>
      </c>
      <c r="I215" s="139" t="s">
        <v>1195</v>
      </c>
      <c r="J215" s="139"/>
      <c r="K215" s="78" t="s">
        <v>705</v>
      </c>
      <c r="L215" s="79"/>
      <c r="M215" s="78">
        <v>7</v>
      </c>
      <c r="N215" s="78">
        <v>1</v>
      </c>
      <c r="O215" s="78">
        <v>1</v>
      </c>
      <c r="P215" s="94" t="str">
        <f t="shared" si="15"/>
        <v>V</v>
      </c>
      <c r="Q215" s="78" t="str">
        <f t="shared" si="16"/>
        <v/>
      </c>
      <c r="R215" s="78" t="str">
        <f t="shared" si="17"/>
        <v/>
      </c>
      <c r="S215" s="78" t="str">
        <f t="shared" si="18"/>
        <v>V</v>
      </c>
      <c r="T215" s="78">
        <f t="shared" si="19"/>
        <v>4</v>
      </c>
      <c r="U215" s="82"/>
      <c r="V215" s="151"/>
      <c r="W215" s="82"/>
      <c r="X215" s="151"/>
      <c r="Y215" s="82"/>
      <c r="Z215" s="151"/>
      <c r="AA215" s="82"/>
      <c r="AB215" s="151"/>
      <c r="AC215" s="83"/>
      <c r="AD215" s="151"/>
      <c r="AE215" s="83"/>
      <c r="AF215" s="151"/>
    </row>
    <row r="216" spans="1:32" ht="112" hidden="1" x14ac:dyDescent="0.15">
      <c r="A216" s="88">
        <v>41801</v>
      </c>
      <c r="B216" s="137" t="s">
        <v>722</v>
      </c>
      <c r="C216" s="137" t="s">
        <v>722</v>
      </c>
      <c r="D216" s="137" t="s">
        <v>1109</v>
      </c>
      <c r="E216" s="146" t="s">
        <v>1415</v>
      </c>
      <c r="F216" s="139" t="s">
        <v>595</v>
      </c>
      <c r="G216" s="139" t="s">
        <v>1110</v>
      </c>
      <c r="H216" s="139" t="s">
        <v>1111</v>
      </c>
      <c r="I216" s="139" t="s">
        <v>1196</v>
      </c>
      <c r="J216" s="139"/>
      <c r="K216" s="78" t="s">
        <v>706</v>
      </c>
      <c r="L216" s="79"/>
      <c r="M216" s="78">
        <v>12</v>
      </c>
      <c r="N216" s="78">
        <v>2</v>
      </c>
      <c r="O216" s="78">
        <v>3</v>
      </c>
      <c r="P216" s="94" t="str">
        <f t="shared" si="15"/>
        <v/>
      </c>
      <c r="Q216" s="78" t="str">
        <f t="shared" si="16"/>
        <v>J</v>
      </c>
      <c r="R216" s="78" t="str">
        <f t="shared" si="17"/>
        <v/>
      </c>
      <c r="S216" s="78" t="str">
        <f t="shared" si="18"/>
        <v>J</v>
      </c>
      <c r="T216" s="78">
        <f t="shared" si="19"/>
        <v>3</v>
      </c>
      <c r="U216" s="82" t="s">
        <v>562</v>
      </c>
      <c r="V216" s="151" t="s">
        <v>110</v>
      </c>
      <c r="W216" s="82" t="s">
        <v>562</v>
      </c>
      <c r="X216" s="151" t="s">
        <v>326</v>
      </c>
      <c r="Y216" s="82" t="s">
        <v>560</v>
      </c>
      <c r="Z216" s="151" t="s">
        <v>785</v>
      </c>
      <c r="AA216" s="82"/>
      <c r="AB216" s="151"/>
      <c r="AC216" s="83"/>
      <c r="AD216" s="151"/>
      <c r="AE216" s="83"/>
      <c r="AF216" s="151"/>
    </row>
    <row r="217" spans="1:32" ht="64" hidden="1" x14ac:dyDescent="0.15">
      <c r="A217" s="88">
        <v>41801</v>
      </c>
      <c r="B217" s="137" t="s">
        <v>722</v>
      </c>
      <c r="C217" s="137" t="s">
        <v>722</v>
      </c>
      <c r="D217" s="137" t="s">
        <v>1109</v>
      </c>
      <c r="E217" s="146" t="s">
        <v>1415</v>
      </c>
      <c r="F217" s="139" t="s">
        <v>595</v>
      </c>
      <c r="G217" s="139" t="s">
        <v>1110</v>
      </c>
      <c r="H217" s="139" t="s">
        <v>153</v>
      </c>
      <c r="I217" s="139" t="s">
        <v>1197</v>
      </c>
      <c r="J217" s="139"/>
      <c r="K217" s="78" t="s">
        <v>706</v>
      </c>
      <c r="L217" s="79"/>
      <c r="M217" s="78">
        <v>12</v>
      </c>
      <c r="N217" s="78">
        <v>2</v>
      </c>
      <c r="O217" s="78">
        <v>3</v>
      </c>
      <c r="P217" s="94" t="str">
        <f t="shared" si="15"/>
        <v/>
      </c>
      <c r="Q217" s="78" t="str">
        <f t="shared" si="16"/>
        <v>J</v>
      </c>
      <c r="R217" s="78" t="str">
        <f t="shared" si="17"/>
        <v/>
      </c>
      <c r="S217" s="78" t="str">
        <f t="shared" si="18"/>
        <v>J</v>
      </c>
      <c r="T217" s="78">
        <f t="shared" si="19"/>
        <v>3</v>
      </c>
      <c r="U217" s="82" t="s">
        <v>562</v>
      </c>
      <c r="V217" s="151" t="s">
        <v>74</v>
      </c>
      <c r="W217" s="82" t="s">
        <v>562</v>
      </c>
      <c r="X217" s="151" t="s">
        <v>1112</v>
      </c>
      <c r="Y217" s="82"/>
      <c r="Z217" s="151"/>
      <c r="AA217" s="82"/>
      <c r="AB217" s="151"/>
      <c r="AC217" s="83"/>
      <c r="AD217" s="151"/>
      <c r="AE217" s="83"/>
      <c r="AF217" s="151"/>
    </row>
    <row r="218" spans="1:32" ht="80" hidden="1" x14ac:dyDescent="0.15">
      <c r="A218" s="88">
        <v>41801</v>
      </c>
      <c r="B218" s="137" t="s">
        <v>1310</v>
      </c>
      <c r="C218" s="137" t="s">
        <v>1113</v>
      </c>
      <c r="D218" s="137" t="s">
        <v>1114</v>
      </c>
      <c r="E218" s="146" t="s">
        <v>1415</v>
      </c>
      <c r="F218" s="139" t="s">
        <v>686</v>
      </c>
      <c r="G218" s="139" t="s">
        <v>1110</v>
      </c>
      <c r="H218" s="139" t="s">
        <v>1097</v>
      </c>
      <c r="I218" s="139" t="s">
        <v>1198</v>
      </c>
      <c r="J218" s="142" t="s">
        <v>1115</v>
      </c>
      <c r="K218" s="78" t="s">
        <v>705</v>
      </c>
      <c r="L218" s="79"/>
      <c r="M218" s="78">
        <v>1</v>
      </c>
      <c r="N218" s="78">
        <v>1</v>
      </c>
      <c r="O218" s="78">
        <v>2</v>
      </c>
      <c r="P218" s="94" t="str">
        <f t="shared" si="15"/>
        <v>V</v>
      </c>
      <c r="Q218" s="78" t="str">
        <f t="shared" si="16"/>
        <v/>
      </c>
      <c r="R218" s="78" t="str">
        <f t="shared" si="17"/>
        <v/>
      </c>
      <c r="S218" s="78" t="str">
        <f t="shared" si="18"/>
        <v>V</v>
      </c>
      <c r="T218" s="78">
        <f t="shared" si="19"/>
        <v>4</v>
      </c>
      <c r="U218" s="82" t="s">
        <v>560</v>
      </c>
      <c r="V218" s="151" t="s">
        <v>324</v>
      </c>
      <c r="W218" s="82"/>
      <c r="X218" s="151"/>
      <c r="Y218" s="82"/>
      <c r="Z218" s="151"/>
      <c r="AA218" s="82"/>
      <c r="AB218" s="151"/>
      <c r="AC218" s="83"/>
      <c r="AD218" s="151"/>
      <c r="AE218" s="83"/>
      <c r="AF218" s="151"/>
    </row>
    <row r="219" spans="1:32" ht="96" hidden="1" x14ac:dyDescent="0.15">
      <c r="A219" s="88">
        <v>41801</v>
      </c>
      <c r="B219" s="137" t="s">
        <v>1310</v>
      </c>
      <c r="C219" s="137" t="s">
        <v>1113</v>
      </c>
      <c r="D219" s="137" t="s">
        <v>1114</v>
      </c>
      <c r="E219" s="146" t="s">
        <v>1418</v>
      </c>
      <c r="F219" s="139" t="s">
        <v>985</v>
      </c>
      <c r="G219" s="139" t="s">
        <v>1116</v>
      </c>
      <c r="H219" s="139" t="s">
        <v>978</v>
      </c>
      <c r="I219" s="139" t="s">
        <v>61</v>
      </c>
      <c r="J219" s="142" t="s">
        <v>1117</v>
      </c>
      <c r="K219" s="78" t="s">
        <v>705</v>
      </c>
      <c r="L219" s="79"/>
      <c r="M219" s="78">
        <v>7</v>
      </c>
      <c r="N219" s="78">
        <v>4</v>
      </c>
      <c r="O219" s="78">
        <v>1</v>
      </c>
      <c r="P219" s="94" t="str">
        <f t="shared" si="15"/>
        <v/>
      </c>
      <c r="Q219" s="78" t="str">
        <f t="shared" si="16"/>
        <v>O</v>
      </c>
      <c r="R219" s="78" t="str">
        <f t="shared" si="17"/>
        <v/>
      </c>
      <c r="S219" s="78" t="str">
        <f t="shared" si="18"/>
        <v>O</v>
      </c>
      <c r="T219" s="78">
        <f t="shared" si="19"/>
        <v>2</v>
      </c>
      <c r="U219" s="82" t="s">
        <v>562</v>
      </c>
      <c r="V219" s="151" t="s">
        <v>1118</v>
      </c>
      <c r="W219" s="82"/>
      <c r="X219" s="151"/>
      <c r="Y219" s="82"/>
      <c r="Z219" s="151"/>
      <c r="AA219" s="82"/>
      <c r="AB219" s="151"/>
      <c r="AC219" s="83"/>
      <c r="AD219" s="151"/>
      <c r="AE219" s="83"/>
      <c r="AF219" s="151"/>
    </row>
    <row r="220" spans="1:32" ht="80" hidden="1" x14ac:dyDescent="0.15">
      <c r="A220" s="88">
        <v>41801</v>
      </c>
      <c r="B220" s="137" t="s">
        <v>1310</v>
      </c>
      <c r="C220" s="137" t="s">
        <v>1113</v>
      </c>
      <c r="D220" s="137" t="s">
        <v>1114</v>
      </c>
      <c r="E220" s="146" t="s">
        <v>1412</v>
      </c>
      <c r="F220" s="139" t="s">
        <v>595</v>
      </c>
      <c r="G220" s="139" t="s">
        <v>1119</v>
      </c>
      <c r="H220" s="139" t="s">
        <v>1120</v>
      </c>
      <c r="I220" s="139" t="s">
        <v>237</v>
      </c>
      <c r="J220" s="144" t="s">
        <v>1104</v>
      </c>
      <c r="K220" s="78" t="s">
        <v>705</v>
      </c>
      <c r="L220" s="79"/>
      <c r="M220" s="78">
        <v>7</v>
      </c>
      <c r="N220" s="78">
        <v>3</v>
      </c>
      <c r="O220" s="78">
        <v>2</v>
      </c>
      <c r="P220" s="94" t="str">
        <f t="shared" si="15"/>
        <v/>
      </c>
      <c r="Q220" s="78" t="str">
        <f t="shared" si="16"/>
        <v>J</v>
      </c>
      <c r="R220" s="78" t="str">
        <f t="shared" si="17"/>
        <v/>
      </c>
      <c r="S220" s="78" t="str">
        <f t="shared" si="18"/>
        <v>J</v>
      </c>
      <c r="T220" s="78">
        <f t="shared" si="19"/>
        <v>3</v>
      </c>
      <c r="U220" s="82" t="s">
        <v>560</v>
      </c>
      <c r="V220" s="151" t="s">
        <v>111</v>
      </c>
      <c r="W220" s="82" t="s">
        <v>561</v>
      </c>
      <c r="X220" s="151" t="s">
        <v>327</v>
      </c>
      <c r="Y220" s="82"/>
      <c r="Z220" s="151"/>
      <c r="AA220" s="82"/>
      <c r="AB220" s="151"/>
      <c r="AC220" s="83"/>
      <c r="AD220" s="151"/>
      <c r="AE220" s="83"/>
      <c r="AF220" s="151"/>
    </row>
    <row r="221" spans="1:32" ht="112" hidden="1" x14ac:dyDescent="0.15">
      <c r="A221" s="88">
        <v>41801</v>
      </c>
      <c r="B221" s="137" t="s">
        <v>1310</v>
      </c>
      <c r="C221" s="137" t="s">
        <v>1113</v>
      </c>
      <c r="D221" s="137" t="s">
        <v>1114</v>
      </c>
      <c r="E221" s="146" t="s">
        <v>1411</v>
      </c>
      <c r="F221" s="139" t="s">
        <v>595</v>
      </c>
      <c r="G221" s="139" t="s">
        <v>1121</v>
      </c>
      <c r="H221" s="139" t="s">
        <v>1162</v>
      </c>
      <c r="I221" s="139" t="s">
        <v>1277</v>
      </c>
      <c r="J221" s="142" t="s">
        <v>1032</v>
      </c>
      <c r="K221" s="78" t="s">
        <v>706</v>
      </c>
      <c r="L221" s="79"/>
      <c r="M221" s="78">
        <v>3</v>
      </c>
      <c r="N221" s="78">
        <v>3</v>
      </c>
      <c r="O221" s="78">
        <v>2</v>
      </c>
      <c r="P221" s="94" t="str">
        <f t="shared" si="15"/>
        <v/>
      </c>
      <c r="Q221" s="78" t="str">
        <f t="shared" si="16"/>
        <v>J</v>
      </c>
      <c r="R221" s="78" t="str">
        <f t="shared" si="17"/>
        <v/>
      </c>
      <c r="S221" s="78" t="str">
        <f t="shared" si="18"/>
        <v>J</v>
      </c>
      <c r="T221" s="78">
        <f t="shared" si="19"/>
        <v>3</v>
      </c>
      <c r="U221" s="82" t="s">
        <v>562</v>
      </c>
      <c r="V221" s="151" t="s">
        <v>1123</v>
      </c>
      <c r="W221" s="82" t="s">
        <v>560</v>
      </c>
      <c r="X221" s="151" t="s">
        <v>1124</v>
      </c>
      <c r="Y221" s="82" t="s">
        <v>561</v>
      </c>
      <c r="Z221" s="151" t="s">
        <v>1033</v>
      </c>
      <c r="AA221" s="82"/>
      <c r="AB221" s="154"/>
      <c r="AC221" s="83"/>
      <c r="AD221" s="151"/>
      <c r="AE221" s="83"/>
      <c r="AF221" s="151"/>
    </row>
    <row r="222" spans="1:32" ht="80" hidden="1" x14ac:dyDescent="0.15">
      <c r="A222" s="88">
        <v>41801</v>
      </c>
      <c r="B222" s="137" t="s">
        <v>1310</v>
      </c>
      <c r="C222" s="137" t="s">
        <v>1113</v>
      </c>
      <c r="D222" s="137" t="s">
        <v>1114</v>
      </c>
      <c r="E222" s="146" t="s">
        <v>1411</v>
      </c>
      <c r="F222" s="139" t="s">
        <v>595</v>
      </c>
      <c r="G222" s="139" t="s">
        <v>154</v>
      </c>
      <c r="H222" s="139" t="s">
        <v>964</v>
      </c>
      <c r="I222" s="139" t="s">
        <v>1125</v>
      </c>
      <c r="J222" s="139"/>
      <c r="K222" s="78" t="s">
        <v>705</v>
      </c>
      <c r="L222" s="79"/>
      <c r="M222" s="78">
        <v>7</v>
      </c>
      <c r="N222" s="78">
        <v>1</v>
      </c>
      <c r="O222" s="78">
        <v>2</v>
      </c>
      <c r="P222" s="94" t="str">
        <f t="shared" si="15"/>
        <v>V</v>
      </c>
      <c r="Q222" s="78" t="str">
        <f t="shared" si="16"/>
        <v/>
      </c>
      <c r="R222" s="78" t="str">
        <f t="shared" si="17"/>
        <v/>
      </c>
      <c r="S222" s="78" t="str">
        <f t="shared" si="18"/>
        <v>V</v>
      </c>
      <c r="T222" s="78">
        <f t="shared" si="19"/>
        <v>4</v>
      </c>
      <c r="U222" s="82" t="s">
        <v>562</v>
      </c>
      <c r="V222" s="151" t="s">
        <v>1123</v>
      </c>
      <c r="W222" s="82"/>
      <c r="X222" s="151"/>
      <c r="Y222" s="82"/>
      <c r="Z222" s="151"/>
      <c r="AA222" s="82"/>
      <c r="AB222" s="151"/>
      <c r="AC222" s="83"/>
      <c r="AD222" s="151"/>
      <c r="AE222" s="83"/>
      <c r="AF222" s="151"/>
    </row>
    <row r="223" spans="1:32" ht="80" hidden="1" x14ac:dyDescent="0.15">
      <c r="A223" s="88">
        <v>41801</v>
      </c>
      <c r="B223" s="137" t="s">
        <v>1310</v>
      </c>
      <c r="C223" s="137" t="s">
        <v>1113</v>
      </c>
      <c r="D223" s="137" t="s">
        <v>1114</v>
      </c>
      <c r="E223" s="146" t="s">
        <v>1424</v>
      </c>
      <c r="F223" s="139" t="s">
        <v>1126</v>
      </c>
      <c r="G223" s="139" t="s">
        <v>674</v>
      </c>
      <c r="H223" s="139" t="s">
        <v>1127</v>
      </c>
      <c r="I223" s="139" t="s">
        <v>62</v>
      </c>
      <c r="J223" s="139"/>
      <c r="K223" s="78" t="s">
        <v>706</v>
      </c>
      <c r="L223" s="79"/>
      <c r="M223" s="78">
        <v>7</v>
      </c>
      <c r="N223" s="78">
        <v>2</v>
      </c>
      <c r="O223" s="78">
        <v>1</v>
      </c>
      <c r="P223" s="94" t="str">
        <f t="shared" si="15"/>
        <v>V</v>
      </c>
      <c r="Q223" s="78" t="str">
        <f t="shared" si="16"/>
        <v/>
      </c>
      <c r="R223" s="78" t="str">
        <f t="shared" si="17"/>
        <v/>
      </c>
      <c r="S223" s="78" t="str">
        <f t="shared" si="18"/>
        <v>V</v>
      </c>
      <c r="T223" s="78">
        <f t="shared" si="19"/>
        <v>4</v>
      </c>
      <c r="U223" s="82" t="s">
        <v>562</v>
      </c>
      <c r="V223" s="151" t="s">
        <v>112</v>
      </c>
      <c r="W223" s="82"/>
      <c r="X223" s="151"/>
      <c r="Y223" s="82"/>
      <c r="Z223" s="151"/>
      <c r="AA223" s="82"/>
      <c r="AB223" s="151"/>
      <c r="AC223" s="83"/>
      <c r="AD223" s="151"/>
      <c r="AE223" s="83"/>
      <c r="AF223" s="151"/>
    </row>
    <row r="224" spans="1:32" ht="80" hidden="1" x14ac:dyDescent="0.15">
      <c r="A224" s="88">
        <v>41801</v>
      </c>
      <c r="B224" s="137" t="s">
        <v>1310</v>
      </c>
      <c r="C224" s="137" t="s">
        <v>1113</v>
      </c>
      <c r="D224" s="137" t="s">
        <v>1114</v>
      </c>
      <c r="E224" s="146" t="s">
        <v>576</v>
      </c>
      <c r="F224" s="139" t="s">
        <v>595</v>
      </c>
      <c r="G224" s="139" t="s">
        <v>1128</v>
      </c>
      <c r="H224" s="139" t="s">
        <v>261</v>
      </c>
      <c r="I224" s="139" t="s">
        <v>1149</v>
      </c>
      <c r="J224" s="139"/>
      <c r="K224" s="78" t="s">
        <v>705</v>
      </c>
      <c r="L224" s="79"/>
      <c r="M224" s="78">
        <v>7</v>
      </c>
      <c r="N224" s="78">
        <v>3</v>
      </c>
      <c r="O224" s="78">
        <v>1</v>
      </c>
      <c r="P224" s="94" t="str">
        <f t="shared" si="15"/>
        <v>V</v>
      </c>
      <c r="Q224" s="78" t="str">
        <f t="shared" si="16"/>
        <v/>
      </c>
      <c r="R224" s="78" t="str">
        <f t="shared" si="17"/>
        <v/>
      </c>
      <c r="S224" s="78" t="str">
        <f t="shared" si="18"/>
        <v>V</v>
      </c>
      <c r="T224" s="78">
        <f t="shared" si="19"/>
        <v>4</v>
      </c>
      <c r="U224" s="82" t="s">
        <v>560</v>
      </c>
      <c r="V224" s="151" t="s">
        <v>113</v>
      </c>
      <c r="W224" s="82" t="s">
        <v>562</v>
      </c>
      <c r="X224" s="151" t="s">
        <v>787</v>
      </c>
      <c r="Y224" s="82" t="s">
        <v>560</v>
      </c>
      <c r="Z224" s="151"/>
      <c r="AA224" s="82"/>
      <c r="AB224" s="151"/>
      <c r="AC224" s="83"/>
      <c r="AD224" s="151"/>
      <c r="AE224" s="83"/>
      <c r="AF224" s="151"/>
    </row>
    <row r="225" spans="1:32" ht="80" hidden="1" x14ac:dyDescent="0.15">
      <c r="A225" s="88">
        <v>41801</v>
      </c>
      <c r="B225" s="137" t="s">
        <v>1310</v>
      </c>
      <c r="C225" s="137" t="s">
        <v>1113</v>
      </c>
      <c r="D225" s="137" t="s">
        <v>1114</v>
      </c>
      <c r="E225" s="146" t="s">
        <v>1405</v>
      </c>
      <c r="F225" s="139" t="s">
        <v>595</v>
      </c>
      <c r="G225" s="139" t="s">
        <v>1129</v>
      </c>
      <c r="H225" s="139" t="s">
        <v>1130</v>
      </c>
      <c r="I225" s="139" t="s">
        <v>1278</v>
      </c>
      <c r="J225" s="139"/>
      <c r="K225" s="78" t="s">
        <v>705</v>
      </c>
      <c r="L225" s="79"/>
      <c r="M225" s="78">
        <v>7</v>
      </c>
      <c r="N225" s="78">
        <v>4</v>
      </c>
      <c r="O225" s="78">
        <v>1</v>
      </c>
      <c r="P225" s="94" t="str">
        <f t="shared" si="15"/>
        <v/>
      </c>
      <c r="Q225" s="78" t="str">
        <f t="shared" si="16"/>
        <v>O</v>
      </c>
      <c r="R225" s="78" t="str">
        <f t="shared" si="17"/>
        <v/>
      </c>
      <c r="S225" s="78" t="str">
        <f t="shared" si="18"/>
        <v>O</v>
      </c>
      <c r="T225" s="78">
        <f t="shared" si="19"/>
        <v>2</v>
      </c>
      <c r="U225" s="82" t="s">
        <v>560</v>
      </c>
      <c r="V225" s="151" t="s">
        <v>114</v>
      </c>
      <c r="W225" s="82" t="s">
        <v>560</v>
      </c>
      <c r="X225" s="151" t="s">
        <v>77</v>
      </c>
      <c r="Y225" s="82"/>
      <c r="Z225" s="151"/>
      <c r="AA225" s="82"/>
      <c r="AB225" s="151"/>
      <c r="AC225" s="83"/>
      <c r="AD225" s="151"/>
      <c r="AE225" s="83"/>
      <c r="AF225" s="151"/>
    </row>
    <row r="226" spans="1:32" ht="80" hidden="1" x14ac:dyDescent="0.15">
      <c r="A226" s="88">
        <v>41801</v>
      </c>
      <c r="B226" s="137" t="s">
        <v>1310</v>
      </c>
      <c r="C226" s="137" t="s">
        <v>1113</v>
      </c>
      <c r="D226" s="137" t="s">
        <v>1114</v>
      </c>
      <c r="E226" s="146" t="s">
        <v>1412</v>
      </c>
      <c r="F226" s="139" t="s">
        <v>595</v>
      </c>
      <c r="G226" s="139" t="s">
        <v>1131</v>
      </c>
      <c r="H226" s="139" t="s">
        <v>1132</v>
      </c>
      <c r="I226" s="139" t="s">
        <v>63</v>
      </c>
      <c r="J226" s="142" t="s">
        <v>1133</v>
      </c>
      <c r="K226" s="78" t="s">
        <v>704</v>
      </c>
      <c r="L226" s="79"/>
      <c r="M226" s="78">
        <v>7</v>
      </c>
      <c r="N226" s="78">
        <v>2</v>
      </c>
      <c r="O226" s="78">
        <v>1</v>
      </c>
      <c r="P226" s="94" t="str">
        <f t="shared" si="15"/>
        <v>V</v>
      </c>
      <c r="Q226" s="78" t="str">
        <f t="shared" si="16"/>
        <v/>
      </c>
      <c r="R226" s="78" t="str">
        <f t="shared" si="17"/>
        <v/>
      </c>
      <c r="S226" s="78" t="str">
        <f t="shared" si="18"/>
        <v>V</v>
      </c>
      <c r="T226" s="78">
        <f t="shared" si="19"/>
        <v>4</v>
      </c>
      <c r="U226" s="82"/>
      <c r="V226" s="151"/>
      <c r="W226" s="82"/>
      <c r="X226" s="151"/>
      <c r="Y226" s="82"/>
      <c r="Z226" s="151"/>
      <c r="AA226" s="82"/>
      <c r="AB226" s="151"/>
      <c r="AC226" s="83"/>
      <c r="AD226" s="151"/>
      <c r="AE226" s="83"/>
      <c r="AF226" s="151"/>
    </row>
    <row r="227" spans="1:32" ht="80" hidden="1" x14ac:dyDescent="0.15">
      <c r="A227" s="88">
        <v>41801</v>
      </c>
      <c r="B227" s="137" t="s">
        <v>1310</v>
      </c>
      <c r="C227" s="137" t="s">
        <v>1113</v>
      </c>
      <c r="D227" s="137" t="s">
        <v>1114</v>
      </c>
      <c r="E227" s="146" t="s">
        <v>1412</v>
      </c>
      <c r="F227" s="139" t="s">
        <v>595</v>
      </c>
      <c r="G227" s="139" t="s">
        <v>1134</v>
      </c>
      <c r="H227" s="139" t="s">
        <v>1120</v>
      </c>
      <c r="I227" s="139" t="s">
        <v>238</v>
      </c>
      <c r="J227" s="139"/>
      <c r="K227" s="78" t="s">
        <v>705</v>
      </c>
      <c r="L227" s="79"/>
      <c r="M227" s="78">
        <v>7</v>
      </c>
      <c r="N227" s="78">
        <v>3</v>
      </c>
      <c r="O227" s="78">
        <v>2</v>
      </c>
      <c r="P227" s="94" t="str">
        <f t="shared" si="15"/>
        <v/>
      </c>
      <c r="Q227" s="78" t="str">
        <f t="shared" si="16"/>
        <v>J</v>
      </c>
      <c r="R227" s="78" t="str">
        <f t="shared" si="17"/>
        <v/>
      </c>
      <c r="S227" s="78" t="str">
        <f t="shared" si="18"/>
        <v>J</v>
      </c>
      <c r="T227" s="78">
        <f t="shared" si="19"/>
        <v>3</v>
      </c>
      <c r="U227" s="82" t="s">
        <v>562</v>
      </c>
      <c r="V227" s="151" t="s">
        <v>1135</v>
      </c>
      <c r="W227" s="82"/>
      <c r="X227" s="151"/>
      <c r="Y227" s="82"/>
      <c r="Z227" s="151"/>
      <c r="AA227" s="82"/>
      <c r="AB227" s="151"/>
      <c r="AC227" s="83"/>
      <c r="AD227" s="151"/>
      <c r="AE227" s="83"/>
      <c r="AF227" s="151"/>
    </row>
    <row r="228" spans="1:32" ht="80" hidden="1" x14ac:dyDescent="0.15">
      <c r="A228" s="88">
        <v>41801</v>
      </c>
      <c r="B228" s="137" t="s">
        <v>1310</v>
      </c>
      <c r="C228" s="137" t="s">
        <v>1113</v>
      </c>
      <c r="D228" s="137" t="s">
        <v>1114</v>
      </c>
      <c r="E228" s="146" t="s">
        <v>1404</v>
      </c>
      <c r="F228" s="139" t="s">
        <v>595</v>
      </c>
      <c r="G228" s="139" t="s">
        <v>1138</v>
      </c>
      <c r="H228" s="139" t="s">
        <v>1136</v>
      </c>
      <c r="I228" s="139" t="s">
        <v>1137</v>
      </c>
      <c r="J228" s="139"/>
      <c r="K228" s="78" t="s">
        <v>706</v>
      </c>
      <c r="L228" s="79"/>
      <c r="M228" s="78">
        <v>7</v>
      </c>
      <c r="N228" s="78">
        <v>4</v>
      </c>
      <c r="O228" s="78">
        <v>1</v>
      </c>
      <c r="P228" s="94" t="str">
        <f t="shared" si="15"/>
        <v/>
      </c>
      <c r="Q228" s="78" t="str">
        <f t="shared" si="16"/>
        <v>O</v>
      </c>
      <c r="R228" s="78" t="str">
        <f t="shared" si="17"/>
        <v/>
      </c>
      <c r="S228" s="78" t="str">
        <f t="shared" si="18"/>
        <v>O</v>
      </c>
      <c r="T228" s="78">
        <f t="shared" si="19"/>
        <v>2</v>
      </c>
      <c r="U228" s="82" t="s">
        <v>562</v>
      </c>
      <c r="V228" s="151" t="s">
        <v>115</v>
      </c>
      <c r="W228" s="82"/>
      <c r="X228" s="151"/>
      <c r="Y228" s="82"/>
      <c r="Z228" s="151"/>
      <c r="AA228" s="82"/>
      <c r="AB228" s="151"/>
      <c r="AC228" s="83"/>
      <c r="AD228" s="151"/>
      <c r="AE228" s="83"/>
      <c r="AF228" s="151"/>
    </row>
    <row r="229" spans="1:32" ht="80" hidden="1" x14ac:dyDescent="0.15">
      <c r="A229" s="88">
        <v>41801</v>
      </c>
      <c r="B229" s="137" t="s">
        <v>1310</v>
      </c>
      <c r="C229" s="137" t="s">
        <v>1113</v>
      </c>
      <c r="D229" s="137" t="s">
        <v>1114</v>
      </c>
      <c r="E229" s="146" t="s">
        <v>1405</v>
      </c>
      <c r="F229" s="139" t="s">
        <v>1141</v>
      </c>
      <c r="G229" s="139" t="s">
        <v>1142</v>
      </c>
      <c r="H229" s="139" t="s">
        <v>1075</v>
      </c>
      <c r="I229" s="139" t="s">
        <v>1139</v>
      </c>
      <c r="J229" s="139"/>
      <c r="K229" s="78" t="s">
        <v>705</v>
      </c>
      <c r="L229" s="79"/>
      <c r="M229" s="78">
        <v>7</v>
      </c>
      <c r="N229" s="78">
        <v>2</v>
      </c>
      <c r="O229" s="78">
        <v>1</v>
      </c>
      <c r="P229" s="94" t="str">
        <f t="shared" si="15"/>
        <v>V</v>
      </c>
      <c r="Q229" s="78" t="str">
        <f t="shared" si="16"/>
        <v/>
      </c>
      <c r="R229" s="78" t="str">
        <f t="shared" si="17"/>
        <v/>
      </c>
      <c r="S229" s="78" t="str">
        <f t="shared" si="18"/>
        <v>V</v>
      </c>
      <c r="T229" s="78">
        <f t="shared" si="19"/>
        <v>4</v>
      </c>
      <c r="U229" s="82" t="s">
        <v>562</v>
      </c>
      <c r="V229" s="151" t="s">
        <v>1140</v>
      </c>
      <c r="W229" s="82"/>
      <c r="X229" s="151"/>
      <c r="Y229" s="82"/>
      <c r="Z229" s="151"/>
      <c r="AA229" s="82"/>
      <c r="AB229" s="151"/>
      <c r="AC229" s="83"/>
      <c r="AD229" s="151"/>
      <c r="AE229" s="83"/>
      <c r="AF229" s="151"/>
    </row>
    <row r="230" spans="1:32" ht="80" hidden="1" x14ac:dyDescent="0.15">
      <c r="A230" s="88">
        <v>41801</v>
      </c>
      <c r="B230" s="137" t="s">
        <v>1310</v>
      </c>
      <c r="C230" s="137" t="s">
        <v>1113</v>
      </c>
      <c r="D230" s="137" t="s">
        <v>1114</v>
      </c>
      <c r="E230" s="146" t="s">
        <v>1410</v>
      </c>
      <c r="F230" s="139" t="s">
        <v>1141</v>
      </c>
      <c r="G230" s="139" t="s">
        <v>1143</v>
      </c>
      <c r="H230" s="139" t="s">
        <v>1144</v>
      </c>
      <c r="I230" s="139" t="s">
        <v>1145</v>
      </c>
      <c r="J230" s="139"/>
      <c r="K230" s="78" t="s">
        <v>706</v>
      </c>
      <c r="L230" s="79"/>
      <c r="M230" s="78">
        <v>7</v>
      </c>
      <c r="N230" s="78">
        <v>2</v>
      </c>
      <c r="O230" s="78">
        <v>1</v>
      </c>
      <c r="P230" s="94" t="str">
        <f t="shared" si="15"/>
        <v>V</v>
      </c>
      <c r="Q230" s="78" t="str">
        <f t="shared" si="16"/>
        <v/>
      </c>
      <c r="R230" s="78" t="str">
        <f t="shared" si="17"/>
        <v/>
      </c>
      <c r="S230" s="78" t="str">
        <f t="shared" si="18"/>
        <v>V</v>
      </c>
      <c r="T230" s="78">
        <f t="shared" si="19"/>
        <v>4</v>
      </c>
      <c r="U230" s="82" t="s">
        <v>560</v>
      </c>
      <c r="V230" s="151" t="s">
        <v>75</v>
      </c>
      <c r="W230" s="82"/>
      <c r="X230" s="151"/>
      <c r="Y230" s="82"/>
      <c r="Z230" s="151"/>
      <c r="AA230" s="82"/>
      <c r="AB230" s="151"/>
      <c r="AC230" s="83"/>
      <c r="AD230" s="151"/>
      <c r="AE230" s="83"/>
      <c r="AF230" s="151"/>
    </row>
    <row r="231" spans="1:32" ht="80" hidden="1" x14ac:dyDescent="0.15">
      <c r="A231" s="88">
        <v>41801</v>
      </c>
      <c r="B231" s="137" t="s">
        <v>1310</v>
      </c>
      <c r="C231" s="137" t="s">
        <v>1113</v>
      </c>
      <c r="D231" s="137" t="s">
        <v>1114</v>
      </c>
      <c r="E231" s="146" t="s">
        <v>1411</v>
      </c>
      <c r="F231" s="139" t="s">
        <v>595</v>
      </c>
      <c r="G231" s="139" t="s">
        <v>1146</v>
      </c>
      <c r="H231" s="139" t="s">
        <v>1147</v>
      </c>
      <c r="I231" s="139" t="s">
        <v>1148</v>
      </c>
      <c r="J231" s="139"/>
      <c r="K231" s="78" t="s">
        <v>705</v>
      </c>
      <c r="L231" s="79"/>
      <c r="M231" s="78">
        <v>7</v>
      </c>
      <c r="N231" s="78">
        <v>2</v>
      </c>
      <c r="O231" s="78">
        <v>1</v>
      </c>
      <c r="P231" s="94" t="str">
        <f t="shared" si="15"/>
        <v>V</v>
      </c>
      <c r="Q231" s="78" t="str">
        <f t="shared" si="16"/>
        <v/>
      </c>
      <c r="R231" s="78" t="str">
        <f t="shared" si="17"/>
        <v/>
      </c>
      <c r="S231" s="78" t="str">
        <f t="shared" si="18"/>
        <v>V</v>
      </c>
      <c r="T231" s="78">
        <f t="shared" si="19"/>
        <v>4</v>
      </c>
      <c r="U231" s="82" t="s">
        <v>562</v>
      </c>
      <c r="V231" s="151" t="s">
        <v>116</v>
      </c>
      <c r="W231" s="82"/>
      <c r="X231" s="151"/>
      <c r="Y231" s="82"/>
      <c r="Z231" s="151"/>
      <c r="AA231" s="82"/>
      <c r="AB231" s="151"/>
      <c r="AC231" s="83"/>
      <c r="AD231" s="151"/>
      <c r="AE231" s="83"/>
      <c r="AF231" s="151"/>
    </row>
    <row r="232" spans="1:32" ht="144" hidden="1" x14ac:dyDescent="0.15">
      <c r="A232" s="88">
        <v>41801</v>
      </c>
      <c r="B232" s="137" t="s">
        <v>1310</v>
      </c>
      <c r="C232" s="137" t="s">
        <v>1113</v>
      </c>
      <c r="D232" s="137" t="s">
        <v>1114</v>
      </c>
      <c r="E232" s="146" t="s">
        <v>1414</v>
      </c>
      <c r="F232" s="139" t="s">
        <v>938</v>
      </c>
      <c r="G232" s="139" t="s">
        <v>588</v>
      </c>
      <c r="H232" s="139" t="s">
        <v>909</v>
      </c>
      <c r="I232" s="139" t="s">
        <v>846</v>
      </c>
      <c r="J232" s="142" t="s">
        <v>609</v>
      </c>
      <c r="K232" s="78" t="s">
        <v>704</v>
      </c>
      <c r="L232" s="79"/>
      <c r="M232" s="78">
        <v>3</v>
      </c>
      <c r="N232" s="78">
        <v>3</v>
      </c>
      <c r="O232" s="78">
        <v>2</v>
      </c>
      <c r="P232" s="94" t="str">
        <f t="shared" si="15"/>
        <v/>
      </c>
      <c r="Q232" s="78" t="str">
        <f t="shared" si="16"/>
        <v>J</v>
      </c>
      <c r="R232" s="78" t="str">
        <f t="shared" si="17"/>
        <v/>
      </c>
      <c r="S232" s="78" t="str">
        <f t="shared" si="18"/>
        <v>J</v>
      </c>
      <c r="T232" s="78">
        <f t="shared" si="19"/>
        <v>3</v>
      </c>
      <c r="U232" s="82"/>
      <c r="V232" s="151"/>
      <c r="W232" s="82"/>
      <c r="X232" s="151"/>
      <c r="Y232" s="82"/>
      <c r="Z232" s="151"/>
      <c r="AA232" s="82"/>
      <c r="AB232" s="151"/>
      <c r="AC232" s="83"/>
      <c r="AD232" s="151"/>
      <c r="AE232" s="83"/>
      <c r="AF232" s="151"/>
    </row>
    <row r="233" spans="1:32" ht="80" hidden="1" x14ac:dyDescent="0.15">
      <c r="A233" s="88">
        <v>41801</v>
      </c>
      <c r="B233" s="137" t="s">
        <v>1310</v>
      </c>
      <c r="C233" s="137" t="s">
        <v>1113</v>
      </c>
      <c r="D233" s="137" t="s">
        <v>1114</v>
      </c>
      <c r="E233" s="146" t="s">
        <v>1403</v>
      </c>
      <c r="F233" s="139" t="s">
        <v>1141</v>
      </c>
      <c r="G233" s="139" t="s">
        <v>1150</v>
      </c>
      <c r="H233" s="139" t="s">
        <v>155</v>
      </c>
      <c r="I233" s="139" t="s">
        <v>1279</v>
      </c>
      <c r="J233" s="139"/>
      <c r="K233" s="78" t="s">
        <v>706</v>
      </c>
      <c r="L233" s="79"/>
      <c r="M233" s="78">
        <v>7</v>
      </c>
      <c r="N233" s="78">
        <v>4</v>
      </c>
      <c r="O233" s="78">
        <v>1</v>
      </c>
      <c r="P233" s="94" t="str">
        <f t="shared" si="15"/>
        <v/>
      </c>
      <c r="Q233" s="78" t="str">
        <f t="shared" si="16"/>
        <v>O</v>
      </c>
      <c r="R233" s="78" t="str">
        <f t="shared" si="17"/>
        <v/>
      </c>
      <c r="S233" s="78" t="str">
        <f t="shared" si="18"/>
        <v>O</v>
      </c>
      <c r="T233" s="78">
        <f t="shared" si="19"/>
        <v>2</v>
      </c>
      <c r="U233" s="82" t="s">
        <v>561</v>
      </c>
      <c r="V233" s="151" t="s">
        <v>1151</v>
      </c>
      <c r="W233" s="82"/>
      <c r="X233" s="151"/>
      <c r="Y233" s="82"/>
      <c r="Z233" s="151"/>
      <c r="AA233" s="82"/>
      <c r="AB233" s="151"/>
      <c r="AC233" s="83"/>
      <c r="AD233" s="151"/>
      <c r="AE233" s="83"/>
      <c r="AF233" s="151"/>
    </row>
    <row r="234" spans="1:32" ht="80" hidden="1" x14ac:dyDescent="0.15">
      <c r="A234" s="88">
        <v>41801</v>
      </c>
      <c r="B234" s="137" t="s">
        <v>1310</v>
      </c>
      <c r="C234" s="137" t="s">
        <v>1113</v>
      </c>
      <c r="D234" s="137" t="s">
        <v>1114</v>
      </c>
      <c r="E234" s="146" t="s">
        <v>1411</v>
      </c>
      <c r="F234" s="139" t="s">
        <v>26</v>
      </c>
      <c r="G234" s="139" t="s">
        <v>1152</v>
      </c>
      <c r="H234" s="139" t="s">
        <v>1153</v>
      </c>
      <c r="I234" s="139" t="s">
        <v>1280</v>
      </c>
      <c r="J234" s="139" t="s">
        <v>1154</v>
      </c>
      <c r="K234" s="78" t="s">
        <v>705</v>
      </c>
      <c r="L234" s="79"/>
      <c r="M234" s="78">
        <v>7</v>
      </c>
      <c r="N234" s="78">
        <v>3</v>
      </c>
      <c r="O234" s="78">
        <v>1</v>
      </c>
      <c r="P234" s="94" t="str">
        <f t="shared" si="15"/>
        <v>V</v>
      </c>
      <c r="Q234" s="78" t="str">
        <f t="shared" si="16"/>
        <v/>
      </c>
      <c r="R234" s="78" t="str">
        <f t="shared" si="17"/>
        <v/>
      </c>
      <c r="S234" s="78" t="str">
        <f t="shared" si="18"/>
        <v>V</v>
      </c>
      <c r="T234" s="78">
        <f t="shared" si="19"/>
        <v>4</v>
      </c>
      <c r="U234" s="82" t="s">
        <v>562</v>
      </c>
      <c r="V234" s="151" t="s">
        <v>1155</v>
      </c>
      <c r="W234" s="82"/>
      <c r="X234" s="151"/>
      <c r="Y234" s="82"/>
      <c r="Z234" s="151"/>
      <c r="AA234" s="82"/>
      <c r="AB234" s="151"/>
      <c r="AC234" s="83"/>
      <c r="AD234" s="151"/>
      <c r="AE234" s="83"/>
      <c r="AF234" s="151"/>
    </row>
    <row r="235" spans="1:32" ht="80" hidden="1" x14ac:dyDescent="0.15">
      <c r="A235" s="88">
        <v>41801</v>
      </c>
      <c r="B235" s="137" t="s">
        <v>1310</v>
      </c>
      <c r="C235" s="137" t="s">
        <v>1113</v>
      </c>
      <c r="D235" s="137" t="s">
        <v>1114</v>
      </c>
      <c r="E235" s="146" t="s">
        <v>1413</v>
      </c>
      <c r="F235" s="139" t="s">
        <v>1</v>
      </c>
      <c r="G235" s="139" t="s">
        <v>0</v>
      </c>
      <c r="H235" s="139" t="s">
        <v>2</v>
      </c>
      <c r="I235" s="139" t="s">
        <v>64</v>
      </c>
      <c r="J235" s="139"/>
      <c r="K235" s="78" t="s">
        <v>706</v>
      </c>
      <c r="L235" s="79"/>
      <c r="M235" s="78">
        <v>7</v>
      </c>
      <c r="N235" s="78">
        <v>4</v>
      </c>
      <c r="O235" s="78">
        <v>1</v>
      </c>
      <c r="P235" s="94" t="str">
        <f>IF(AND(N235=1,O235=1),"V",IF(AND(N235=1,O235=2),"V",IF(AND(N235=1,O235=3),"V",IF(AND(N235=1,O235=4),"V",IF(AND(N235=2,O235=1),"V",IF(AND(N235=3,O235=1),"V",""))))))</f>
        <v/>
      </c>
      <c r="Q235" s="78" t="str">
        <f>IF(AND(N235=2,O235=2),"J",IF(AND(N235=2,O235=3),"J",IF(AND(N235=2,O235=4),"J",IF(AND(N235=3,O235=2),"J",IF(AND(N235=4,O235=1),"O",IF(AND(N235=4,O235=2),"O",""))))))</f>
        <v>O</v>
      </c>
      <c r="R235" s="78" t="str">
        <f>IF(AND(N235=3,O235=3),"R",IF(AND(N235=3,O235=4),"R",IF(AND(N235=4,O235=3),"R",IF(AND(N235=4,O235=4),"R",""))))</f>
        <v/>
      </c>
      <c r="S235" s="78" t="str">
        <f t="shared" si="18"/>
        <v>O</v>
      </c>
      <c r="T235" s="78">
        <f t="shared" si="19"/>
        <v>2</v>
      </c>
      <c r="U235" s="82" t="s">
        <v>562</v>
      </c>
      <c r="V235" s="151" t="s">
        <v>3</v>
      </c>
      <c r="W235" s="82" t="s">
        <v>560</v>
      </c>
      <c r="X235" s="151" t="s">
        <v>78</v>
      </c>
      <c r="Y235" s="82" t="s">
        <v>561</v>
      </c>
      <c r="Z235" s="151" t="s">
        <v>20</v>
      </c>
      <c r="AA235" s="82"/>
      <c r="AB235" s="151"/>
      <c r="AC235" s="83"/>
      <c r="AD235" s="151"/>
      <c r="AE235" s="83"/>
      <c r="AF235" s="151"/>
    </row>
    <row r="236" spans="1:32" ht="96" hidden="1" x14ac:dyDescent="0.15">
      <c r="A236" s="88">
        <v>41801</v>
      </c>
      <c r="B236" s="137" t="s">
        <v>196</v>
      </c>
      <c r="C236" s="137" t="s">
        <v>1158</v>
      </c>
      <c r="D236" s="137" t="s">
        <v>1159</v>
      </c>
      <c r="E236" s="146" t="s">
        <v>576</v>
      </c>
      <c r="F236" s="139" t="s">
        <v>156</v>
      </c>
      <c r="G236" s="139" t="s">
        <v>1157</v>
      </c>
      <c r="H236" s="139" t="s">
        <v>1160</v>
      </c>
      <c r="I236" s="139" t="s">
        <v>239</v>
      </c>
      <c r="J236" s="139"/>
      <c r="K236" s="78" t="s">
        <v>706</v>
      </c>
      <c r="L236" s="79"/>
      <c r="M236" s="78">
        <v>7</v>
      </c>
      <c r="N236" s="78">
        <v>4</v>
      </c>
      <c r="O236" s="78">
        <v>1</v>
      </c>
      <c r="P236" s="94" t="str">
        <f t="shared" ref="P236:P280" si="20">IF(AND(N236=1,O236=1),"V",IF(AND(N236=1,O236=2),"V",IF(AND(N236=1,O236=3),"V",IF(AND(N236=1,O236=4),"V",IF(AND(N236=2,O236=1),"V",IF(AND(N236=3,O236=1),"V",""))))))</f>
        <v/>
      </c>
      <c r="Q236" s="78" t="str">
        <f t="shared" ref="Q236:Q280" si="21">IF(AND(N236=2,O236=2),"J",IF(AND(N236=2,O236=3),"J",IF(AND(N236=2,O236=4),"J",IF(AND(N236=3,O236=2),"J",IF(AND(N236=4,O236=1),"O",IF(AND(N236=4,O236=2),"O",""))))))</f>
        <v>O</v>
      </c>
      <c r="R236" s="78" t="str">
        <f t="shared" ref="R236:R280" si="22">IF(AND(N236=3,O236=3),"R",IF(AND(N236=3,O236=4),"R",IF(AND(N236=4,O236=3),"R",IF(AND(N236=4,O236=4),"R",""))))</f>
        <v/>
      </c>
      <c r="S236" s="78" t="str">
        <f t="shared" si="18"/>
        <v>O</v>
      </c>
      <c r="T236" s="78">
        <f t="shared" si="19"/>
        <v>2</v>
      </c>
      <c r="U236" s="82" t="s">
        <v>562</v>
      </c>
      <c r="V236" s="151" t="s">
        <v>1161</v>
      </c>
      <c r="W236" s="82" t="s">
        <v>562</v>
      </c>
      <c r="X236" s="151" t="s">
        <v>1026</v>
      </c>
      <c r="Y236" s="82"/>
      <c r="Z236" s="151"/>
      <c r="AA236" s="82"/>
      <c r="AB236" s="151"/>
      <c r="AC236" s="83"/>
      <c r="AD236" s="151"/>
      <c r="AE236" s="83"/>
      <c r="AF236" s="151"/>
    </row>
    <row r="237" spans="1:32" ht="80" hidden="1" x14ac:dyDescent="0.15">
      <c r="A237" s="88">
        <v>41801</v>
      </c>
      <c r="B237" s="137" t="s">
        <v>196</v>
      </c>
      <c r="C237" s="137" t="s">
        <v>1158</v>
      </c>
      <c r="D237" s="137" t="s">
        <v>1159</v>
      </c>
      <c r="E237" s="146" t="s">
        <v>1411</v>
      </c>
      <c r="F237" s="139" t="s">
        <v>595</v>
      </c>
      <c r="G237" s="139" t="s">
        <v>1121</v>
      </c>
      <c r="H237" s="139" t="s">
        <v>1122</v>
      </c>
      <c r="I237" s="139" t="s">
        <v>1281</v>
      </c>
      <c r="J237" s="142" t="s">
        <v>611</v>
      </c>
      <c r="K237" s="78" t="s">
        <v>706</v>
      </c>
      <c r="L237" s="79"/>
      <c r="M237" s="78">
        <v>7</v>
      </c>
      <c r="N237" s="78">
        <v>3</v>
      </c>
      <c r="O237" s="78">
        <v>1</v>
      </c>
      <c r="P237" s="94" t="str">
        <f t="shared" si="20"/>
        <v>V</v>
      </c>
      <c r="Q237" s="78" t="str">
        <f t="shared" si="21"/>
        <v/>
      </c>
      <c r="R237" s="78" t="str">
        <f t="shared" si="22"/>
        <v/>
      </c>
      <c r="S237" s="78" t="str">
        <f t="shared" si="18"/>
        <v>V</v>
      </c>
      <c r="T237" s="78">
        <f t="shared" si="19"/>
        <v>4</v>
      </c>
      <c r="U237" s="82" t="s">
        <v>561</v>
      </c>
      <c r="V237" s="151" t="s">
        <v>1163</v>
      </c>
      <c r="W237" s="82" t="s">
        <v>562</v>
      </c>
      <c r="X237" s="151" t="s">
        <v>1167</v>
      </c>
      <c r="Y237" s="82" t="s">
        <v>562</v>
      </c>
      <c r="Z237" s="154" t="s">
        <v>770</v>
      </c>
      <c r="AA237" s="82" t="s">
        <v>561</v>
      </c>
      <c r="AB237" s="151" t="s">
        <v>1033</v>
      </c>
      <c r="AC237" s="83"/>
      <c r="AD237" s="151"/>
      <c r="AE237" s="83"/>
      <c r="AF237" s="151"/>
    </row>
    <row r="238" spans="1:32" ht="80" hidden="1" x14ac:dyDescent="0.15">
      <c r="A238" s="88">
        <v>41801</v>
      </c>
      <c r="B238" s="137" t="s">
        <v>196</v>
      </c>
      <c r="C238" s="137" t="s">
        <v>1158</v>
      </c>
      <c r="D238" s="137" t="s">
        <v>1159</v>
      </c>
      <c r="E238" s="146" t="s">
        <v>1411</v>
      </c>
      <c r="F238" s="139" t="s">
        <v>288</v>
      </c>
      <c r="G238" s="139" t="s">
        <v>1164</v>
      </c>
      <c r="H238" s="139" t="s">
        <v>1165</v>
      </c>
      <c r="I238" s="139" t="s">
        <v>240</v>
      </c>
      <c r="J238" s="142" t="s">
        <v>1166</v>
      </c>
      <c r="K238" s="78" t="s">
        <v>706</v>
      </c>
      <c r="L238" s="79"/>
      <c r="M238" s="78">
        <v>7</v>
      </c>
      <c r="N238" s="78">
        <v>3</v>
      </c>
      <c r="O238" s="78">
        <v>1</v>
      </c>
      <c r="P238" s="94" t="str">
        <f t="shared" si="20"/>
        <v>V</v>
      </c>
      <c r="Q238" s="78" t="str">
        <f t="shared" si="21"/>
        <v/>
      </c>
      <c r="R238" s="78" t="str">
        <f t="shared" si="22"/>
        <v/>
      </c>
      <c r="S238" s="78" t="str">
        <f t="shared" si="18"/>
        <v>V</v>
      </c>
      <c r="T238" s="78">
        <f t="shared" si="19"/>
        <v>4</v>
      </c>
      <c r="U238" s="82" t="s">
        <v>562</v>
      </c>
      <c r="V238" s="151" t="s">
        <v>1167</v>
      </c>
      <c r="W238" s="82" t="s">
        <v>561</v>
      </c>
      <c r="X238" s="151" t="s">
        <v>996</v>
      </c>
      <c r="Y238" s="82" t="s">
        <v>562</v>
      </c>
      <c r="Z238" s="154" t="s">
        <v>770</v>
      </c>
      <c r="AA238" s="82"/>
      <c r="AB238" s="151"/>
      <c r="AC238" s="83"/>
      <c r="AD238" s="151"/>
      <c r="AE238" s="83"/>
      <c r="AF238" s="151"/>
    </row>
    <row r="239" spans="1:32" ht="96" hidden="1" x14ac:dyDescent="0.15">
      <c r="A239" s="88">
        <v>41801</v>
      </c>
      <c r="B239" s="137" t="s">
        <v>196</v>
      </c>
      <c r="C239" s="137" t="s">
        <v>1158</v>
      </c>
      <c r="D239" s="137" t="s">
        <v>1159</v>
      </c>
      <c r="E239" s="146" t="s">
        <v>1405</v>
      </c>
      <c r="F239" s="139" t="s">
        <v>1168</v>
      </c>
      <c r="G239" s="139" t="s">
        <v>157</v>
      </c>
      <c r="H239" s="139" t="s">
        <v>225</v>
      </c>
      <c r="I239" s="139" t="s">
        <v>65</v>
      </c>
      <c r="J239" s="142" t="s">
        <v>1203</v>
      </c>
      <c r="K239" s="78" t="s">
        <v>705</v>
      </c>
      <c r="L239" s="79"/>
      <c r="M239" s="78">
        <v>7</v>
      </c>
      <c r="N239" s="78">
        <v>4</v>
      </c>
      <c r="O239" s="78">
        <v>1</v>
      </c>
      <c r="P239" s="94" t="str">
        <f t="shared" si="20"/>
        <v/>
      </c>
      <c r="Q239" s="78" t="str">
        <f t="shared" si="21"/>
        <v>O</v>
      </c>
      <c r="R239" s="78" t="str">
        <f t="shared" si="22"/>
        <v/>
      </c>
      <c r="S239" s="78" t="str">
        <f t="shared" si="18"/>
        <v>O</v>
      </c>
      <c r="T239" s="78">
        <f t="shared" si="19"/>
        <v>2</v>
      </c>
      <c r="U239" s="82" t="s">
        <v>560</v>
      </c>
      <c r="V239" s="151" t="s">
        <v>723</v>
      </c>
      <c r="W239" s="82" t="s">
        <v>562</v>
      </c>
      <c r="X239" s="151" t="s">
        <v>724</v>
      </c>
      <c r="Y239" s="82" t="s">
        <v>562</v>
      </c>
      <c r="Z239" s="151" t="s">
        <v>1167</v>
      </c>
      <c r="AA239" s="82" t="s">
        <v>561</v>
      </c>
      <c r="AB239" s="151" t="s">
        <v>681</v>
      </c>
      <c r="AC239" s="83" t="s">
        <v>562</v>
      </c>
      <c r="AD239" s="151" t="s">
        <v>682</v>
      </c>
      <c r="AE239" s="83" t="s">
        <v>560</v>
      </c>
      <c r="AF239" s="151" t="s">
        <v>725</v>
      </c>
    </row>
    <row r="240" spans="1:32" ht="48" hidden="1" x14ac:dyDescent="0.15">
      <c r="A240" s="88">
        <v>41801</v>
      </c>
      <c r="B240" s="137" t="s">
        <v>196</v>
      </c>
      <c r="C240" s="137" t="s">
        <v>1158</v>
      </c>
      <c r="D240" s="137" t="s">
        <v>1159</v>
      </c>
      <c r="E240" s="146" t="s">
        <v>1404</v>
      </c>
      <c r="F240" s="139" t="s">
        <v>595</v>
      </c>
      <c r="G240" s="139" t="s">
        <v>726</v>
      </c>
      <c r="H240" s="139" t="s">
        <v>415</v>
      </c>
      <c r="I240" s="139" t="s">
        <v>66</v>
      </c>
      <c r="J240" s="142" t="s">
        <v>610</v>
      </c>
      <c r="K240" s="78" t="s">
        <v>706</v>
      </c>
      <c r="L240" s="79"/>
      <c r="M240" s="78">
        <v>6</v>
      </c>
      <c r="N240" s="78">
        <v>4</v>
      </c>
      <c r="O240" s="78">
        <v>1</v>
      </c>
      <c r="P240" s="94" t="str">
        <f t="shared" si="20"/>
        <v/>
      </c>
      <c r="Q240" s="78" t="str">
        <f t="shared" si="21"/>
        <v>O</v>
      </c>
      <c r="R240" s="78" t="str">
        <f t="shared" si="22"/>
        <v/>
      </c>
      <c r="S240" s="78" t="str">
        <f t="shared" si="18"/>
        <v>O</v>
      </c>
      <c r="T240" s="78">
        <f t="shared" si="19"/>
        <v>2</v>
      </c>
      <c r="U240" s="82" t="s">
        <v>560</v>
      </c>
      <c r="V240" s="151" t="s">
        <v>727</v>
      </c>
      <c r="W240" s="82"/>
      <c r="X240" s="151"/>
      <c r="Y240" s="82"/>
      <c r="Z240" s="151"/>
      <c r="AA240" s="82"/>
      <c r="AB240" s="151"/>
      <c r="AC240" s="83"/>
      <c r="AD240" s="151"/>
      <c r="AE240" s="83"/>
      <c r="AF240" s="151"/>
    </row>
    <row r="241" spans="1:32" ht="64" hidden="1" x14ac:dyDescent="0.15">
      <c r="A241" s="88">
        <v>41801</v>
      </c>
      <c r="B241" s="137" t="s">
        <v>196</v>
      </c>
      <c r="C241" s="137" t="s">
        <v>1158</v>
      </c>
      <c r="D241" s="137" t="s">
        <v>1159</v>
      </c>
      <c r="E241" s="146" t="s">
        <v>1426</v>
      </c>
      <c r="F241" s="139" t="s">
        <v>595</v>
      </c>
      <c r="G241" s="139" t="s">
        <v>158</v>
      </c>
      <c r="H241" s="139" t="s">
        <v>159</v>
      </c>
      <c r="I241" s="139" t="s">
        <v>1282</v>
      </c>
      <c r="J241" s="142" t="s">
        <v>728</v>
      </c>
      <c r="K241" s="78" t="s">
        <v>705</v>
      </c>
      <c r="L241" s="79"/>
      <c r="M241" s="78">
        <v>7</v>
      </c>
      <c r="N241" s="78">
        <v>3</v>
      </c>
      <c r="O241" s="78">
        <v>1</v>
      </c>
      <c r="P241" s="94" t="str">
        <f t="shared" si="20"/>
        <v>V</v>
      </c>
      <c r="Q241" s="78" t="str">
        <f t="shared" si="21"/>
        <v/>
      </c>
      <c r="R241" s="78" t="str">
        <f t="shared" si="22"/>
        <v/>
      </c>
      <c r="S241" s="78" t="str">
        <f t="shared" si="18"/>
        <v>V</v>
      </c>
      <c r="T241" s="78">
        <f t="shared" si="19"/>
        <v>4</v>
      </c>
      <c r="U241" s="82" t="s">
        <v>562</v>
      </c>
      <c r="V241" s="151" t="s">
        <v>117</v>
      </c>
      <c r="W241" s="82"/>
      <c r="X241" s="151"/>
      <c r="Y241" s="82"/>
      <c r="Z241" s="151"/>
      <c r="AA241" s="82"/>
      <c r="AB241" s="151"/>
      <c r="AC241" s="83"/>
      <c r="AD241" s="151"/>
      <c r="AE241" s="83"/>
      <c r="AF241" s="151"/>
    </row>
    <row r="242" spans="1:32" ht="144" hidden="1" x14ac:dyDescent="0.15">
      <c r="A242" s="88">
        <v>41801</v>
      </c>
      <c r="B242" s="137" t="s">
        <v>196</v>
      </c>
      <c r="C242" s="137" t="s">
        <v>1158</v>
      </c>
      <c r="D242" s="137" t="s">
        <v>1159</v>
      </c>
      <c r="E242" s="146" t="s">
        <v>1414</v>
      </c>
      <c r="F242" s="139" t="s">
        <v>903</v>
      </c>
      <c r="G242" s="139" t="s">
        <v>729</v>
      </c>
      <c r="H242" s="139" t="s">
        <v>660</v>
      </c>
      <c r="I242" s="139" t="s">
        <v>847</v>
      </c>
      <c r="J242" s="142" t="s">
        <v>609</v>
      </c>
      <c r="K242" s="78" t="s">
        <v>706</v>
      </c>
      <c r="L242" s="79"/>
      <c r="M242" s="78">
        <v>1</v>
      </c>
      <c r="N242" s="78">
        <v>3</v>
      </c>
      <c r="O242" s="78">
        <v>2</v>
      </c>
      <c r="P242" s="94" t="str">
        <f t="shared" si="20"/>
        <v/>
      </c>
      <c r="Q242" s="78" t="str">
        <f t="shared" si="21"/>
        <v>J</v>
      </c>
      <c r="R242" s="78" t="str">
        <f t="shared" si="22"/>
        <v/>
      </c>
      <c r="S242" s="78" t="str">
        <f t="shared" si="18"/>
        <v>J</v>
      </c>
      <c r="T242" s="78">
        <f t="shared" si="19"/>
        <v>3</v>
      </c>
      <c r="U242" s="82"/>
      <c r="V242" s="151"/>
      <c r="W242" s="82"/>
      <c r="X242" s="151"/>
      <c r="Y242" s="82"/>
      <c r="Z242" s="151"/>
      <c r="AA242" s="82"/>
      <c r="AB242" s="151"/>
      <c r="AC242" s="83"/>
      <c r="AD242" s="151"/>
      <c r="AE242" s="83"/>
      <c r="AF242" s="151"/>
    </row>
    <row r="243" spans="1:32" ht="64" hidden="1" x14ac:dyDescent="0.15">
      <c r="A243" s="88">
        <v>41801</v>
      </c>
      <c r="B243" s="137" t="s">
        <v>196</v>
      </c>
      <c r="C243" s="137" t="s">
        <v>1158</v>
      </c>
      <c r="D243" s="137" t="s">
        <v>1159</v>
      </c>
      <c r="E243" s="146" t="s">
        <v>1412</v>
      </c>
      <c r="F243" s="139" t="s">
        <v>595</v>
      </c>
      <c r="G243" s="139" t="s">
        <v>730</v>
      </c>
      <c r="H243" s="139" t="s">
        <v>16</v>
      </c>
      <c r="I243" s="139" t="s">
        <v>67</v>
      </c>
      <c r="J243" s="142" t="s">
        <v>731</v>
      </c>
      <c r="K243" s="78" t="s">
        <v>706</v>
      </c>
      <c r="L243" s="79"/>
      <c r="M243" s="78">
        <v>7</v>
      </c>
      <c r="N243" s="78">
        <v>3</v>
      </c>
      <c r="O243" s="78">
        <v>2</v>
      </c>
      <c r="P243" s="94" t="str">
        <f t="shared" si="20"/>
        <v/>
      </c>
      <c r="Q243" s="78" t="str">
        <f t="shared" si="21"/>
        <v>J</v>
      </c>
      <c r="R243" s="78" t="str">
        <f t="shared" si="22"/>
        <v/>
      </c>
      <c r="S243" s="78" t="str">
        <f t="shared" si="18"/>
        <v>J</v>
      </c>
      <c r="T243" s="78">
        <f t="shared" si="19"/>
        <v>3</v>
      </c>
      <c r="U243" s="82" t="s">
        <v>562</v>
      </c>
      <c r="V243" s="151" t="s">
        <v>118</v>
      </c>
      <c r="W243" s="82"/>
      <c r="X243" s="151"/>
      <c r="Y243" s="82"/>
      <c r="Z243" s="151"/>
      <c r="AA243" s="82"/>
      <c r="AB243" s="151"/>
      <c r="AC243" s="83"/>
      <c r="AD243" s="151"/>
      <c r="AE243" s="83"/>
      <c r="AF243" s="151"/>
    </row>
    <row r="244" spans="1:32" ht="80" hidden="1" x14ac:dyDescent="0.15">
      <c r="A244" s="88">
        <v>41801</v>
      </c>
      <c r="B244" s="137" t="s">
        <v>196</v>
      </c>
      <c r="C244" s="137" t="s">
        <v>1158</v>
      </c>
      <c r="D244" s="137" t="s">
        <v>1159</v>
      </c>
      <c r="E244" s="146" t="s">
        <v>1413</v>
      </c>
      <c r="F244" s="139" t="s">
        <v>595</v>
      </c>
      <c r="G244" s="139" t="s">
        <v>732</v>
      </c>
      <c r="H244" s="139" t="s">
        <v>733</v>
      </c>
      <c r="I244" s="139" t="s">
        <v>21</v>
      </c>
      <c r="J244" s="139"/>
      <c r="K244" s="78"/>
      <c r="L244" s="79"/>
      <c r="M244" s="78">
        <v>7</v>
      </c>
      <c r="N244" s="78">
        <v>3</v>
      </c>
      <c r="O244" s="78">
        <v>1</v>
      </c>
      <c r="P244" s="94" t="str">
        <f t="shared" si="20"/>
        <v>V</v>
      </c>
      <c r="Q244" s="78" t="str">
        <f t="shared" si="21"/>
        <v/>
      </c>
      <c r="R244" s="78" t="str">
        <f t="shared" si="22"/>
        <v/>
      </c>
      <c r="S244" s="78" t="str">
        <f t="shared" si="18"/>
        <v>V</v>
      </c>
      <c r="T244" s="78">
        <f t="shared" si="19"/>
        <v>4</v>
      </c>
      <c r="U244" s="82" t="s">
        <v>562</v>
      </c>
      <c r="V244" s="151" t="s">
        <v>3</v>
      </c>
      <c r="W244" s="82" t="s">
        <v>560</v>
      </c>
      <c r="X244" s="151" t="s">
        <v>78</v>
      </c>
      <c r="Y244" s="82" t="s">
        <v>560</v>
      </c>
      <c r="Z244" s="151" t="s">
        <v>4</v>
      </c>
      <c r="AA244" s="82" t="s">
        <v>562</v>
      </c>
      <c r="AB244" s="151" t="s">
        <v>5</v>
      </c>
      <c r="AC244" s="83" t="s">
        <v>561</v>
      </c>
      <c r="AD244" s="151" t="s">
        <v>20</v>
      </c>
      <c r="AE244" s="83"/>
      <c r="AF244" s="151"/>
    </row>
    <row r="245" spans="1:32" ht="64" hidden="1" x14ac:dyDescent="0.15">
      <c r="A245" s="88">
        <v>41801</v>
      </c>
      <c r="B245" s="137" t="s">
        <v>196</v>
      </c>
      <c r="C245" s="137" t="s">
        <v>1158</v>
      </c>
      <c r="D245" s="137" t="s">
        <v>1159</v>
      </c>
      <c r="E245" s="146" t="s">
        <v>1405</v>
      </c>
      <c r="F245" s="139" t="s">
        <v>11</v>
      </c>
      <c r="G245" s="139" t="s">
        <v>6</v>
      </c>
      <c r="H245" s="139" t="s">
        <v>7</v>
      </c>
      <c r="I245" s="139" t="s">
        <v>8</v>
      </c>
      <c r="J245" s="139"/>
      <c r="K245" s="78" t="s">
        <v>706</v>
      </c>
      <c r="L245" s="79"/>
      <c r="M245" s="78">
        <v>7</v>
      </c>
      <c r="N245" s="78">
        <v>3</v>
      </c>
      <c r="O245" s="78">
        <v>1</v>
      </c>
      <c r="P245" s="94" t="str">
        <f t="shared" si="20"/>
        <v>V</v>
      </c>
      <c r="Q245" s="78" t="str">
        <f t="shared" si="21"/>
        <v/>
      </c>
      <c r="R245" s="78" t="str">
        <f t="shared" si="22"/>
        <v/>
      </c>
      <c r="S245" s="78" t="str">
        <f t="shared" si="18"/>
        <v>V</v>
      </c>
      <c r="T245" s="78">
        <f t="shared" si="19"/>
        <v>4</v>
      </c>
      <c r="U245" s="82" t="s">
        <v>561</v>
      </c>
      <c r="V245" s="151" t="s">
        <v>9</v>
      </c>
      <c r="W245" s="82"/>
      <c r="X245" s="151"/>
      <c r="Y245" s="82"/>
      <c r="Z245" s="151"/>
      <c r="AA245" s="82"/>
      <c r="AB245" s="151"/>
      <c r="AC245" s="83"/>
      <c r="AD245" s="151"/>
      <c r="AE245" s="83"/>
      <c r="AF245" s="151"/>
    </row>
    <row r="246" spans="1:32" ht="80" hidden="1" x14ac:dyDescent="0.15">
      <c r="A246" s="88">
        <v>41801</v>
      </c>
      <c r="B246" s="137" t="s">
        <v>196</v>
      </c>
      <c r="C246" s="137" t="s">
        <v>1158</v>
      </c>
      <c r="D246" s="137" t="s">
        <v>1159</v>
      </c>
      <c r="E246" s="146" t="s">
        <v>1404</v>
      </c>
      <c r="F246" s="139" t="s">
        <v>160</v>
      </c>
      <c r="G246" s="139" t="s">
        <v>10</v>
      </c>
      <c r="H246" s="139" t="s">
        <v>161</v>
      </c>
      <c r="I246" s="139" t="s">
        <v>1283</v>
      </c>
      <c r="J246" s="144" t="s">
        <v>771</v>
      </c>
      <c r="K246" s="78" t="s">
        <v>706</v>
      </c>
      <c r="L246" s="79"/>
      <c r="M246" s="78">
        <v>7</v>
      </c>
      <c r="N246" s="78">
        <v>4</v>
      </c>
      <c r="O246" s="78">
        <v>1</v>
      </c>
      <c r="P246" s="94" t="str">
        <f t="shared" si="20"/>
        <v/>
      </c>
      <c r="Q246" s="78" t="str">
        <f t="shared" si="21"/>
        <v>O</v>
      </c>
      <c r="R246" s="78" t="str">
        <f t="shared" si="22"/>
        <v/>
      </c>
      <c r="S246" s="78" t="str">
        <f t="shared" si="18"/>
        <v>O</v>
      </c>
      <c r="T246" s="78">
        <f t="shared" si="19"/>
        <v>2</v>
      </c>
      <c r="U246" s="82" t="s">
        <v>561</v>
      </c>
      <c r="V246" s="151" t="s">
        <v>119</v>
      </c>
      <c r="W246" s="82"/>
      <c r="X246" s="151"/>
      <c r="Y246" s="82"/>
      <c r="Z246" s="151"/>
      <c r="AA246" s="82"/>
      <c r="AB246" s="151"/>
      <c r="AC246" s="83"/>
      <c r="AD246" s="151"/>
      <c r="AE246" s="83"/>
      <c r="AF246" s="151"/>
    </row>
    <row r="247" spans="1:32" ht="48" hidden="1" x14ac:dyDescent="0.15">
      <c r="A247" s="88">
        <v>41801</v>
      </c>
      <c r="B247" s="137" t="s">
        <v>196</v>
      </c>
      <c r="C247" s="137" t="s">
        <v>1158</v>
      </c>
      <c r="D247" s="137" t="s">
        <v>1159</v>
      </c>
      <c r="E247" s="146" t="s">
        <v>1424</v>
      </c>
      <c r="F247" s="139" t="s">
        <v>12</v>
      </c>
      <c r="G247" s="139" t="s">
        <v>626</v>
      </c>
      <c r="H247" s="139" t="s">
        <v>1075</v>
      </c>
      <c r="I247" s="139" t="s">
        <v>241</v>
      </c>
      <c r="J247" s="142"/>
      <c r="K247" s="78" t="s">
        <v>705</v>
      </c>
      <c r="L247" s="79"/>
      <c r="M247" s="78">
        <v>7</v>
      </c>
      <c r="N247" s="78">
        <v>1</v>
      </c>
      <c r="O247" s="78">
        <v>1</v>
      </c>
      <c r="P247" s="94" t="str">
        <f t="shared" si="20"/>
        <v>V</v>
      </c>
      <c r="Q247" s="78" t="str">
        <f t="shared" si="21"/>
        <v/>
      </c>
      <c r="R247" s="78" t="str">
        <f t="shared" si="22"/>
        <v/>
      </c>
      <c r="S247" s="78" t="str">
        <f t="shared" si="18"/>
        <v>V</v>
      </c>
      <c r="T247" s="78">
        <f t="shared" si="19"/>
        <v>4</v>
      </c>
      <c r="U247" s="82" t="s">
        <v>562</v>
      </c>
      <c r="V247" s="151" t="s">
        <v>120</v>
      </c>
      <c r="W247" s="82"/>
      <c r="X247" s="151"/>
      <c r="Y247" s="82"/>
      <c r="Z247" s="151"/>
      <c r="AA247" s="82"/>
      <c r="AB247" s="151"/>
      <c r="AC247" s="83"/>
      <c r="AD247" s="151"/>
      <c r="AE247" s="83"/>
      <c r="AF247" s="151"/>
    </row>
    <row r="248" spans="1:32" ht="64" hidden="1" x14ac:dyDescent="0.15">
      <c r="A248" s="88">
        <v>41801</v>
      </c>
      <c r="B248" s="137" t="s">
        <v>196</v>
      </c>
      <c r="C248" s="137" t="s">
        <v>1158</v>
      </c>
      <c r="D248" s="137" t="s">
        <v>1159</v>
      </c>
      <c r="E248" s="146" t="s">
        <v>1409</v>
      </c>
      <c r="F248" s="139" t="s">
        <v>12</v>
      </c>
      <c r="G248" s="139" t="s">
        <v>626</v>
      </c>
      <c r="H248" s="139" t="s">
        <v>80</v>
      </c>
      <c r="I248" s="139" t="s">
        <v>317</v>
      </c>
      <c r="J248" s="142" t="s">
        <v>13</v>
      </c>
      <c r="K248" s="78" t="s">
        <v>704</v>
      </c>
      <c r="L248" s="79"/>
      <c r="M248" s="78">
        <v>7</v>
      </c>
      <c r="N248" s="78">
        <v>3</v>
      </c>
      <c r="O248" s="78">
        <v>2</v>
      </c>
      <c r="P248" s="94" t="str">
        <f t="shared" si="20"/>
        <v/>
      </c>
      <c r="Q248" s="78" t="str">
        <f t="shared" si="21"/>
        <v>J</v>
      </c>
      <c r="R248" s="78" t="str">
        <f t="shared" si="22"/>
        <v/>
      </c>
      <c r="S248" s="78" t="str">
        <f t="shared" si="18"/>
        <v>J</v>
      </c>
      <c r="T248" s="78">
        <f t="shared" si="19"/>
        <v>3</v>
      </c>
      <c r="U248" s="82"/>
      <c r="V248" s="151"/>
      <c r="W248" s="82"/>
      <c r="X248" s="151"/>
      <c r="Y248" s="82"/>
      <c r="Z248" s="151"/>
      <c r="AA248" s="82"/>
      <c r="AB248" s="151"/>
      <c r="AC248" s="83"/>
      <c r="AD248" s="151"/>
      <c r="AE248" s="83"/>
      <c r="AF248" s="151"/>
    </row>
    <row r="249" spans="1:32" ht="64" hidden="1" x14ac:dyDescent="0.15">
      <c r="A249" s="88">
        <v>41801</v>
      </c>
      <c r="B249" s="137" t="s">
        <v>196</v>
      </c>
      <c r="C249" s="137" t="s">
        <v>1158</v>
      </c>
      <c r="D249" s="137" t="s">
        <v>1159</v>
      </c>
      <c r="E249" s="146" t="s">
        <v>1405</v>
      </c>
      <c r="F249" s="139" t="s">
        <v>14</v>
      </c>
      <c r="G249" s="139" t="s">
        <v>15</v>
      </c>
      <c r="H249" s="139" t="s">
        <v>1075</v>
      </c>
      <c r="I249" s="139" t="s">
        <v>318</v>
      </c>
      <c r="J249" s="142"/>
      <c r="K249" s="78" t="s">
        <v>705</v>
      </c>
      <c r="L249" s="79"/>
      <c r="M249" s="78">
        <v>7</v>
      </c>
      <c r="N249" s="78">
        <v>3</v>
      </c>
      <c r="O249" s="78">
        <v>1</v>
      </c>
      <c r="P249" s="94" t="str">
        <f t="shared" si="20"/>
        <v>V</v>
      </c>
      <c r="Q249" s="78" t="str">
        <f t="shared" si="21"/>
        <v/>
      </c>
      <c r="R249" s="78" t="str">
        <f t="shared" si="22"/>
        <v/>
      </c>
      <c r="S249" s="78" t="str">
        <f t="shared" si="18"/>
        <v>V</v>
      </c>
      <c r="T249" s="78">
        <f t="shared" si="19"/>
        <v>4</v>
      </c>
      <c r="U249" s="82" t="s">
        <v>561</v>
      </c>
      <c r="V249" s="151" t="s">
        <v>121</v>
      </c>
      <c r="W249" s="82"/>
      <c r="X249" s="151"/>
      <c r="Y249" s="82"/>
      <c r="Z249" s="151"/>
      <c r="AA249" s="82"/>
      <c r="AB249" s="151"/>
      <c r="AC249" s="83"/>
      <c r="AD249" s="151"/>
      <c r="AE249" s="83"/>
      <c r="AF249" s="151"/>
    </row>
    <row r="250" spans="1:32" ht="80" hidden="1" x14ac:dyDescent="0.15">
      <c r="A250" s="88">
        <v>41801</v>
      </c>
      <c r="B250" s="137" t="s">
        <v>196</v>
      </c>
      <c r="C250" s="137" t="s">
        <v>1158</v>
      </c>
      <c r="D250" s="137" t="s">
        <v>1159</v>
      </c>
      <c r="E250" s="146" t="s">
        <v>1424</v>
      </c>
      <c r="F250" s="139" t="s">
        <v>17</v>
      </c>
      <c r="G250" s="139" t="s">
        <v>730</v>
      </c>
      <c r="H250" s="139" t="s">
        <v>18</v>
      </c>
      <c r="I250" s="139" t="s">
        <v>1295</v>
      </c>
      <c r="J250" s="142"/>
      <c r="K250" s="78"/>
      <c r="L250" s="79"/>
      <c r="M250" s="78">
        <v>7</v>
      </c>
      <c r="N250" s="78">
        <v>4</v>
      </c>
      <c r="O250" s="78">
        <v>1</v>
      </c>
      <c r="P250" s="94" t="str">
        <f t="shared" si="20"/>
        <v/>
      </c>
      <c r="Q250" s="78" t="str">
        <f t="shared" si="21"/>
        <v>O</v>
      </c>
      <c r="R250" s="78" t="str">
        <f t="shared" si="22"/>
        <v/>
      </c>
      <c r="S250" s="78" t="str">
        <f t="shared" si="18"/>
        <v>O</v>
      </c>
      <c r="T250" s="78">
        <f t="shared" si="19"/>
        <v>2</v>
      </c>
      <c r="U250" s="82" t="s">
        <v>561</v>
      </c>
      <c r="V250" s="151" t="s">
        <v>19</v>
      </c>
      <c r="W250" s="82" t="s">
        <v>562</v>
      </c>
      <c r="X250" s="151" t="s">
        <v>997</v>
      </c>
      <c r="Y250" s="82"/>
      <c r="Z250" s="151"/>
      <c r="AA250" s="82"/>
      <c r="AB250" s="151"/>
      <c r="AC250" s="83"/>
      <c r="AD250" s="151"/>
      <c r="AE250" s="83"/>
      <c r="AF250" s="151"/>
    </row>
    <row r="251" spans="1:32" ht="80" hidden="1" x14ac:dyDescent="0.15">
      <c r="A251" s="88">
        <v>41801</v>
      </c>
      <c r="B251" s="137" t="s">
        <v>196</v>
      </c>
      <c r="C251" s="137" t="s">
        <v>1158</v>
      </c>
      <c r="D251" s="137" t="s">
        <v>1159</v>
      </c>
      <c r="E251" s="146" t="s">
        <v>1418</v>
      </c>
      <c r="F251" s="139" t="s">
        <v>985</v>
      </c>
      <c r="G251" s="139" t="s">
        <v>1116</v>
      </c>
      <c r="H251" s="139" t="s">
        <v>978</v>
      </c>
      <c r="I251" s="139" t="s">
        <v>605</v>
      </c>
      <c r="J251" s="142" t="s">
        <v>1117</v>
      </c>
      <c r="K251" s="78" t="s">
        <v>705</v>
      </c>
      <c r="L251" s="79"/>
      <c r="M251" s="78">
        <v>7</v>
      </c>
      <c r="N251" s="78">
        <v>4</v>
      </c>
      <c r="O251" s="78">
        <v>1</v>
      </c>
      <c r="P251" s="94" t="str">
        <f t="shared" si="20"/>
        <v/>
      </c>
      <c r="Q251" s="78" t="str">
        <f t="shared" si="21"/>
        <v>O</v>
      </c>
      <c r="R251" s="78" t="str">
        <f t="shared" si="22"/>
        <v/>
      </c>
      <c r="S251" s="78" t="str">
        <f t="shared" si="18"/>
        <v>O</v>
      </c>
      <c r="T251" s="78">
        <f t="shared" si="19"/>
        <v>2</v>
      </c>
      <c r="U251" s="82" t="s">
        <v>562</v>
      </c>
      <c r="V251" s="151" t="s">
        <v>1118</v>
      </c>
      <c r="W251" s="82"/>
      <c r="X251" s="151"/>
      <c r="Y251" s="82"/>
      <c r="Z251" s="151"/>
      <c r="AA251" s="82"/>
      <c r="AB251" s="151"/>
      <c r="AC251" s="83"/>
      <c r="AD251" s="151"/>
      <c r="AE251" s="83"/>
      <c r="AF251" s="151"/>
    </row>
    <row r="252" spans="1:32" ht="48" hidden="1" x14ac:dyDescent="0.15">
      <c r="A252" s="88">
        <v>41801</v>
      </c>
      <c r="B252" s="137" t="s">
        <v>196</v>
      </c>
      <c r="C252" s="137" t="s">
        <v>1158</v>
      </c>
      <c r="D252" s="137" t="s">
        <v>1159</v>
      </c>
      <c r="E252" s="146" t="s">
        <v>1412</v>
      </c>
      <c r="F252" s="139" t="s">
        <v>17</v>
      </c>
      <c r="G252" s="139" t="s">
        <v>22</v>
      </c>
      <c r="H252" s="139" t="s">
        <v>1105</v>
      </c>
      <c r="I252" s="139" t="s">
        <v>1106</v>
      </c>
      <c r="J252" s="142"/>
      <c r="K252" s="78" t="s">
        <v>705</v>
      </c>
      <c r="L252" s="79"/>
      <c r="M252" s="78">
        <v>7</v>
      </c>
      <c r="N252" s="78">
        <v>3</v>
      </c>
      <c r="O252" s="78">
        <v>1</v>
      </c>
      <c r="P252" s="94" t="str">
        <f t="shared" si="20"/>
        <v>V</v>
      </c>
      <c r="Q252" s="78" t="str">
        <f t="shared" si="21"/>
        <v/>
      </c>
      <c r="R252" s="78" t="str">
        <f t="shared" si="22"/>
        <v/>
      </c>
      <c r="S252" s="78" t="str">
        <f t="shared" si="18"/>
        <v>V</v>
      </c>
      <c r="T252" s="78">
        <f t="shared" si="19"/>
        <v>4</v>
      </c>
      <c r="U252" s="82" t="s">
        <v>562</v>
      </c>
      <c r="V252" s="151" t="s">
        <v>23</v>
      </c>
      <c r="W252" s="82" t="s">
        <v>561</v>
      </c>
      <c r="X252" s="151" t="s">
        <v>24</v>
      </c>
      <c r="Y252" s="82" t="s">
        <v>561</v>
      </c>
      <c r="Z252" s="151" t="s">
        <v>25</v>
      </c>
      <c r="AA252" s="82"/>
      <c r="AB252" s="151"/>
      <c r="AC252" s="83"/>
      <c r="AD252" s="151"/>
      <c r="AE252" s="83"/>
      <c r="AF252" s="151"/>
    </row>
    <row r="253" spans="1:32" s="17" customFormat="1" ht="80" hidden="1" x14ac:dyDescent="0.15">
      <c r="A253" s="88">
        <v>41779</v>
      </c>
      <c r="B253" s="137" t="s">
        <v>1382</v>
      </c>
      <c r="C253" s="137" t="s">
        <v>1382</v>
      </c>
      <c r="D253" s="137" t="s">
        <v>36</v>
      </c>
      <c r="E253" s="146" t="s">
        <v>1406</v>
      </c>
      <c r="F253" s="139" t="s">
        <v>686</v>
      </c>
      <c r="G253" s="139" t="s">
        <v>588</v>
      </c>
      <c r="H253" s="139" t="s">
        <v>589</v>
      </c>
      <c r="I253" s="139" t="s">
        <v>1087</v>
      </c>
      <c r="J253" s="139" t="s">
        <v>810</v>
      </c>
      <c r="K253" s="78" t="s">
        <v>706</v>
      </c>
      <c r="L253" s="79"/>
      <c r="M253" s="84">
        <v>110</v>
      </c>
      <c r="N253" s="78">
        <v>2</v>
      </c>
      <c r="O253" s="78">
        <v>4</v>
      </c>
      <c r="P253" s="94" t="str">
        <f t="shared" si="20"/>
        <v/>
      </c>
      <c r="Q253" s="78" t="str">
        <f t="shared" si="21"/>
        <v>J</v>
      </c>
      <c r="R253" s="78" t="str">
        <f t="shared" si="22"/>
        <v/>
      </c>
      <c r="S253" s="78" t="str">
        <f t="shared" si="18"/>
        <v>J</v>
      </c>
      <c r="T253" s="78">
        <f t="shared" si="19"/>
        <v>3</v>
      </c>
      <c r="U253" s="82" t="s">
        <v>560</v>
      </c>
      <c r="V253" s="151" t="s">
        <v>811</v>
      </c>
      <c r="W253" s="82"/>
      <c r="X253" s="151"/>
      <c r="Y253" s="82"/>
      <c r="Z253" s="151"/>
      <c r="AA253" s="82"/>
      <c r="AB253" s="151"/>
      <c r="AC253" s="83"/>
      <c r="AD253" s="151"/>
      <c r="AE253" s="83"/>
      <c r="AF253" s="151"/>
    </row>
    <row r="254" spans="1:32" s="106" customFormat="1" ht="128" hidden="1" x14ac:dyDescent="0.15">
      <c r="A254" s="101">
        <v>41779</v>
      </c>
      <c r="B254" s="143" t="s">
        <v>1382</v>
      </c>
      <c r="C254" s="143" t="s">
        <v>1382</v>
      </c>
      <c r="D254" s="143" t="s">
        <v>36</v>
      </c>
      <c r="E254" s="146" t="s">
        <v>1409</v>
      </c>
      <c r="F254" s="144" t="s">
        <v>686</v>
      </c>
      <c r="G254" s="144" t="s">
        <v>588</v>
      </c>
      <c r="H254" s="144" t="s">
        <v>162</v>
      </c>
      <c r="I254" s="144" t="s">
        <v>1531</v>
      </c>
      <c r="J254" s="144" t="s">
        <v>281</v>
      </c>
      <c r="K254" s="102" t="s">
        <v>706</v>
      </c>
      <c r="L254" s="100"/>
      <c r="M254" s="105">
        <v>110</v>
      </c>
      <c r="N254" s="102">
        <v>2</v>
      </c>
      <c r="O254" s="102">
        <v>4</v>
      </c>
      <c r="P254" s="103" t="str">
        <f t="shared" si="20"/>
        <v/>
      </c>
      <c r="Q254" s="102" t="str">
        <f t="shared" si="21"/>
        <v>J</v>
      </c>
      <c r="R254" s="102" t="str">
        <f t="shared" si="22"/>
        <v/>
      </c>
      <c r="S254" s="102" t="str">
        <f t="shared" si="18"/>
        <v>J</v>
      </c>
      <c r="T254" s="102">
        <f t="shared" si="19"/>
        <v>3</v>
      </c>
      <c r="U254" s="98"/>
      <c r="V254" s="154"/>
      <c r="W254" s="98" t="s">
        <v>561</v>
      </c>
      <c r="X254" s="154" t="s">
        <v>812</v>
      </c>
      <c r="Y254" s="98" t="s">
        <v>561</v>
      </c>
      <c r="Z254" s="154" t="s">
        <v>328</v>
      </c>
      <c r="AA254" s="98" t="s">
        <v>561</v>
      </c>
      <c r="AB254" s="154" t="s">
        <v>813</v>
      </c>
      <c r="AC254" s="99"/>
      <c r="AD254" s="154"/>
      <c r="AE254" s="99"/>
      <c r="AF254" s="154"/>
    </row>
    <row r="255" spans="1:32" s="17" customFormat="1" ht="64" hidden="1" x14ac:dyDescent="0.15">
      <c r="A255" s="88">
        <v>41779</v>
      </c>
      <c r="B255" s="137" t="s">
        <v>1382</v>
      </c>
      <c r="C255" s="137" t="s">
        <v>1382</v>
      </c>
      <c r="D255" s="137" t="s">
        <v>36</v>
      </c>
      <c r="E255" s="146" t="s">
        <v>1403</v>
      </c>
      <c r="F255" s="139" t="s">
        <v>590</v>
      </c>
      <c r="G255" s="139" t="s">
        <v>588</v>
      </c>
      <c r="H255" s="139" t="s">
        <v>591</v>
      </c>
      <c r="I255" s="139" t="s">
        <v>1224</v>
      </c>
      <c r="J255" s="139"/>
      <c r="K255" s="78" t="s">
        <v>706</v>
      </c>
      <c r="L255" s="79"/>
      <c r="M255" s="78">
        <v>260</v>
      </c>
      <c r="N255" s="78">
        <v>4</v>
      </c>
      <c r="O255" s="78">
        <v>1</v>
      </c>
      <c r="P255" s="94" t="str">
        <f t="shared" si="20"/>
        <v/>
      </c>
      <c r="Q255" s="78" t="str">
        <f t="shared" si="21"/>
        <v>O</v>
      </c>
      <c r="R255" s="78" t="str">
        <f t="shared" si="22"/>
        <v/>
      </c>
      <c r="S255" s="78" t="str">
        <f t="shared" si="18"/>
        <v>O</v>
      </c>
      <c r="T255" s="78">
        <f t="shared" si="19"/>
        <v>2</v>
      </c>
      <c r="U255" s="82" t="s">
        <v>561</v>
      </c>
      <c r="V255" s="155" t="s">
        <v>1223</v>
      </c>
      <c r="W255" s="82" t="s">
        <v>561</v>
      </c>
      <c r="X255" s="155" t="s">
        <v>1222</v>
      </c>
      <c r="Y255" s="82" t="s">
        <v>561</v>
      </c>
      <c r="Z255" s="155" t="s">
        <v>1225</v>
      </c>
      <c r="AA255" s="82"/>
      <c r="AB255" s="151"/>
      <c r="AC255" s="83"/>
      <c r="AD255" s="151"/>
      <c r="AE255" s="83"/>
      <c r="AF255" s="151"/>
    </row>
    <row r="256" spans="1:32" s="17" customFormat="1" ht="112" hidden="1" x14ac:dyDescent="0.15">
      <c r="A256" s="88">
        <v>41779</v>
      </c>
      <c r="B256" s="137" t="s">
        <v>1382</v>
      </c>
      <c r="C256" s="137" t="s">
        <v>1382</v>
      </c>
      <c r="D256" s="137" t="s">
        <v>36</v>
      </c>
      <c r="E256" s="146" t="s">
        <v>1423</v>
      </c>
      <c r="F256" s="139" t="s">
        <v>595</v>
      </c>
      <c r="G256" s="139" t="s">
        <v>596</v>
      </c>
      <c r="H256" s="139" t="s">
        <v>899</v>
      </c>
      <c r="I256" s="139" t="s">
        <v>1088</v>
      </c>
      <c r="J256" s="144" t="s">
        <v>772</v>
      </c>
      <c r="K256" s="78" t="s">
        <v>705</v>
      </c>
      <c r="L256" s="79"/>
      <c r="M256" s="78">
        <v>260</v>
      </c>
      <c r="N256" s="78">
        <v>3</v>
      </c>
      <c r="O256" s="78">
        <v>2</v>
      </c>
      <c r="P256" s="94" t="str">
        <f t="shared" si="20"/>
        <v/>
      </c>
      <c r="Q256" s="78" t="str">
        <f t="shared" si="21"/>
        <v>J</v>
      </c>
      <c r="R256" s="78" t="str">
        <f t="shared" si="22"/>
        <v/>
      </c>
      <c r="S256" s="78" t="str">
        <f t="shared" si="18"/>
        <v>J</v>
      </c>
      <c r="T256" s="78">
        <f t="shared" si="19"/>
        <v>3</v>
      </c>
      <c r="U256" s="82" t="s">
        <v>561</v>
      </c>
      <c r="V256" s="154" t="s">
        <v>774</v>
      </c>
      <c r="W256" s="82" t="s">
        <v>560</v>
      </c>
      <c r="X256" s="151" t="s">
        <v>1226</v>
      </c>
      <c r="Y256" s="83" t="s">
        <v>560</v>
      </c>
      <c r="Z256" s="151" t="s">
        <v>773</v>
      </c>
      <c r="AA256" s="82" t="s">
        <v>562</v>
      </c>
      <c r="AB256" s="151" t="s">
        <v>1089</v>
      </c>
      <c r="AD256" s="125"/>
      <c r="AE256" s="83"/>
      <c r="AF256" s="151"/>
    </row>
    <row r="257" spans="1:32" ht="96" hidden="1" x14ac:dyDescent="0.15">
      <c r="A257" s="88">
        <v>41779</v>
      </c>
      <c r="B257" s="137" t="s">
        <v>1382</v>
      </c>
      <c r="C257" s="137" t="s">
        <v>1382</v>
      </c>
      <c r="D257" s="137" t="s">
        <v>36</v>
      </c>
      <c r="E257" s="146" t="s">
        <v>1406</v>
      </c>
      <c r="F257" s="139" t="s">
        <v>903</v>
      </c>
      <c r="G257" s="139" t="s">
        <v>904</v>
      </c>
      <c r="H257" s="139" t="s">
        <v>905</v>
      </c>
      <c r="I257" s="139" t="s">
        <v>814</v>
      </c>
      <c r="J257" s="139" t="s">
        <v>608</v>
      </c>
      <c r="K257" s="78" t="s">
        <v>705</v>
      </c>
      <c r="L257" s="79"/>
      <c r="M257" s="78">
        <v>150</v>
      </c>
      <c r="N257" s="78">
        <v>1</v>
      </c>
      <c r="O257" s="78">
        <v>3</v>
      </c>
      <c r="P257" s="94" t="str">
        <f t="shared" si="20"/>
        <v>V</v>
      </c>
      <c r="Q257" s="78" t="str">
        <f t="shared" si="21"/>
        <v/>
      </c>
      <c r="R257" s="78" t="str">
        <f t="shared" si="22"/>
        <v/>
      </c>
      <c r="S257" s="78" t="str">
        <f t="shared" si="18"/>
        <v>V</v>
      </c>
      <c r="T257" s="78">
        <f t="shared" si="19"/>
        <v>4</v>
      </c>
      <c r="U257" s="82" t="s">
        <v>561</v>
      </c>
      <c r="V257" s="151" t="s">
        <v>906</v>
      </c>
      <c r="W257" s="82" t="s">
        <v>561</v>
      </c>
      <c r="X257" s="151" t="s">
        <v>815</v>
      </c>
      <c r="Y257" s="82"/>
      <c r="Z257" s="151"/>
      <c r="AA257" s="82"/>
      <c r="AB257" s="151"/>
      <c r="AC257" s="83"/>
      <c r="AD257" s="151"/>
      <c r="AE257" s="83"/>
      <c r="AF257" s="151"/>
    </row>
    <row r="258" spans="1:32" ht="96" hidden="1" x14ac:dyDescent="0.15">
      <c r="A258" s="88">
        <v>41779</v>
      </c>
      <c r="B258" s="137" t="s">
        <v>1382</v>
      </c>
      <c r="C258" s="137" t="s">
        <v>1382</v>
      </c>
      <c r="D258" s="137" t="s">
        <v>36</v>
      </c>
      <c r="E258" s="146" t="s">
        <v>1410</v>
      </c>
      <c r="F258" s="139" t="s">
        <v>954</v>
      </c>
      <c r="G258" s="139" t="s">
        <v>955</v>
      </c>
      <c r="H258" s="139" t="s">
        <v>956</v>
      </c>
      <c r="I258" s="144" t="s">
        <v>775</v>
      </c>
      <c r="J258" s="139" t="s">
        <v>319</v>
      </c>
      <c r="K258" s="78" t="s">
        <v>706</v>
      </c>
      <c r="L258" s="79" t="s">
        <v>957</v>
      </c>
      <c r="M258" s="78">
        <v>260</v>
      </c>
      <c r="N258" s="78">
        <v>1</v>
      </c>
      <c r="O258" s="78">
        <v>1</v>
      </c>
      <c r="P258" s="94" t="str">
        <f t="shared" si="20"/>
        <v>V</v>
      </c>
      <c r="Q258" s="78" t="str">
        <f t="shared" si="21"/>
        <v/>
      </c>
      <c r="R258" s="78" t="str">
        <f t="shared" si="22"/>
        <v/>
      </c>
      <c r="S258" s="78" t="str">
        <f t="shared" si="18"/>
        <v>V</v>
      </c>
      <c r="T258" s="78">
        <f t="shared" si="19"/>
        <v>4</v>
      </c>
      <c r="U258" s="82" t="s">
        <v>562</v>
      </c>
      <c r="V258" s="151" t="s">
        <v>776</v>
      </c>
      <c r="W258" s="82" t="s">
        <v>562</v>
      </c>
      <c r="X258" s="151" t="s">
        <v>777</v>
      </c>
      <c r="Y258" s="82"/>
      <c r="Z258" s="151"/>
      <c r="AA258" s="82"/>
      <c r="AB258" s="151"/>
      <c r="AC258" s="83"/>
      <c r="AD258" s="151"/>
      <c r="AE258" s="83"/>
      <c r="AF258" s="151"/>
    </row>
    <row r="259" spans="1:32" s="104" customFormat="1" ht="80" hidden="1" x14ac:dyDescent="0.15">
      <c r="A259" s="101">
        <v>41779</v>
      </c>
      <c r="B259" s="143" t="s">
        <v>1382</v>
      </c>
      <c r="C259" s="143" t="s">
        <v>1382</v>
      </c>
      <c r="D259" s="143" t="s">
        <v>36</v>
      </c>
      <c r="E259" s="146" t="s">
        <v>1409</v>
      </c>
      <c r="F259" s="144" t="s">
        <v>903</v>
      </c>
      <c r="G259" s="144" t="s">
        <v>588</v>
      </c>
      <c r="H259" s="144" t="s">
        <v>162</v>
      </c>
      <c r="I259" s="144" t="s">
        <v>1532</v>
      </c>
      <c r="J259" s="144"/>
      <c r="K259" s="102" t="s">
        <v>706</v>
      </c>
      <c r="L259" s="100"/>
      <c r="M259" s="102">
        <v>150</v>
      </c>
      <c r="N259" s="102">
        <v>2</v>
      </c>
      <c r="O259" s="102">
        <v>4</v>
      </c>
      <c r="P259" s="103" t="str">
        <f t="shared" si="20"/>
        <v/>
      </c>
      <c r="Q259" s="102" t="str">
        <f t="shared" si="21"/>
        <v>J</v>
      </c>
      <c r="R259" s="102" t="str">
        <f t="shared" si="22"/>
        <v/>
      </c>
      <c r="S259" s="102" t="str">
        <f t="shared" si="18"/>
        <v>J</v>
      </c>
      <c r="T259" s="102">
        <f t="shared" si="19"/>
        <v>3</v>
      </c>
      <c r="U259" s="98" t="s">
        <v>561</v>
      </c>
      <c r="V259" s="154" t="s">
        <v>122</v>
      </c>
      <c r="W259" s="98" t="s">
        <v>561</v>
      </c>
      <c r="X259" s="154" t="s">
        <v>1090</v>
      </c>
      <c r="Y259" s="98" t="s">
        <v>562</v>
      </c>
      <c r="Z259" s="154" t="s">
        <v>1002</v>
      </c>
      <c r="AA259" s="98"/>
      <c r="AB259" s="154"/>
      <c r="AC259" s="99"/>
      <c r="AD259" s="154"/>
      <c r="AE259" s="99"/>
      <c r="AF259" s="154"/>
    </row>
    <row r="260" spans="1:32" ht="80" hidden="1" x14ac:dyDescent="0.15">
      <c r="A260" s="88">
        <v>41779</v>
      </c>
      <c r="B260" s="137" t="s">
        <v>1382</v>
      </c>
      <c r="C260" s="137" t="s">
        <v>1382</v>
      </c>
      <c r="D260" s="137" t="s">
        <v>36</v>
      </c>
      <c r="E260" s="146" t="s">
        <v>1405</v>
      </c>
      <c r="F260" s="139" t="s">
        <v>362</v>
      </c>
      <c r="G260" s="139" t="s">
        <v>979</v>
      </c>
      <c r="H260" s="139" t="s">
        <v>980</v>
      </c>
      <c r="I260" s="139" t="s">
        <v>816</v>
      </c>
      <c r="J260" s="139" t="s">
        <v>1091</v>
      </c>
      <c r="K260" s="78" t="s">
        <v>705</v>
      </c>
      <c r="L260" s="79"/>
      <c r="M260" s="78">
        <v>150</v>
      </c>
      <c r="N260" s="78">
        <v>3</v>
      </c>
      <c r="O260" s="78">
        <v>2</v>
      </c>
      <c r="P260" s="94" t="str">
        <f t="shared" si="20"/>
        <v/>
      </c>
      <c r="Q260" s="78" t="str">
        <f t="shared" si="21"/>
        <v>J</v>
      </c>
      <c r="R260" s="78" t="str">
        <f t="shared" si="22"/>
        <v/>
      </c>
      <c r="S260" s="78" t="str">
        <f t="shared" si="18"/>
        <v>J</v>
      </c>
      <c r="T260" s="78">
        <f t="shared" si="19"/>
        <v>3</v>
      </c>
      <c r="U260" s="82" t="s">
        <v>561</v>
      </c>
      <c r="V260" s="151" t="s">
        <v>981</v>
      </c>
      <c r="W260" s="82"/>
      <c r="X260" s="151"/>
      <c r="Y260" s="82"/>
      <c r="Z260" s="151"/>
      <c r="AA260" s="82"/>
      <c r="AB260" s="151"/>
      <c r="AC260" s="83"/>
      <c r="AD260" s="151"/>
      <c r="AE260" s="83"/>
      <c r="AF260" s="151"/>
    </row>
    <row r="261" spans="1:32" ht="48" hidden="1" x14ac:dyDescent="0.15">
      <c r="A261" s="88">
        <v>41779</v>
      </c>
      <c r="B261" s="137" t="s">
        <v>1382</v>
      </c>
      <c r="C261" s="137" t="s">
        <v>1382</v>
      </c>
      <c r="D261" s="137" t="s">
        <v>36</v>
      </c>
      <c r="E261" s="146" t="s">
        <v>1405</v>
      </c>
      <c r="F261" s="139" t="s">
        <v>686</v>
      </c>
      <c r="G261" s="139" t="s">
        <v>991</v>
      </c>
      <c r="H261" s="139" t="s">
        <v>992</v>
      </c>
      <c r="I261" s="139" t="s">
        <v>1092</v>
      </c>
      <c r="J261" s="139"/>
      <c r="K261" s="78" t="s">
        <v>705</v>
      </c>
      <c r="L261" s="79"/>
      <c r="M261" s="78">
        <v>110</v>
      </c>
      <c r="N261" s="78">
        <v>2</v>
      </c>
      <c r="O261" s="78">
        <v>2</v>
      </c>
      <c r="P261" s="94" t="str">
        <f t="shared" si="20"/>
        <v/>
      </c>
      <c r="Q261" s="78" t="str">
        <f t="shared" si="21"/>
        <v>J</v>
      </c>
      <c r="R261" s="78" t="str">
        <f t="shared" si="22"/>
        <v/>
      </c>
      <c r="S261" s="78" t="str">
        <f t="shared" si="18"/>
        <v>J</v>
      </c>
      <c r="T261" s="78">
        <f t="shared" si="19"/>
        <v>3</v>
      </c>
      <c r="U261" s="82" t="s">
        <v>561</v>
      </c>
      <c r="V261" s="151" t="s">
        <v>1473</v>
      </c>
      <c r="W261" s="82" t="s">
        <v>561</v>
      </c>
      <c r="X261" s="151" t="s">
        <v>817</v>
      </c>
      <c r="Y261" s="82"/>
      <c r="Z261" s="151"/>
      <c r="AA261" s="82"/>
      <c r="AB261" s="151"/>
      <c r="AC261" s="83"/>
      <c r="AD261" s="151"/>
      <c r="AE261" s="83"/>
      <c r="AF261" s="151"/>
    </row>
    <row r="262" spans="1:32" ht="144" hidden="1" x14ac:dyDescent="0.15">
      <c r="A262" s="88">
        <v>41779</v>
      </c>
      <c r="B262" s="137" t="s">
        <v>1382</v>
      </c>
      <c r="C262" s="137" t="s">
        <v>1382</v>
      </c>
      <c r="D262" s="137" t="s">
        <v>36</v>
      </c>
      <c r="E262" s="146" t="s">
        <v>1410</v>
      </c>
      <c r="F262" s="139" t="s">
        <v>686</v>
      </c>
      <c r="G262" s="139" t="s">
        <v>1474</v>
      </c>
      <c r="H262" s="139" t="s">
        <v>1475</v>
      </c>
      <c r="I262" s="139" t="s">
        <v>778</v>
      </c>
      <c r="J262" s="139"/>
      <c r="K262" s="78" t="s">
        <v>706</v>
      </c>
      <c r="L262" s="79"/>
      <c r="M262" s="78">
        <v>110</v>
      </c>
      <c r="N262" s="78">
        <v>1</v>
      </c>
      <c r="O262" s="78">
        <v>1</v>
      </c>
      <c r="P262" s="94" t="str">
        <f t="shared" si="20"/>
        <v>V</v>
      </c>
      <c r="Q262" s="78" t="str">
        <f t="shared" si="21"/>
        <v/>
      </c>
      <c r="R262" s="78" t="str">
        <f t="shared" si="22"/>
        <v/>
      </c>
      <c r="S262" s="78" t="str">
        <f t="shared" si="18"/>
        <v>V</v>
      </c>
      <c r="T262" s="78">
        <f t="shared" si="19"/>
        <v>4</v>
      </c>
      <c r="U262" s="82" t="s">
        <v>561</v>
      </c>
      <c r="V262" s="154" t="s">
        <v>779</v>
      </c>
      <c r="W262" s="82"/>
      <c r="X262" s="151"/>
      <c r="Y262" s="82"/>
      <c r="Z262" s="151"/>
      <c r="AA262" s="82"/>
      <c r="AB262" s="151"/>
      <c r="AC262" s="83"/>
      <c r="AD262" s="151"/>
      <c r="AE262" s="83"/>
      <c r="AF262" s="151"/>
    </row>
    <row r="263" spans="1:32" ht="64" hidden="1" x14ac:dyDescent="0.15">
      <c r="A263" s="88">
        <v>41779</v>
      </c>
      <c r="B263" s="137" t="s">
        <v>1382</v>
      </c>
      <c r="C263" s="137" t="s">
        <v>1382</v>
      </c>
      <c r="D263" s="137" t="s">
        <v>36</v>
      </c>
      <c r="E263" s="146" t="s">
        <v>1408</v>
      </c>
      <c r="F263" s="139" t="s">
        <v>903</v>
      </c>
      <c r="G263" s="139" t="s">
        <v>588</v>
      </c>
      <c r="H263" s="139" t="s">
        <v>1487</v>
      </c>
      <c r="I263" s="139" t="s">
        <v>818</v>
      </c>
      <c r="J263" s="139" t="s">
        <v>819</v>
      </c>
      <c r="K263" s="78" t="s">
        <v>706</v>
      </c>
      <c r="L263" s="79"/>
      <c r="M263" s="78">
        <v>150</v>
      </c>
      <c r="N263" s="78">
        <v>1</v>
      </c>
      <c r="O263" s="78">
        <v>1</v>
      </c>
      <c r="P263" s="94" t="str">
        <f t="shared" si="20"/>
        <v>V</v>
      </c>
      <c r="Q263" s="78" t="str">
        <f t="shared" si="21"/>
        <v/>
      </c>
      <c r="R263" s="78" t="str">
        <f t="shared" si="22"/>
        <v/>
      </c>
      <c r="S263" s="78" t="str">
        <f t="shared" si="18"/>
        <v>V</v>
      </c>
      <c r="T263" s="78">
        <f t="shared" si="19"/>
        <v>4</v>
      </c>
      <c r="U263" s="82" t="s">
        <v>561</v>
      </c>
      <c r="V263" s="151" t="s">
        <v>820</v>
      </c>
      <c r="W263" s="82"/>
      <c r="X263" s="151"/>
      <c r="Y263" s="82"/>
      <c r="Z263" s="151"/>
      <c r="AA263" s="82"/>
      <c r="AB263" s="151"/>
      <c r="AC263" s="83"/>
      <c r="AD263" s="151"/>
      <c r="AE263" s="83"/>
      <c r="AF263" s="151"/>
    </row>
    <row r="264" spans="1:32" ht="64" hidden="1" x14ac:dyDescent="0.15">
      <c r="A264" s="88">
        <v>41779</v>
      </c>
      <c r="B264" s="137" t="s">
        <v>1382</v>
      </c>
      <c r="C264" s="137" t="s">
        <v>1382</v>
      </c>
      <c r="D264" s="137" t="s">
        <v>36</v>
      </c>
      <c r="E264" s="146" t="s">
        <v>1408</v>
      </c>
      <c r="F264" s="139" t="s">
        <v>686</v>
      </c>
      <c r="G264" s="139" t="s">
        <v>468</v>
      </c>
      <c r="H264" s="139" t="s">
        <v>1487</v>
      </c>
      <c r="I264" s="139" t="s">
        <v>320</v>
      </c>
      <c r="J264" s="139"/>
      <c r="K264" s="78" t="s">
        <v>705</v>
      </c>
      <c r="L264" s="79"/>
      <c r="M264" s="78">
        <v>15</v>
      </c>
      <c r="N264" s="78">
        <v>1</v>
      </c>
      <c r="O264" s="78">
        <v>2</v>
      </c>
      <c r="P264" s="94" t="str">
        <f t="shared" si="20"/>
        <v>V</v>
      </c>
      <c r="Q264" s="78" t="str">
        <f t="shared" si="21"/>
        <v/>
      </c>
      <c r="R264" s="78" t="str">
        <f t="shared" si="22"/>
        <v/>
      </c>
      <c r="S264" s="78" t="str">
        <f t="shared" si="18"/>
        <v>V</v>
      </c>
      <c r="T264" s="78">
        <f t="shared" si="19"/>
        <v>4</v>
      </c>
      <c r="U264" s="82" t="s">
        <v>473</v>
      </c>
      <c r="V264" s="151" t="s">
        <v>123</v>
      </c>
      <c r="W264" s="82" t="s">
        <v>561</v>
      </c>
      <c r="X264" s="151" t="s">
        <v>678</v>
      </c>
      <c r="Y264" s="82"/>
      <c r="Z264" s="151"/>
      <c r="AA264" s="82"/>
      <c r="AB264" s="151"/>
      <c r="AC264" s="83"/>
      <c r="AD264" s="151"/>
      <c r="AE264" s="83"/>
      <c r="AF264" s="151"/>
    </row>
    <row r="265" spans="1:32" ht="112" hidden="1" x14ac:dyDescent="0.15">
      <c r="A265" s="88">
        <v>41779</v>
      </c>
      <c r="B265" s="137" t="s">
        <v>1382</v>
      </c>
      <c r="C265" s="137" t="s">
        <v>1382</v>
      </c>
      <c r="D265" s="137" t="s">
        <v>36</v>
      </c>
      <c r="E265" s="146" t="s">
        <v>1422</v>
      </c>
      <c r="F265" s="139" t="s">
        <v>686</v>
      </c>
      <c r="G265" s="139" t="s">
        <v>588</v>
      </c>
      <c r="H265" s="139" t="s">
        <v>474</v>
      </c>
      <c r="I265" s="139" t="s">
        <v>321</v>
      </c>
      <c r="J265" s="139" t="s">
        <v>607</v>
      </c>
      <c r="K265" s="78" t="s">
        <v>706</v>
      </c>
      <c r="L265" s="79"/>
      <c r="M265" s="78">
        <v>110</v>
      </c>
      <c r="N265" s="78">
        <v>1</v>
      </c>
      <c r="O265" s="78">
        <v>2</v>
      </c>
      <c r="P265" s="94" t="str">
        <f t="shared" si="20"/>
        <v>V</v>
      </c>
      <c r="Q265" s="78" t="str">
        <f t="shared" si="21"/>
        <v/>
      </c>
      <c r="R265" s="78" t="str">
        <f t="shared" si="22"/>
        <v/>
      </c>
      <c r="S265" s="78" t="str">
        <f t="shared" ref="S265:S280" si="23">CONCATENATE(P265,Q265,R265)</f>
        <v>V</v>
      </c>
      <c r="T265" s="78">
        <f t="shared" si="19"/>
        <v>4</v>
      </c>
      <c r="U265" s="82" t="s">
        <v>560</v>
      </c>
      <c r="V265" s="151" t="s">
        <v>76</v>
      </c>
      <c r="W265" s="82" t="s">
        <v>561</v>
      </c>
      <c r="X265" s="151" t="s">
        <v>475</v>
      </c>
      <c r="Y265" s="82" t="s">
        <v>562</v>
      </c>
      <c r="Z265" s="151" t="s">
        <v>1004</v>
      </c>
      <c r="AA265" s="82"/>
      <c r="AB265" s="151"/>
      <c r="AC265" s="83"/>
      <c r="AD265" s="151"/>
      <c r="AE265" s="83"/>
      <c r="AF265" s="151"/>
    </row>
    <row r="266" spans="1:32" ht="64" hidden="1" x14ac:dyDescent="0.15">
      <c r="A266" s="88">
        <v>41779</v>
      </c>
      <c r="B266" s="137" t="s">
        <v>1382</v>
      </c>
      <c r="C266" s="137" t="s">
        <v>1382</v>
      </c>
      <c r="D266" s="137" t="s">
        <v>36</v>
      </c>
      <c r="E266" s="146" t="s">
        <v>1405</v>
      </c>
      <c r="F266" s="139" t="s">
        <v>476</v>
      </c>
      <c r="G266" s="139" t="s">
        <v>477</v>
      </c>
      <c r="H266" s="139" t="s">
        <v>478</v>
      </c>
      <c r="I266" s="139" t="s">
        <v>479</v>
      </c>
      <c r="J266" s="139" t="s">
        <v>480</v>
      </c>
      <c r="K266" s="78" t="s">
        <v>705</v>
      </c>
      <c r="L266" s="79"/>
      <c r="M266" s="78">
        <v>110</v>
      </c>
      <c r="N266" s="78">
        <v>1</v>
      </c>
      <c r="O266" s="78">
        <v>2</v>
      </c>
      <c r="P266" s="94" t="str">
        <f t="shared" si="20"/>
        <v>V</v>
      </c>
      <c r="Q266" s="78" t="str">
        <f t="shared" si="21"/>
        <v/>
      </c>
      <c r="R266" s="78" t="str">
        <f t="shared" si="22"/>
        <v/>
      </c>
      <c r="S266" s="78" t="str">
        <f t="shared" si="23"/>
        <v>V</v>
      </c>
      <c r="T266" s="78">
        <f t="shared" ref="T266:T282" si="24">IF(S266="V",4,IF(S266="J",3,IF(S266="O",2,IF(S266="R",1,""))))</f>
        <v>4</v>
      </c>
      <c r="U266" s="82"/>
      <c r="V266" s="151"/>
      <c r="W266" s="82"/>
      <c r="X266" s="151"/>
      <c r="Y266" s="82"/>
      <c r="Z266" s="151"/>
      <c r="AA266" s="82"/>
      <c r="AB266" s="151"/>
      <c r="AC266" s="83"/>
      <c r="AD266" s="151"/>
      <c r="AE266" s="83"/>
      <c r="AF266" s="151"/>
    </row>
    <row r="267" spans="1:32" ht="64" hidden="1" x14ac:dyDescent="0.15">
      <c r="A267" s="88">
        <v>41779</v>
      </c>
      <c r="B267" s="137" t="s">
        <v>1382</v>
      </c>
      <c r="C267" s="137" t="s">
        <v>1382</v>
      </c>
      <c r="D267" s="137" t="s">
        <v>36</v>
      </c>
      <c r="E267" s="146" t="s">
        <v>1404</v>
      </c>
      <c r="F267" s="139" t="s">
        <v>875</v>
      </c>
      <c r="G267" s="139"/>
      <c r="H267" s="139"/>
      <c r="I267" s="139" t="s">
        <v>821</v>
      </c>
      <c r="J267" s="139" t="s">
        <v>874</v>
      </c>
      <c r="K267" s="78" t="s">
        <v>706</v>
      </c>
      <c r="L267" s="79"/>
      <c r="M267" s="78">
        <v>30</v>
      </c>
      <c r="N267" s="78">
        <v>4</v>
      </c>
      <c r="O267" s="78">
        <v>1</v>
      </c>
      <c r="P267" s="94" t="str">
        <f t="shared" si="20"/>
        <v/>
      </c>
      <c r="Q267" s="78" t="str">
        <f t="shared" si="21"/>
        <v>O</v>
      </c>
      <c r="R267" s="78" t="str">
        <f t="shared" si="22"/>
        <v/>
      </c>
      <c r="S267" s="78" t="str">
        <f t="shared" si="23"/>
        <v>O</v>
      </c>
      <c r="T267" s="78">
        <f t="shared" si="24"/>
        <v>2</v>
      </c>
      <c r="U267" s="82" t="s">
        <v>561</v>
      </c>
      <c r="V267" s="153" t="s">
        <v>119</v>
      </c>
      <c r="W267" s="82"/>
      <c r="X267" s="151"/>
      <c r="Y267" s="82"/>
      <c r="Z267" s="151"/>
      <c r="AA267" s="82"/>
      <c r="AB267" s="151"/>
      <c r="AC267" s="83"/>
      <c r="AD267" s="151"/>
      <c r="AE267" s="83"/>
      <c r="AF267" s="151"/>
    </row>
    <row r="268" spans="1:32" ht="96" hidden="1" x14ac:dyDescent="0.15">
      <c r="A268" s="88">
        <v>41779</v>
      </c>
      <c r="B268" s="137" t="s">
        <v>1382</v>
      </c>
      <c r="C268" s="137" t="s">
        <v>1382</v>
      </c>
      <c r="D268" s="137" t="s">
        <v>36</v>
      </c>
      <c r="E268" s="146" t="s">
        <v>1418</v>
      </c>
      <c r="F268" s="139" t="s">
        <v>898</v>
      </c>
      <c r="G268" s="139" t="s">
        <v>982</v>
      </c>
      <c r="H268" s="139" t="s">
        <v>1047</v>
      </c>
      <c r="I268" s="139" t="s">
        <v>1533</v>
      </c>
      <c r="J268" s="139" t="s">
        <v>1048</v>
      </c>
      <c r="K268" s="78" t="s">
        <v>706</v>
      </c>
      <c r="L268" s="79"/>
      <c r="M268" s="84">
        <v>260</v>
      </c>
      <c r="N268" s="78">
        <v>4</v>
      </c>
      <c r="O268" s="78">
        <v>3</v>
      </c>
      <c r="P268" s="94" t="str">
        <f t="shared" si="20"/>
        <v/>
      </c>
      <c r="Q268" s="78" t="str">
        <f t="shared" si="21"/>
        <v/>
      </c>
      <c r="R268" s="78" t="str">
        <f t="shared" si="22"/>
        <v>R</v>
      </c>
      <c r="S268" s="78" t="str">
        <f t="shared" si="23"/>
        <v>R</v>
      </c>
      <c r="T268" s="78">
        <f t="shared" si="24"/>
        <v>1</v>
      </c>
      <c r="U268" s="82" t="s">
        <v>562</v>
      </c>
      <c r="V268" s="155" t="s">
        <v>677</v>
      </c>
      <c r="W268" s="82" t="s">
        <v>562</v>
      </c>
      <c r="X268" s="151" t="s">
        <v>1027</v>
      </c>
      <c r="Y268" s="82" t="s">
        <v>562</v>
      </c>
      <c r="Z268" s="151" t="s">
        <v>1029</v>
      </c>
      <c r="AA268" s="82" t="s">
        <v>561</v>
      </c>
      <c r="AB268" s="151" t="s">
        <v>1028</v>
      </c>
      <c r="AC268" s="83" t="s">
        <v>561</v>
      </c>
      <c r="AD268" s="155" t="s">
        <v>1216</v>
      </c>
      <c r="AE268" s="83"/>
      <c r="AF268" s="151"/>
    </row>
    <row r="269" spans="1:32" ht="112" hidden="1" x14ac:dyDescent="0.15">
      <c r="A269" s="88">
        <v>41801</v>
      </c>
      <c r="B269" s="137" t="s">
        <v>1382</v>
      </c>
      <c r="C269" s="137" t="s">
        <v>1382</v>
      </c>
      <c r="D269" s="137" t="s">
        <v>36</v>
      </c>
      <c r="E269" s="146" t="s">
        <v>1424</v>
      </c>
      <c r="F269" s="139" t="s">
        <v>27</v>
      </c>
      <c r="G269" s="139" t="s">
        <v>30</v>
      </c>
      <c r="H269" s="139" t="s">
        <v>28</v>
      </c>
      <c r="I269" s="139" t="s">
        <v>1443</v>
      </c>
      <c r="J269" s="139"/>
      <c r="K269" s="78" t="s">
        <v>706</v>
      </c>
      <c r="L269" s="79"/>
      <c r="M269" s="84">
        <v>20</v>
      </c>
      <c r="N269" s="78">
        <v>4</v>
      </c>
      <c r="O269" s="78">
        <v>1</v>
      </c>
      <c r="P269" s="94" t="str">
        <f t="shared" si="20"/>
        <v/>
      </c>
      <c r="Q269" s="78" t="str">
        <f t="shared" si="21"/>
        <v>O</v>
      </c>
      <c r="R269" s="78" t="str">
        <f t="shared" si="22"/>
        <v/>
      </c>
      <c r="S269" s="78" t="str">
        <f t="shared" si="23"/>
        <v>O</v>
      </c>
      <c r="T269" s="78">
        <f t="shared" si="24"/>
        <v>2</v>
      </c>
      <c r="U269" s="82" t="s">
        <v>562</v>
      </c>
      <c r="V269" s="151" t="s">
        <v>822</v>
      </c>
      <c r="W269" s="82" t="s">
        <v>560</v>
      </c>
      <c r="X269" s="151" t="s">
        <v>679</v>
      </c>
      <c r="Y269" s="82" t="s">
        <v>560</v>
      </c>
      <c r="Z269" s="151" t="s">
        <v>1003</v>
      </c>
      <c r="AA269" s="82"/>
      <c r="AB269" s="151"/>
      <c r="AC269" s="83"/>
      <c r="AD269" s="151"/>
      <c r="AE269" s="83"/>
      <c r="AF269" s="151"/>
    </row>
    <row r="270" spans="1:32" ht="80" hidden="1" x14ac:dyDescent="0.15">
      <c r="A270" s="88">
        <v>41801</v>
      </c>
      <c r="B270" s="137" t="s">
        <v>1382</v>
      </c>
      <c r="C270" s="137" t="s">
        <v>1382</v>
      </c>
      <c r="D270" s="137" t="s">
        <v>36</v>
      </c>
      <c r="E270" s="146" t="s">
        <v>1403</v>
      </c>
      <c r="F270" s="139" t="s">
        <v>27</v>
      </c>
      <c r="G270" s="139" t="s">
        <v>29</v>
      </c>
      <c r="H270" s="139" t="s">
        <v>28</v>
      </c>
      <c r="I270" s="139" t="s">
        <v>606</v>
      </c>
      <c r="J270" s="139"/>
      <c r="K270" s="78" t="s">
        <v>706</v>
      </c>
      <c r="L270" s="79"/>
      <c r="M270" s="84">
        <v>20</v>
      </c>
      <c r="N270" s="78">
        <v>4</v>
      </c>
      <c r="O270" s="78">
        <v>1</v>
      </c>
      <c r="P270" s="94" t="str">
        <f t="shared" si="20"/>
        <v/>
      </c>
      <c r="Q270" s="78" t="str">
        <f t="shared" si="21"/>
        <v>O</v>
      </c>
      <c r="R270" s="78" t="str">
        <f t="shared" si="22"/>
        <v/>
      </c>
      <c r="S270" s="78" t="str">
        <f t="shared" si="23"/>
        <v>O</v>
      </c>
      <c r="T270" s="78">
        <f t="shared" si="24"/>
        <v>2</v>
      </c>
      <c r="U270" s="82" t="s">
        <v>560</v>
      </c>
      <c r="V270" s="151" t="s">
        <v>31</v>
      </c>
      <c r="W270" s="82" t="s">
        <v>561</v>
      </c>
      <c r="X270" s="151" t="s">
        <v>998</v>
      </c>
      <c r="Y270" s="82"/>
      <c r="Z270" s="151"/>
      <c r="AA270" s="82"/>
      <c r="AB270" s="151"/>
      <c r="AC270" s="83"/>
      <c r="AD270" s="151"/>
      <c r="AE270" s="83"/>
      <c r="AF270" s="151"/>
    </row>
    <row r="271" spans="1:32" ht="80" hidden="1" x14ac:dyDescent="0.15">
      <c r="A271" s="88">
        <v>41801</v>
      </c>
      <c r="B271" s="137" t="s">
        <v>1382</v>
      </c>
      <c r="C271" s="137" t="s">
        <v>1382</v>
      </c>
      <c r="D271" s="137" t="s">
        <v>36</v>
      </c>
      <c r="E271" s="146" t="s">
        <v>1418</v>
      </c>
      <c r="F271" s="139" t="s">
        <v>27</v>
      </c>
      <c r="G271" s="139" t="s">
        <v>32</v>
      </c>
      <c r="H271" s="139" t="s">
        <v>33</v>
      </c>
      <c r="I271" s="139" t="s">
        <v>1444</v>
      </c>
      <c r="J271" s="139"/>
      <c r="K271" s="78" t="s">
        <v>705</v>
      </c>
      <c r="L271" s="79"/>
      <c r="M271" s="84">
        <v>20</v>
      </c>
      <c r="N271" s="78">
        <v>4</v>
      </c>
      <c r="O271" s="78">
        <v>1</v>
      </c>
      <c r="P271" s="94" t="str">
        <f t="shared" si="20"/>
        <v/>
      </c>
      <c r="Q271" s="78" t="str">
        <f t="shared" si="21"/>
        <v>O</v>
      </c>
      <c r="R271" s="78" t="str">
        <f t="shared" si="22"/>
        <v/>
      </c>
      <c r="S271" s="78" t="str">
        <f t="shared" si="23"/>
        <v>O</v>
      </c>
      <c r="T271" s="78">
        <f t="shared" si="24"/>
        <v>2</v>
      </c>
      <c r="U271" s="82" t="s">
        <v>561</v>
      </c>
      <c r="V271" s="151" t="s">
        <v>780</v>
      </c>
      <c r="W271" s="82"/>
      <c r="X271" s="154"/>
      <c r="Y271" s="82"/>
      <c r="Z271" s="151"/>
      <c r="AA271" s="82"/>
      <c r="AB271" s="151"/>
      <c r="AC271" s="83"/>
      <c r="AD271" s="151"/>
      <c r="AE271" s="83"/>
      <c r="AF271" s="151"/>
    </row>
    <row r="272" spans="1:32" ht="80" hidden="1" x14ac:dyDescent="0.15">
      <c r="A272" s="88">
        <v>41792</v>
      </c>
      <c r="B272" s="137" t="s">
        <v>191</v>
      </c>
      <c r="C272" s="137" t="s">
        <v>1488</v>
      </c>
      <c r="D272" s="137" t="s">
        <v>35</v>
      </c>
      <c r="E272" s="146" t="s">
        <v>1403</v>
      </c>
      <c r="F272" s="139" t="s">
        <v>595</v>
      </c>
      <c r="G272" s="139" t="s">
        <v>366</v>
      </c>
      <c r="H272" s="139" t="s">
        <v>367</v>
      </c>
      <c r="I272" s="139" t="s">
        <v>781</v>
      </c>
      <c r="J272" s="142" t="s">
        <v>368</v>
      </c>
      <c r="K272" s="78" t="s">
        <v>706</v>
      </c>
      <c r="L272" s="79"/>
      <c r="M272" s="78"/>
      <c r="N272" s="78">
        <v>4</v>
      </c>
      <c r="O272" s="78">
        <v>1</v>
      </c>
      <c r="P272" s="94" t="str">
        <f t="shared" si="20"/>
        <v/>
      </c>
      <c r="Q272" s="78" t="str">
        <f t="shared" si="21"/>
        <v>O</v>
      </c>
      <c r="R272" s="78" t="str">
        <f t="shared" si="22"/>
        <v/>
      </c>
      <c r="S272" s="78" t="str">
        <f t="shared" si="23"/>
        <v>O</v>
      </c>
      <c r="T272" s="78">
        <f t="shared" si="24"/>
        <v>2</v>
      </c>
      <c r="U272" s="77" t="s">
        <v>562</v>
      </c>
      <c r="V272" s="192" t="s">
        <v>795</v>
      </c>
      <c r="W272" s="82" t="s">
        <v>560</v>
      </c>
      <c r="X272" s="155" t="s">
        <v>1212</v>
      </c>
      <c r="Y272" s="82" t="s">
        <v>561</v>
      </c>
      <c r="Z272" s="155" t="s">
        <v>794</v>
      </c>
      <c r="AC272" s="83"/>
      <c r="AD272" s="151"/>
      <c r="AE272" s="83"/>
      <c r="AF272" s="151"/>
    </row>
    <row r="273" spans="1:32" ht="320" hidden="1" x14ac:dyDescent="0.15">
      <c r="A273" s="88">
        <v>41792</v>
      </c>
      <c r="B273" s="137" t="s">
        <v>191</v>
      </c>
      <c r="C273" s="137" t="s">
        <v>1488</v>
      </c>
      <c r="D273" s="137" t="s">
        <v>35</v>
      </c>
      <c r="E273" s="146" t="s">
        <v>1421</v>
      </c>
      <c r="F273" s="139" t="s">
        <v>595</v>
      </c>
      <c r="G273" s="139" t="s">
        <v>1489</v>
      </c>
      <c r="H273" s="139" t="s">
        <v>1490</v>
      </c>
      <c r="I273" s="139" t="s">
        <v>1107</v>
      </c>
      <c r="J273" s="139" t="s">
        <v>796</v>
      </c>
      <c r="K273" s="78" t="s">
        <v>705</v>
      </c>
      <c r="L273" s="79"/>
      <c r="M273" s="78"/>
      <c r="N273" s="78">
        <v>2</v>
      </c>
      <c r="O273" s="78">
        <v>3</v>
      </c>
      <c r="P273" s="94" t="str">
        <f t="shared" si="20"/>
        <v/>
      </c>
      <c r="Q273" s="78" t="str">
        <f t="shared" si="21"/>
        <v>J</v>
      </c>
      <c r="R273" s="78" t="str">
        <f t="shared" si="22"/>
        <v/>
      </c>
      <c r="S273" s="78" t="str">
        <f t="shared" si="23"/>
        <v>J</v>
      </c>
      <c r="T273" s="78">
        <f t="shared" si="24"/>
        <v>3</v>
      </c>
      <c r="U273" s="82" t="s">
        <v>562</v>
      </c>
      <c r="V273" s="155" t="s">
        <v>1213</v>
      </c>
      <c r="W273" s="82" t="s">
        <v>562</v>
      </c>
      <c r="X273" s="155" t="s">
        <v>799</v>
      </c>
      <c r="Y273" s="82" t="s">
        <v>560</v>
      </c>
      <c r="Z273" s="151" t="s">
        <v>680</v>
      </c>
      <c r="AA273" s="82" t="s">
        <v>560</v>
      </c>
      <c r="AB273" s="155" t="s">
        <v>800</v>
      </c>
      <c r="AC273" s="83" t="s">
        <v>562</v>
      </c>
      <c r="AD273" s="155" t="s">
        <v>798</v>
      </c>
      <c r="AE273" s="83" t="s">
        <v>562</v>
      </c>
      <c r="AF273" s="151" t="s">
        <v>797</v>
      </c>
    </row>
    <row r="274" spans="1:32" ht="64" hidden="1" x14ac:dyDescent="0.15">
      <c r="A274" s="88">
        <v>41792</v>
      </c>
      <c r="B274" s="137" t="s">
        <v>191</v>
      </c>
      <c r="C274" s="137" t="s">
        <v>1488</v>
      </c>
      <c r="D274" s="137" t="s">
        <v>35</v>
      </c>
      <c r="E274" s="146" t="s">
        <v>1422</v>
      </c>
      <c r="F274" s="139" t="s">
        <v>595</v>
      </c>
      <c r="G274" s="139" t="s">
        <v>163</v>
      </c>
      <c r="H274" s="139" t="s">
        <v>274</v>
      </c>
      <c r="I274" s="139" t="s">
        <v>322</v>
      </c>
      <c r="J274" s="139" t="s">
        <v>323</v>
      </c>
      <c r="K274" s="78" t="s">
        <v>706</v>
      </c>
      <c r="L274" s="79"/>
      <c r="M274" s="78"/>
      <c r="N274" s="78">
        <v>2</v>
      </c>
      <c r="O274" s="78">
        <v>3</v>
      </c>
      <c r="P274" s="94" t="str">
        <f t="shared" si="20"/>
        <v/>
      </c>
      <c r="Q274" s="78" t="str">
        <f t="shared" si="21"/>
        <v>J</v>
      </c>
      <c r="R274" s="78" t="str">
        <f t="shared" si="22"/>
        <v/>
      </c>
      <c r="S274" s="78" t="str">
        <f t="shared" si="23"/>
        <v>J</v>
      </c>
      <c r="T274" s="78">
        <f t="shared" si="24"/>
        <v>3</v>
      </c>
      <c r="U274" s="82" t="s">
        <v>561</v>
      </c>
      <c r="V274" s="155" t="s">
        <v>124</v>
      </c>
      <c r="W274" s="82"/>
      <c r="X274" s="151"/>
      <c r="Y274" s="82"/>
      <c r="Z274" s="151"/>
      <c r="AA274" s="82" t="s">
        <v>561</v>
      </c>
      <c r="AB274" s="151" t="s">
        <v>801</v>
      </c>
      <c r="AC274" s="83"/>
      <c r="AD274" s="151"/>
      <c r="AE274" s="83"/>
      <c r="AF274" s="151"/>
    </row>
    <row r="275" spans="1:32" ht="64" hidden="1" x14ac:dyDescent="0.15">
      <c r="A275" s="88">
        <v>41792</v>
      </c>
      <c r="B275" s="137" t="s">
        <v>191</v>
      </c>
      <c r="C275" s="137" t="s">
        <v>1488</v>
      </c>
      <c r="D275" s="137" t="s">
        <v>35</v>
      </c>
      <c r="E275" s="146" t="s">
        <v>1409</v>
      </c>
      <c r="F275" s="139" t="s">
        <v>683</v>
      </c>
      <c r="G275" s="139" t="s">
        <v>363</v>
      </c>
      <c r="H275" s="139" t="s">
        <v>80</v>
      </c>
      <c r="I275" s="139" t="s">
        <v>364</v>
      </c>
      <c r="J275" s="139"/>
      <c r="K275" s="78" t="s">
        <v>705</v>
      </c>
      <c r="L275" s="79"/>
      <c r="M275" s="78">
        <v>6</v>
      </c>
      <c r="N275" s="78">
        <v>2</v>
      </c>
      <c r="O275" s="78">
        <v>3</v>
      </c>
      <c r="P275" s="94" t="str">
        <f t="shared" si="20"/>
        <v/>
      </c>
      <c r="Q275" s="78" t="str">
        <f t="shared" si="21"/>
        <v>J</v>
      </c>
      <c r="R275" s="78" t="str">
        <f t="shared" si="22"/>
        <v/>
      </c>
      <c r="S275" s="78" t="str">
        <f t="shared" si="23"/>
        <v>J</v>
      </c>
      <c r="T275" s="78">
        <f t="shared" si="24"/>
        <v>3</v>
      </c>
      <c r="U275" s="82" t="s">
        <v>562</v>
      </c>
      <c r="V275" s="155" t="s">
        <v>1214</v>
      </c>
      <c r="W275" s="82" t="s">
        <v>561</v>
      </c>
      <c r="X275" s="151" t="s">
        <v>802</v>
      </c>
      <c r="Y275" s="82"/>
      <c r="Z275" s="151"/>
      <c r="AA275" s="82"/>
      <c r="AB275" s="151"/>
      <c r="AC275" s="83"/>
      <c r="AD275" s="151"/>
      <c r="AE275" s="83"/>
      <c r="AF275" s="151"/>
    </row>
    <row r="276" spans="1:32" ht="64" hidden="1" x14ac:dyDescent="0.15">
      <c r="A276" s="88">
        <v>41792</v>
      </c>
      <c r="B276" s="137" t="s">
        <v>191</v>
      </c>
      <c r="C276" s="137" t="s">
        <v>1488</v>
      </c>
      <c r="D276" s="137" t="s">
        <v>35</v>
      </c>
      <c r="E276" s="146" t="s">
        <v>1406</v>
      </c>
      <c r="F276" s="139" t="s">
        <v>683</v>
      </c>
      <c r="G276" s="139" t="s">
        <v>363</v>
      </c>
      <c r="H276" s="139" t="s">
        <v>164</v>
      </c>
      <c r="I276" s="139" t="s">
        <v>365</v>
      </c>
      <c r="J276" s="142" t="s">
        <v>803</v>
      </c>
      <c r="K276" s="78" t="s">
        <v>705</v>
      </c>
      <c r="L276" s="79"/>
      <c r="M276" s="78">
        <v>6</v>
      </c>
      <c r="N276" s="78">
        <v>2</v>
      </c>
      <c r="O276" s="78">
        <v>2</v>
      </c>
      <c r="P276" s="94" t="str">
        <f t="shared" si="20"/>
        <v/>
      </c>
      <c r="Q276" s="78" t="str">
        <f t="shared" si="21"/>
        <v>J</v>
      </c>
      <c r="R276" s="78" t="str">
        <f t="shared" si="22"/>
        <v/>
      </c>
      <c r="S276" s="78" t="str">
        <f t="shared" si="23"/>
        <v>J</v>
      </c>
      <c r="T276" s="78">
        <f t="shared" si="24"/>
        <v>3</v>
      </c>
      <c r="U276" s="82" t="s">
        <v>561</v>
      </c>
      <c r="V276" s="151" t="s">
        <v>1108</v>
      </c>
      <c r="W276" s="82" t="s">
        <v>561</v>
      </c>
      <c r="X276" s="151" t="s">
        <v>804</v>
      </c>
      <c r="Y276" s="82"/>
      <c r="Z276" s="151"/>
      <c r="AA276" s="82"/>
      <c r="AB276" s="151"/>
      <c r="AC276" s="83"/>
      <c r="AD276" s="151"/>
      <c r="AE276" s="83"/>
      <c r="AF276" s="151"/>
    </row>
    <row r="277" spans="1:32" ht="64" hidden="1" x14ac:dyDescent="0.15">
      <c r="A277" s="88">
        <v>41792</v>
      </c>
      <c r="B277" s="137" t="s">
        <v>191</v>
      </c>
      <c r="C277" s="137" t="s">
        <v>1488</v>
      </c>
      <c r="D277" s="137" t="s">
        <v>35</v>
      </c>
      <c r="E277" s="146" t="s">
        <v>1421</v>
      </c>
      <c r="F277" s="139" t="s">
        <v>595</v>
      </c>
      <c r="G277" s="139" t="s">
        <v>1489</v>
      </c>
      <c r="H277" s="139" t="s">
        <v>369</v>
      </c>
      <c r="I277" s="139" t="s">
        <v>1445</v>
      </c>
      <c r="J277" s="139" t="s">
        <v>805</v>
      </c>
      <c r="K277" s="78" t="s">
        <v>706</v>
      </c>
      <c r="L277" s="79"/>
      <c r="M277" s="78"/>
      <c r="N277" s="78">
        <v>2</v>
      </c>
      <c r="O277" s="78">
        <v>4</v>
      </c>
      <c r="P277" s="94" t="str">
        <f t="shared" si="20"/>
        <v/>
      </c>
      <c r="Q277" s="78" t="str">
        <f t="shared" si="21"/>
        <v>J</v>
      </c>
      <c r="R277" s="78" t="str">
        <f t="shared" si="22"/>
        <v/>
      </c>
      <c r="S277" s="78" t="str">
        <f t="shared" si="23"/>
        <v>J</v>
      </c>
      <c r="T277" s="78">
        <f t="shared" si="24"/>
        <v>3</v>
      </c>
      <c r="U277" s="82" t="s">
        <v>561</v>
      </c>
      <c r="V277" s="155" t="s">
        <v>806</v>
      </c>
      <c r="W277" s="82" t="s">
        <v>560</v>
      </c>
      <c r="X277" s="151" t="s">
        <v>1000</v>
      </c>
      <c r="Y277" s="82" t="s">
        <v>561</v>
      </c>
      <c r="Z277" s="151" t="s">
        <v>1211</v>
      </c>
      <c r="AA277" s="82" t="s">
        <v>562</v>
      </c>
      <c r="AB277" s="155" t="s">
        <v>1210</v>
      </c>
      <c r="AC277" s="83"/>
      <c r="AD277" s="151"/>
      <c r="AE277" s="83"/>
      <c r="AF277" s="151"/>
    </row>
    <row r="278" spans="1:32" ht="64" hidden="1" x14ac:dyDescent="0.15">
      <c r="A278" s="88">
        <v>41792</v>
      </c>
      <c r="B278" s="137" t="s">
        <v>191</v>
      </c>
      <c r="C278" s="137" t="s">
        <v>1488</v>
      </c>
      <c r="D278" s="137" t="s">
        <v>35</v>
      </c>
      <c r="E278" s="146" t="s">
        <v>1421</v>
      </c>
      <c r="F278" s="139" t="s">
        <v>684</v>
      </c>
      <c r="G278" s="139" t="s">
        <v>370</v>
      </c>
      <c r="H278" s="139" t="s">
        <v>960</v>
      </c>
      <c r="I278" s="139" t="s">
        <v>1446</v>
      </c>
      <c r="J278" s="139"/>
      <c r="K278" s="78" t="s">
        <v>705</v>
      </c>
      <c r="L278" s="79"/>
      <c r="M278" s="78"/>
      <c r="N278" s="78">
        <v>2</v>
      </c>
      <c r="O278" s="78">
        <v>3</v>
      </c>
      <c r="P278" s="94" t="str">
        <f t="shared" si="20"/>
        <v/>
      </c>
      <c r="Q278" s="78" t="str">
        <f t="shared" si="21"/>
        <v>J</v>
      </c>
      <c r="R278" s="78" t="str">
        <f t="shared" si="22"/>
        <v/>
      </c>
      <c r="S278" s="78" t="str">
        <f t="shared" si="23"/>
        <v>J</v>
      </c>
      <c r="T278" s="78">
        <f t="shared" si="24"/>
        <v>3</v>
      </c>
      <c r="U278" s="82" t="s">
        <v>562</v>
      </c>
      <c r="V278" s="151" t="s">
        <v>807</v>
      </c>
      <c r="W278" s="82"/>
      <c r="X278" s="151"/>
      <c r="Y278" s="82"/>
      <c r="Z278" s="151"/>
      <c r="AA278" s="82"/>
      <c r="AB278" s="151"/>
      <c r="AC278" s="83"/>
      <c r="AD278" s="151"/>
      <c r="AE278" s="83"/>
      <c r="AF278" s="151"/>
    </row>
    <row r="279" spans="1:32" ht="96" hidden="1" x14ac:dyDescent="0.15">
      <c r="A279" s="88">
        <v>41792</v>
      </c>
      <c r="B279" s="137" t="s">
        <v>191</v>
      </c>
      <c r="C279" s="137" t="s">
        <v>1488</v>
      </c>
      <c r="D279" s="137" t="s">
        <v>35</v>
      </c>
      <c r="E279" s="146" t="s">
        <v>1421</v>
      </c>
      <c r="F279" s="139" t="s">
        <v>684</v>
      </c>
      <c r="G279" s="139" t="s">
        <v>371</v>
      </c>
      <c r="H279" s="139" t="s">
        <v>372</v>
      </c>
      <c r="I279" s="139" t="s">
        <v>1447</v>
      </c>
      <c r="J279" s="139"/>
      <c r="K279" s="78" t="s">
        <v>705</v>
      </c>
      <c r="L279" s="79"/>
      <c r="M279" s="78"/>
      <c r="N279" s="78">
        <v>2</v>
      </c>
      <c r="O279" s="78">
        <v>3</v>
      </c>
      <c r="P279" s="94" t="str">
        <f t="shared" si="20"/>
        <v/>
      </c>
      <c r="Q279" s="78" t="str">
        <f t="shared" si="21"/>
        <v>J</v>
      </c>
      <c r="R279" s="78" t="str">
        <f t="shared" si="22"/>
        <v/>
      </c>
      <c r="S279" s="78" t="str">
        <f t="shared" si="23"/>
        <v>J</v>
      </c>
      <c r="T279" s="78">
        <f t="shared" si="24"/>
        <v>3</v>
      </c>
      <c r="U279" s="82" t="s">
        <v>562</v>
      </c>
      <c r="V279" s="154" t="s">
        <v>782</v>
      </c>
      <c r="W279" s="82" t="s">
        <v>562</v>
      </c>
      <c r="X279" s="151" t="s">
        <v>783</v>
      </c>
      <c r="Y279" s="82"/>
      <c r="Z279" s="151"/>
      <c r="AA279" s="82"/>
      <c r="AB279" s="151"/>
      <c r="AC279" s="83"/>
      <c r="AD279" s="151"/>
      <c r="AE279" s="83"/>
      <c r="AF279" s="151"/>
    </row>
    <row r="280" spans="1:32" ht="112" hidden="1" x14ac:dyDescent="0.15">
      <c r="A280" s="88">
        <v>41792</v>
      </c>
      <c r="B280" s="137" t="s">
        <v>191</v>
      </c>
      <c r="C280" s="137" t="s">
        <v>1488</v>
      </c>
      <c r="D280" s="137" t="s">
        <v>35</v>
      </c>
      <c r="E280" s="146" t="s">
        <v>1422</v>
      </c>
      <c r="F280" s="139" t="s">
        <v>595</v>
      </c>
      <c r="G280" s="139" t="s">
        <v>1489</v>
      </c>
      <c r="H280" s="139" t="s">
        <v>474</v>
      </c>
      <c r="I280" s="139" t="s">
        <v>1471</v>
      </c>
      <c r="J280" s="139" t="s">
        <v>607</v>
      </c>
      <c r="K280" s="78" t="s">
        <v>706</v>
      </c>
      <c r="L280" s="79"/>
      <c r="M280" s="78"/>
      <c r="N280" s="78">
        <v>1</v>
      </c>
      <c r="O280" s="78">
        <v>2</v>
      </c>
      <c r="P280" s="94" t="str">
        <f t="shared" si="20"/>
        <v>V</v>
      </c>
      <c r="Q280" s="78" t="str">
        <f t="shared" si="21"/>
        <v/>
      </c>
      <c r="R280" s="78" t="str">
        <f t="shared" si="22"/>
        <v/>
      </c>
      <c r="S280" s="78" t="str">
        <f t="shared" si="23"/>
        <v>V</v>
      </c>
      <c r="T280" s="78">
        <f t="shared" si="24"/>
        <v>4</v>
      </c>
      <c r="U280" s="82" t="s">
        <v>560</v>
      </c>
      <c r="V280" s="151" t="s">
        <v>808</v>
      </c>
      <c r="W280" s="82" t="s">
        <v>561</v>
      </c>
      <c r="X280" s="151" t="s">
        <v>999</v>
      </c>
      <c r="Y280" s="82" t="s">
        <v>562</v>
      </c>
      <c r="Z280" s="151" t="s">
        <v>1004</v>
      </c>
      <c r="AA280" s="82" t="s">
        <v>561</v>
      </c>
      <c r="AB280" s="151" t="s">
        <v>809</v>
      </c>
      <c r="AC280" s="83"/>
      <c r="AD280" s="151"/>
      <c r="AE280" s="83"/>
      <c r="AF280" s="151"/>
    </row>
    <row r="281" spans="1:32" ht="60" hidden="1" x14ac:dyDescent="0.15">
      <c r="A281" s="88">
        <v>41792</v>
      </c>
      <c r="B281" s="137" t="s">
        <v>191</v>
      </c>
      <c r="C281" s="137" t="s">
        <v>1488</v>
      </c>
      <c r="D281" s="137" t="s">
        <v>35</v>
      </c>
      <c r="E281" s="146" t="s">
        <v>1415</v>
      </c>
      <c r="F281" s="139" t="s">
        <v>595</v>
      </c>
      <c r="G281" s="139" t="s">
        <v>1489</v>
      </c>
      <c r="H281" s="139" t="s">
        <v>788</v>
      </c>
      <c r="I281" s="139" t="s">
        <v>1199</v>
      </c>
      <c r="J281" s="139" t="s">
        <v>789</v>
      </c>
      <c r="K281" s="78" t="s">
        <v>705</v>
      </c>
      <c r="L281" s="79"/>
      <c r="M281" s="78"/>
      <c r="N281" s="78">
        <v>1</v>
      </c>
      <c r="O281" s="78">
        <v>3</v>
      </c>
      <c r="P281" s="94" t="str">
        <f>IF(AND(N281=1,O281=1),"V",IF(AND(N281=1,O281=2),"V",IF(AND(N281=1,O281=3),"V",IF(AND(N281=1,O281=4),"V",IF(AND(N281=2,O281=1),"V",IF(AND(N281=3,O281=1),"V",""))))))</f>
        <v>V</v>
      </c>
      <c r="Q281" s="78" t="str">
        <f>IF(AND(N281=2,O281=2),"J",IF(AND(N281=2,O281=3),"J",IF(AND(N281=2,O281=4),"J",IF(AND(N281=3,O281=2),"J",IF(AND(N281=4,O281=1),"O",IF(AND(N281=4,O281=2),"O",""))))))</f>
        <v/>
      </c>
      <c r="R281" s="78" t="str">
        <f>IF(AND(N281=3,O281=3),"R",IF(AND(N281=3,O281=4),"R",IF(AND(N281=4,O281=3),"R",IF(AND(N281=4,O281=4),"R",""))))</f>
        <v/>
      </c>
      <c r="S281" s="78" t="str">
        <f>CONCATENATE(P281,Q281,R281)</f>
        <v>V</v>
      </c>
      <c r="T281" s="78"/>
      <c r="U281" s="82" t="s">
        <v>562</v>
      </c>
      <c r="V281" s="155" t="s">
        <v>790</v>
      </c>
      <c r="W281" s="82" t="s">
        <v>562</v>
      </c>
      <c r="X281" s="155" t="s">
        <v>791</v>
      </c>
      <c r="Y281" s="82"/>
      <c r="Z281" s="151"/>
      <c r="AA281" s="82"/>
      <c r="AB281" s="151"/>
      <c r="AC281" s="83"/>
      <c r="AD281" s="151"/>
      <c r="AE281" s="83"/>
      <c r="AF281" s="151"/>
    </row>
    <row r="282" spans="1:32" ht="64" hidden="1" x14ac:dyDescent="0.15">
      <c r="A282" s="88">
        <v>41792</v>
      </c>
      <c r="B282" s="137" t="s">
        <v>191</v>
      </c>
      <c r="C282" s="137" t="s">
        <v>1488</v>
      </c>
      <c r="D282" s="137" t="s">
        <v>35</v>
      </c>
      <c r="E282" s="146" t="s">
        <v>1415</v>
      </c>
      <c r="F282" s="139" t="s">
        <v>595</v>
      </c>
      <c r="G282" s="139" t="s">
        <v>373</v>
      </c>
      <c r="H282" s="139" t="s">
        <v>361</v>
      </c>
      <c r="I282" s="139" t="s">
        <v>1200</v>
      </c>
      <c r="J282" s="139"/>
      <c r="K282" s="78" t="s">
        <v>705</v>
      </c>
      <c r="L282" s="79"/>
      <c r="M282" s="78"/>
      <c r="N282" s="78">
        <v>1</v>
      </c>
      <c r="O282" s="78">
        <v>3</v>
      </c>
      <c r="P282" s="94" t="str">
        <f>IF(AND(N282=1,O282=1),"V",IF(AND(N282=1,O282=2),"V",IF(AND(N282=1,O282=3),"V",IF(AND(N282=1,O282=4),"V",IF(AND(N282=2,O282=1),"V",IF(AND(N282=3,O282=1),"V",""))))))</f>
        <v>V</v>
      </c>
      <c r="Q282" s="78" t="str">
        <f>IF(AND(N282=2,O282=2),"J",IF(AND(N282=2,O282=3),"J",IF(AND(N282=2,O282=4),"J",IF(AND(N282=3,O282=2),"J",IF(AND(N282=4,O282=1),"O",IF(AND(N282=4,O282=2),"O",""))))))</f>
        <v/>
      </c>
      <c r="R282" s="78" t="str">
        <f>IF(AND(N282=3,O282=3),"R",IF(AND(N282=3,O282=4),"R",IF(AND(N282=4,O282=3),"R",IF(AND(N282=4,O282=4),"R",""))))</f>
        <v/>
      </c>
      <c r="S282" s="78" t="str">
        <f>CONCATENATE(P282,Q282,R282)</f>
        <v>V</v>
      </c>
      <c r="T282" s="78">
        <f t="shared" si="24"/>
        <v>4</v>
      </c>
      <c r="U282" s="82" t="s">
        <v>562</v>
      </c>
      <c r="V282" s="155" t="s">
        <v>784</v>
      </c>
      <c r="W282" s="82"/>
      <c r="X282" s="151"/>
      <c r="Y282" s="82"/>
      <c r="Z282" s="151"/>
      <c r="AA282" s="82"/>
      <c r="AB282" s="151"/>
      <c r="AC282" s="83"/>
      <c r="AD282" s="151"/>
      <c r="AE282" s="83"/>
      <c r="AF282" s="151"/>
    </row>
    <row r="283" spans="1:32" s="203" customFormat="1" ht="15" hidden="1" x14ac:dyDescent="0.15">
      <c r="A283" s="193"/>
      <c r="B283" s="194"/>
      <c r="C283" s="194"/>
      <c r="D283" s="194"/>
      <c r="E283" s="195"/>
      <c r="F283" s="196"/>
      <c r="G283" s="196"/>
      <c r="H283" s="196"/>
      <c r="I283" s="196"/>
      <c r="J283" s="196"/>
      <c r="K283" s="197"/>
      <c r="L283" s="196"/>
      <c r="M283" s="197"/>
      <c r="N283" s="197"/>
      <c r="O283" s="197"/>
      <c r="P283" s="198" t="str">
        <f>IF(AND(N283=1,O283=1),"V",IF(AND(N283=1,O283=2),"V",IF(AND(N283=1,O283=3),"V",IF(AND(N283=1,O283=4),"V",IF(AND(N283=2,O283=1),"V",IF(AND(N283=3,O283=1),"V",""))))))</f>
        <v/>
      </c>
      <c r="Q283" s="199" t="str">
        <f>IF(AND(N283=2,O283=2),"J",IF(AND(N283=2,O283=3),"J",IF(AND(N283=2,O283=4),"J",IF(AND(N283=3,O283=2),"J",IF(AND(N283=4,O283=1),"O",IF(AND(N283=4,O283=2),"O",""))))))</f>
        <v/>
      </c>
      <c r="R283" s="199" t="str">
        <f>IF(AND(N283=3,O283=3),"R",IF(AND(N283=3,O283=4),"R",IF(AND(N283=4,O283=3),"R",IF(AND(N283=4,O283=4),"R",""))))</f>
        <v/>
      </c>
      <c r="S283" s="199" t="str">
        <f>CONCATENATE(P283,Q283,R283)</f>
        <v/>
      </c>
      <c r="T283" s="199" t="str">
        <f>IF(S283="V",4,IF(S283="J",3,IF(S283="O",2,IF(S283="R",1,""))))</f>
        <v/>
      </c>
      <c r="U283" s="200"/>
      <c r="V283" s="201"/>
      <c r="W283" s="200"/>
      <c r="X283" s="201"/>
      <c r="Y283" s="200"/>
      <c r="Z283" s="201"/>
      <c r="AA283" s="200"/>
      <c r="AB283" s="201"/>
      <c r="AC283" s="202"/>
      <c r="AD283" s="201"/>
      <c r="AE283" s="202"/>
      <c r="AF283" s="201"/>
    </row>
    <row r="284" spans="1:32" ht="15" hidden="1" x14ac:dyDescent="0.15">
      <c r="A284" s="88"/>
      <c r="B284" s="137"/>
      <c r="C284" s="137"/>
      <c r="D284" s="137"/>
      <c r="E284" s="146"/>
      <c r="F284" s="139"/>
      <c r="G284" s="139"/>
      <c r="H284" s="139"/>
      <c r="I284" s="139"/>
      <c r="J284" s="139"/>
      <c r="K284" s="78"/>
      <c r="L284" s="79"/>
      <c r="M284" s="78"/>
      <c r="N284" s="78"/>
      <c r="O284" s="78"/>
      <c r="P284" s="94" t="str">
        <f t="shared" ref="P284:P298" si="25">IF(AND(N284=1,O284=1),"V",IF(AND(N284=1,O284=2),"V",IF(AND(N284=1,O284=3),"V",IF(AND(N284=1,O284=4),"V",IF(AND(N284=2,O284=1),"V",IF(AND(N284=3,O284=1),"V",""))))))</f>
        <v/>
      </c>
      <c r="Q284" s="78" t="str">
        <f t="shared" ref="Q284:Q298" si="26">IF(AND(N284=2,O284=2),"J",IF(AND(N284=2,O284=3),"J",IF(AND(N284=2,O284=4),"J",IF(AND(N284=3,O284=2),"J",IF(AND(N284=4,O284=1),"O",IF(AND(N284=4,O284=2),"O",""))))))</f>
        <v/>
      </c>
      <c r="R284" s="78" t="str">
        <f t="shared" ref="R284:R298" si="27">IF(AND(N284=3,O284=3),"R",IF(AND(N284=3,O284=4),"R",IF(AND(N284=4,O284=3),"R",IF(AND(N284=4,O284=4),"R",""))))</f>
        <v/>
      </c>
      <c r="S284" s="78" t="str">
        <f t="shared" ref="S284:S318" si="28">CONCATENATE(P284,Q284,R284)</f>
        <v/>
      </c>
      <c r="T284" s="78" t="str">
        <f t="shared" ref="T284:T318" si="29">IF(S284="V",4,IF(S284="J",3,IF(S284="O",2,IF(S284="R",1,""))))</f>
        <v/>
      </c>
      <c r="U284" s="82"/>
      <c r="V284" s="151"/>
      <c r="W284" s="82"/>
      <c r="X284" s="151"/>
      <c r="Y284" s="82"/>
      <c r="Z284" s="151"/>
      <c r="AA284" s="82"/>
      <c r="AB284" s="151"/>
      <c r="AC284" s="83"/>
      <c r="AD284" s="151"/>
      <c r="AE284" s="83"/>
      <c r="AF284" s="151"/>
    </row>
    <row r="285" spans="1:32" ht="15" hidden="1" x14ac:dyDescent="0.15">
      <c r="A285" s="89"/>
      <c r="B285" s="137"/>
      <c r="C285" s="137"/>
      <c r="D285" s="137"/>
      <c r="E285" s="146"/>
      <c r="F285" s="139"/>
      <c r="G285" s="139"/>
      <c r="H285" s="139"/>
      <c r="I285" s="139"/>
      <c r="J285" s="139"/>
      <c r="K285" s="78"/>
      <c r="L285" s="79"/>
      <c r="M285" s="78"/>
      <c r="N285" s="78"/>
      <c r="O285" s="78"/>
      <c r="P285" s="94" t="str">
        <f t="shared" si="25"/>
        <v/>
      </c>
      <c r="Q285" s="78" t="str">
        <f t="shared" si="26"/>
        <v/>
      </c>
      <c r="R285" s="78" t="str">
        <f t="shared" si="27"/>
        <v/>
      </c>
      <c r="S285" s="78" t="str">
        <f t="shared" si="28"/>
        <v/>
      </c>
      <c r="T285" s="78" t="str">
        <f t="shared" si="29"/>
        <v/>
      </c>
      <c r="U285" s="82"/>
      <c r="V285" s="151"/>
      <c r="W285" s="82"/>
      <c r="X285" s="151"/>
      <c r="Y285" s="82"/>
      <c r="Z285" s="151"/>
      <c r="AA285" s="82"/>
      <c r="AB285" s="151"/>
      <c r="AC285" s="83"/>
      <c r="AD285" s="151"/>
      <c r="AE285" s="83"/>
      <c r="AF285" s="151"/>
    </row>
    <row r="286" spans="1:32" ht="15" hidden="1" x14ac:dyDescent="0.15">
      <c r="A286" s="89"/>
      <c r="B286" s="137"/>
      <c r="C286" s="137"/>
      <c r="D286" s="137"/>
      <c r="E286" s="146"/>
      <c r="F286" s="139"/>
      <c r="G286" s="139"/>
      <c r="H286" s="139"/>
      <c r="I286" s="139"/>
      <c r="J286" s="139"/>
      <c r="K286" s="78"/>
      <c r="L286" s="79"/>
      <c r="M286" s="78"/>
      <c r="N286" s="78"/>
      <c r="O286" s="78"/>
      <c r="P286" s="94" t="str">
        <f t="shared" si="25"/>
        <v/>
      </c>
      <c r="Q286" s="78" t="str">
        <f t="shared" si="26"/>
        <v/>
      </c>
      <c r="R286" s="78" t="str">
        <f t="shared" si="27"/>
        <v/>
      </c>
      <c r="S286" s="78" t="str">
        <f t="shared" si="28"/>
        <v/>
      </c>
      <c r="T286" s="78" t="str">
        <f t="shared" si="29"/>
        <v/>
      </c>
      <c r="U286" s="82"/>
      <c r="V286" s="151"/>
      <c r="W286" s="82"/>
      <c r="X286" s="151"/>
      <c r="Y286" s="82"/>
      <c r="Z286" s="151"/>
      <c r="AA286" s="82"/>
      <c r="AB286" s="151"/>
      <c r="AC286" s="83"/>
      <c r="AD286" s="151"/>
      <c r="AE286" s="83"/>
      <c r="AF286" s="151"/>
    </row>
    <row r="287" spans="1:32" ht="15" hidden="1" x14ac:dyDescent="0.15">
      <c r="A287" s="89"/>
      <c r="B287" s="137"/>
      <c r="C287" s="137"/>
      <c r="D287" s="137"/>
      <c r="E287" s="146"/>
      <c r="F287" s="139"/>
      <c r="G287" s="139"/>
      <c r="H287" s="139"/>
      <c r="I287" s="139"/>
      <c r="J287" s="139"/>
      <c r="K287" s="78"/>
      <c r="L287" s="79"/>
      <c r="M287" s="78"/>
      <c r="N287" s="78"/>
      <c r="O287" s="78"/>
      <c r="P287" s="94" t="str">
        <f t="shared" si="25"/>
        <v/>
      </c>
      <c r="Q287" s="78" t="str">
        <f t="shared" si="26"/>
        <v/>
      </c>
      <c r="R287" s="78" t="str">
        <f t="shared" si="27"/>
        <v/>
      </c>
      <c r="S287" s="78" t="str">
        <f t="shared" si="28"/>
        <v/>
      </c>
      <c r="T287" s="78" t="str">
        <f t="shared" si="29"/>
        <v/>
      </c>
      <c r="U287" s="82"/>
      <c r="V287" s="151"/>
      <c r="W287" s="82"/>
      <c r="X287" s="151"/>
      <c r="Y287" s="82"/>
      <c r="Z287" s="151"/>
      <c r="AA287" s="82"/>
      <c r="AB287" s="151"/>
      <c r="AC287" s="83"/>
      <c r="AD287" s="151"/>
      <c r="AE287" s="83"/>
      <c r="AF287" s="151"/>
    </row>
    <row r="288" spans="1:32" ht="15" hidden="1" x14ac:dyDescent="0.15">
      <c r="A288" s="89"/>
      <c r="B288" s="137"/>
      <c r="C288" s="137"/>
      <c r="D288" s="137"/>
      <c r="E288" s="146"/>
      <c r="F288" s="139"/>
      <c r="G288" s="139"/>
      <c r="H288" s="139"/>
      <c r="I288" s="139"/>
      <c r="J288" s="139"/>
      <c r="K288" s="78"/>
      <c r="L288" s="79"/>
      <c r="M288" s="78"/>
      <c r="N288" s="78"/>
      <c r="O288" s="78"/>
      <c r="P288" s="94" t="str">
        <f t="shared" si="25"/>
        <v/>
      </c>
      <c r="Q288" s="78" t="str">
        <f t="shared" si="26"/>
        <v/>
      </c>
      <c r="R288" s="78" t="str">
        <f t="shared" si="27"/>
        <v/>
      </c>
      <c r="S288" s="78" t="str">
        <f t="shared" si="28"/>
        <v/>
      </c>
      <c r="T288" s="78" t="str">
        <f t="shared" si="29"/>
        <v/>
      </c>
      <c r="U288" s="82"/>
      <c r="V288" s="151"/>
      <c r="W288" s="82"/>
      <c r="X288" s="151"/>
      <c r="Y288" s="82"/>
      <c r="Z288" s="151"/>
      <c r="AA288" s="82"/>
      <c r="AB288" s="151"/>
      <c r="AC288" s="83"/>
      <c r="AD288" s="151"/>
      <c r="AE288" s="83"/>
      <c r="AF288" s="151"/>
    </row>
    <row r="289" spans="1:32" ht="15" hidden="1" x14ac:dyDescent="0.15">
      <c r="A289" s="89"/>
      <c r="B289" s="137"/>
      <c r="C289" s="137"/>
      <c r="D289" s="137"/>
      <c r="E289" s="146"/>
      <c r="F289" s="139"/>
      <c r="G289" s="139"/>
      <c r="H289" s="139"/>
      <c r="I289" s="139"/>
      <c r="J289" s="139"/>
      <c r="K289" s="78"/>
      <c r="L289" s="79"/>
      <c r="M289" s="78"/>
      <c r="N289" s="78"/>
      <c r="O289" s="78"/>
      <c r="P289" s="94" t="str">
        <f t="shared" si="25"/>
        <v/>
      </c>
      <c r="Q289" s="78" t="str">
        <f t="shared" si="26"/>
        <v/>
      </c>
      <c r="R289" s="78" t="str">
        <f t="shared" si="27"/>
        <v/>
      </c>
      <c r="S289" s="78" t="str">
        <f t="shared" si="28"/>
        <v/>
      </c>
      <c r="T289" s="78" t="str">
        <f t="shared" si="29"/>
        <v/>
      </c>
      <c r="U289" s="82"/>
      <c r="V289" s="151"/>
      <c r="W289" s="82"/>
      <c r="X289" s="151"/>
      <c r="Y289" s="82"/>
      <c r="Z289" s="151"/>
      <c r="AA289" s="82"/>
      <c r="AB289" s="151"/>
      <c r="AC289" s="83"/>
      <c r="AD289" s="151"/>
      <c r="AE289" s="83"/>
      <c r="AF289" s="151"/>
    </row>
    <row r="290" spans="1:32" ht="15" hidden="1" x14ac:dyDescent="0.15">
      <c r="A290" s="89"/>
      <c r="B290" s="137"/>
      <c r="C290" s="137"/>
      <c r="D290" s="137"/>
      <c r="E290" s="146"/>
      <c r="F290" s="139"/>
      <c r="G290" s="139"/>
      <c r="H290" s="139"/>
      <c r="I290" s="139"/>
      <c r="J290" s="139"/>
      <c r="K290" s="78"/>
      <c r="L290" s="79"/>
      <c r="M290" s="78"/>
      <c r="N290" s="78"/>
      <c r="O290" s="78"/>
      <c r="P290" s="94" t="str">
        <f t="shared" si="25"/>
        <v/>
      </c>
      <c r="Q290" s="78" t="str">
        <f t="shared" si="26"/>
        <v/>
      </c>
      <c r="R290" s="78" t="str">
        <f t="shared" si="27"/>
        <v/>
      </c>
      <c r="S290" s="78" t="str">
        <f t="shared" si="28"/>
        <v/>
      </c>
      <c r="T290" s="78" t="str">
        <f t="shared" si="29"/>
        <v/>
      </c>
      <c r="U290" s="82"/>
      <c r="V290" s="151"/>
      <c r="W290" s="82"/>
      <c r="X290" s="151"/>
      <c r="Y290" s="82"/>
      <c r="Z290" s="151"/>
      <c r="AA290" s="82"/>
      <c r="AB290" s="151"/>
      <c r="AC290" s="83"/>
      <c r="AD290" s="151"/>
      <c r="AE290" s="83"/>
      <c r="AF290" s="151"/>
    </row>
    <row r="291" spans="1:32" ht="15" hidden="1" x14ac:dyDescent="0.15">
      <c r="A291" s="89"/>
      <c r="B291" s="137"/>
      <c r="C291" s="137"/>
      <c r="D291" s="137"/>
      <c r="E291" s="146"/>
      <c r="F291" s="139"/>
      <c r="G291" s="139"/>
      <c r="H291" s="139"/>
      <c r="I291" s="139"/>
      <c r="J291" s="139"/>
      <c r="K291" s="78"/>
      <c r="L291" s="79"/>
      <c r="M291" s="78"/>
      <c r="N291" s="78"/>
      <c r="O291" s="78"/>
      <c r="P291" s="94" t="str">
        <f t="shared" si="25"/>
        <v/>
      </c>
      <c r="Q291" s="78" t="str">
        <f t="shared" si="26"/>
        <v/>
      </c>
      <c r="R291" s="78" t="str">
        <f t="shared" si="27"/>
        <v/>
      </c>
      <c r="S291" s="78" t="str">
        <f t="shared" si="28"/>
        <v/>
      </c>
      <c r="T291" s="78" t="str">
        <f t="shared" si="29"/>
        <v/>
      </c>
      <c r="U291" s="82"/>
      <c r="V291" s="151"/>
      <c r="W291" s="82"/>
      <c r="X291" s="151"/>
      <c r="Y291" s="82"/>
      <c r="Z291" s="151"/>
      <c r="AA291" s="82"/>
      <c r="AB291" s="151"/>
      <c r="AC291" s="83"/>
      <c r="AD291" s="151"/>
      <c r="AE291" s="83"/>
      <c r="AF291" s="151"/>
    </row>
    <row r="292" spans="1:32" ht="15" hidden="1" x14ac:dyDescent="0.15">
      <c r="A292" s="89"/>
      <c r="B292" s="137"/>
      <c r="C292" s="137"/>
      <c r="D292" s="137"/>
      <c r="E292" s="146"/>
      <c r="F292" s="139"/>
      <c r="G292" s="139"/>
      <c r="H292" s="139"/>
      <c r="I292" s="139"/>
      <c r="J292" s="139"/>
      <c r="K292" s="78"/>
      <c r="L292" s="79"/>
      <c r="M292" s="78"/>
      <c r="N292" s="78"/>
      <c r="O292" s="78"/>
      <c r="P292" s="94" t="str">
        <f t="shared" si="25"/>
        <v/>
      </c>
      <c r="Q292" s="78" t="str">
        <f t="shared" si="26"/>
        <v/>
      </c>
      <c r="R292" s="78" t="str">
        <f t="shared" si="27"/>
        <v/>
      </c>
      <c r="S292" s="78" t="str">
        <f t="shared" si="28"/>
        <v/>
      </c>
      <c r="T292" s="78" t="str">
        <f t="shared" si="29"/>
        <v/>
      </c>
      <c r="U292" s="82"/>
      <c r="V292" s="151"/>
      <c r="W292" s="82"/>
      <c r="X292" s="151"/>
      <c r="Y292" s="82"/>
      <c r="Z292" s="151"/>
      <c r="AA292" s="82"/>
      <c r="AB292" s="151"/>
      <c r="AC292" s="83"/>
      <c r="AD292" s="151"/>
      <c r="AE292" s="83"/>
      <c r="AF292" s="151"/>
    </row>
    <row r="293" spans="1:32" ht="15" hidden="1" x14ac:dyDescent="0.15">
      <c r="A293" s="89"/>
      <c r="B293" s="137"/>
      <c r="C293" s="137"/>
      <c r="D293" s="137"/>
      <c r="E293" s="146"/>
      <c r="F293" s="139"/>
      <c r="G293" s="139"/>
      <c r="H293" s="139"/>
      <c r="I293" s="139"/>
      <c r="J293" s="139"/>
      <c r="K293" s="78"/>
      <c r="L293" s="79"/>
      <c r="M293" s="78"/>
      <c r="N293" s="78"/>
      <c r="O293" s="78"/>
      <c r="P293" s="94" t="str">
        <f t="shared" si="25"/>
        <v/>
      </c>
      <c r="Q293" s="78" t="str">
        <f t="shared" si="26"/>
        <v/>
      </c>
      <c r="R293" s="78" t="str">
        <f t="shared" si="27"/>
        <v/>
      </c>
      <c r="S293" s="78" t="str">
        <f t="shared" si="28"/>
        <v/>
      </c>
      <c r="T293" s="78" t="str">
        <f t="shared" si="29"/>
        <v/>
      </c>
      <c r="U293" s="82"/>
      <c r="V293" s="151"/>
      <c r="W293" s="82"/>
      <c r="X293" s="151"/>
      <c r="Y293" s="82"/>
      <c r="Z293" s="151"/>
      <c r="AA293" s="82"/>
      <c r="AB293" s="151"/>
      <c r="AC293" s="83"/>
      <c r="AD293" s="151"/>
      <c r="AE293" s="83"/>
      <c r="AF293" s="151"/>
    </row>
    <row r="294" spans="1:32" ht="15" hidden="1" x14ac:dyDescent="0.15">
      <c r="A294" s="89"/>
      <c r="B294" s="137"/>
      <c r="C294" s="137"/>
      <c r="D294" s="137"/>
      <c r="E294" s="146"/>
      <c r="F294" s="139"/>
      <c r="G294" s="139"/>
      <c r="H294" s="139"/>
      <c r="I294" s="139"/>
      <c r="J294" s="139"/>
      <c r="K294" s="78"/>
      <c r="L294" s="79"/>
      <c r="M294" s="78"/>
      <c r="N294" s="78"/>
      <c r="O294" s="78"/>
      <c r="P294" s="94" t="str">
        <f t="shared" si="25"/>
        <v/>
      </c>
      <c r="Q294" s="78" t="str">
        <f t="shared" si="26"/>
        <v/>
      </c>
      <c r="R294" s="78" t="str">
        <f t="shared" si="27"/>
        <v/>
      </c>
      <c r="S294" s="78" t="str">
        <f t="shared" si="28"/>
        <v/>
      </c>
      <c r="T294" s="78" t="str">
        <f t="shared" si="29"/>
        <v/>
      </c>
      <c r="U294" s="82"/>
      <c r="V294" s="151"/>
      <c r="W294" s="82"/>
      <c r="X294" s="151"/>
      <c r="Y294" s="82"/>
      <c r="Z294" s="151"/>
      <c r="AA294" s="82"/>
      <c r="AB294" s="151"/>
      <c r="AC294" s="83"/>
      <c r="AD294" s="151"/>
      <c r="AE294" s="83"/>
      <c r="AF294" s="151"/>
    </row>
    <row r="295" spans="1:32" ht="15" hidden="1" x14ac:dyDescent="0.15">
      <c r="A295" s="89"/>
      <c r="B295" s="137"/>
      <c r="C295" s="137"/>
      <c r="D295" s="137"/>
      <c r="E295" s="146"/>
      <c r="F295" s="139"/>
      <c r="G295" s="139"/>
      <c r="H295" s="139"/>
      <c r="I295" s="139"/>
      <c r="J295" s="139"/>
      <c r="K295" s="78"/>
      <c r="L295" s="79"/>
      <c r="M295" s="78"/>
      <c r="N295" s="78"/>
      <c r="O295" s="78"/>
      <c r="P295" s="94" t="str">
        <f t="shared" si="25"/>
        <v/>
      </c>
      <c r="Q295" s="78" t="str">
        <f t="shared" si="26"/>
        <v/>
      </c>
      <c r="R295" s="78" t="str">
        <f t="shared" si="27"/>
        <v/>
      </c>
      <c r="S295" s="78" t="str">
        <f t="shared" si="28"/>
        <v/>
      </c>
      <c r="T295" s="78" t="str">
        <f t="shared" si="29"/>
        <v/>
      </c>
      <c r="U295" s="82"/>
      <c r="V295" s="151"/>
      <c r="W295" s="82"/>
      <c r="X295" s="151"/>
      <c r="Y295" s="82"/>
      <c r="Z295" s="151"/>
      <c r="AA295" s="82"/>
      <c r="AB295" s="151"/>
      <c r="AC295" s="83"/>
      <c r="AD295" s="151"/>
      <c r="AE295" s="83"/>
      <c r="AF295" s="151"/>
    </row>
    <row r="296" spans="1:32" ht="15" hidden="1" x14ac:dyDescent="0.15">
      <c r="A296" s="89"/>
      <c r="B296" s="137"/>
      <c r="C296" s="137"/>
      <c r="D296" s="137"/>
      <c r="E296" s="146"/>
      <c r="F296" s="139"/>
      <c r="G296" s="139"/>
      <c r="H296" s="139"/>
      <c r="I296" s="139"/>
      <c r="J296" s="139"/>
      <c r="K296" s="78"/>
      <c r="L296" s="79"/>
      <c r="M296" s="78"/>
      <c r="N296" s="78"/>
      <c r="O296" s="78"/>
      <c r="P296" s="94" t="str">
        <f t="shared" si="25"/>
        <v/>
      </c>
      <c r="Q296" s="78" t="str">
        <f t="shared" si="26"/>
        <v/>
      </c>
      <c r="R296" s="78" t="str">
        <f t="shared" si="27"/>
        <v/>
      </c>
      <c r="S296" s="78" t="str">
        <f t="shared" si="28"/>
        <v/>
      </c>
      <c r="T296" s="78" t="str">
        <f t="shared" si="29"/>
        <v/>
      </c>
      <c r="U296" s="82"/>
      <c r="V296" s="151"/>
      <c r="W296" s="82"/>
      <c r="X296" s="151"/>
      <c r="Y296" s="82"/>
      <c r="Z296" s="151"/>
      <c r="AA296" s="82"/>
      <c r="AB296" s="151"/>
      <c r="AC296" s="83"/>
      <c r="AD296" s="151"/>
      <c r="AE296" s="83"/>
      <c r="AF296" s="151"/>
    </row>
    <row r="297" spans="1:32" ht="15" hidden="1" x14ac:dyDescent="0.15">
      <c r="A297" s="89"/>
      <c r="B297" s="137"/>
      <c r="C297" s="137"/>
      <c r="D297" s="137"/>
      <c r="E297" s="146"/>
      <c r="F297" s="139"/>
      <c r="G297" s="139"/>
      <c r="H297" s="139"/>
      <c r="I297" s="139"/>
      <c r="J297" s="139"/>
      <c r="K297" s="78"/>
      <c r="L297" s="79"/>
      <c r="M297" s="78"/>
      <c r="N297" s="78"/>
      <c r="O297" s="78"/>
      <c r="P297" s="94" t="str">
        <f t="shared" si="25"/>
        <v/>
      </c>
      <c r="Q297" s="78" t="str">
        <f t="shared" si="26"/>
        <v/>
      </c>
      <c r="R297" s="78" t="str">
        <f t="shared" si="27"/>
        <v/>
      </c>
      <c r="S297" s="78" t="str">
        <f t="shared" si="28"/>
        <v/>
      </c>
      <c r="T297" s="78" t="str">
        <f t="shared" si="29"/>
        <v/>
      </c>
      <c r="U297" s="82"/>
      <c r="V297" s="151"/>
      <c r="W297" s="82"/>
      <c r="X297" s="151"/>
      <c r="Y297" s="82"/>
      <c r="Z297" s="151"/>
      <c r="AA297" s="82"/>
      <c r="AB297" s="151"/>
      <c r="AC297" s="83"/>
      <c r="AD297" s="151"/>
      <c r="AE297" s="83"/>
      <c r="AF297" s="151"/>
    </row>
    <row r="298" spans="1:32" ht="15" hidden="1" x14ac:dyDescent="0.15">
      <c r="A298" s="89"/>
      <c r="B298" s="137"/>
      <c r="C298" s="137"/>
      <c r="D298" s="137"/>
      <c r="E298" s="146"/>
      <c r="F298" s="139"/>
      <c r="G298" s="139"/>
      <c r="H298" s="139"/>
      <c r="I298" s="139"/>
      <c r="J298" s="139"/>
      <c r="K298" s="78"/>
      <c r="L298" s="79"/>
      <c r="M298" s="78"/>
      <c r="N298" s="78"/>
      <c r="O298" s="78"/>
      <c r="P298" s="94" t="str">
        <f t="shared" si="25"/>
        <v/>
      </c>
      <c r="Q298" s="78" t="str">
        <f t="shared" si="26"/>
        <v/>
      </c>
      <c r="R298" s="78" t="str">
        <f t="shared" si="27"/>
        <v/>
      </c>
      <c r="S298" s="78" t="str">
        <f t="shared" si="28"/>
        <v/>
      </c>
      <c r="T298" s="78" t="str">
        <f t="shared" si="29"/>
        <v/>
      </c>
      <c r="U298" s="82"/>
      <c r="V298" s="151"/>
      <c r="W298" s="82"/>
      <c r="X298" s="151"/>
      <c r="Y298" s="82"/>
      <c r="Z298" s="151"/>
      <c r="AA298" s="82"/>
      <c r="AB298" s="151"/>
      <c r="AC298" s="83"/>
      <c r="AD298" s="151"/>
      <c r="AE298" s="83"/>
      <c r="AF298" s="151"/>
    </row>
    <row r="299" spans="1:32" ht="15" hidden="1" x14ac:dyDescent="0.15">
      <c r="A299" s="89"/>
      <c r="B299" s="137"/>
      <c r="C299" s="137"/>
      <c r="D299" s="137"/>
      <c r="E299" s="146"/>
      <c r="F299" s="139"/>
      <c r="G299" s="139"/>
      <c r="H299" s="139"/>
      <c r="I299" s="139"/>
      <c r="J299" s="139"/>
      <c r="K299" s="78"/>
      <c r="L299" s="79"/>
      <c r="M299" s="78"/>
      <c r="N299" s="78"/>
      <c r="O299" s="78"/>
      <c r="P299" s="94" t="str">
        <f t="shared" ref="P299:P362" si="30">IF(AND(N299=1,O299=1),"V",IF(AND(N299=1,O299=2),"V",IF(AND(N299=1,O299=3),"V",IF(AND(N299=1,O299=4),"V",IF(AND(N299=2,O299=1),"V",IF(AND(N299=3,O299=1),"V",""))))))</f>
        <v/>
      </c>
      <c r="Q299" s="78" t="str">
        <f t="shared" ref="Q299:Q362" si="31">IF(AND(N299=2,O299=2),"J",IF(AND(N299=2,O299=3),"J",IF(AND(N299=2,O299=4),"J",IF(AND(N299=3,O299=2),"J",IF(AND(N299=4,O299=1),"O",IF(AND(N299=4,O299=2),"O",""))))))</f>
        <v/>
      </c>
      <c r="R299" s="78" t="str">
        <f t="shared" ref="R299:R362" si="32">IF(AND(N299=3,O299=3),"R",IF(AND(N299=3,O299=4),"R",IF(AND(N299=4,O299=3),"R",IF(AND(N299=4,O299=4),"R",""))))</f>
        <v/>
      </c>
      <c r="S299" s="78" t="str">
        <f t="shared" si="28"/>
        <v/>
      </c>
      <c r="T299" s="78" t="str">
        <f t="shared" si="29"/>
        <v/>
      </c>
      <c r="U299" s="82"/>
      <c r="V299" s="151"/>
      <c r="W299" s="82"/>
      <c r="X299" s="151"/>
      <c r="Y299" s="82"/>
      <c r="Z299" s="151"/>
      <c r="AA299" s="82"/>
      <c r="AB299" s="151"/>
      <c r="AC299" s="83"/>
      <c r="AD299" s="151"/>
      <c r="AE299" s="83"/>
      <c r="AF299" s="151"/>
    </row>
    <row r="300" spans="1:32" ht="15" hidden="1" x14ac:dyDescent="0.15">
      <c r="A300" s="89"/>
      <c r="B300" s="137"/>
      <c r="C300" s="137"/>
      <c r="D300" s="137"/>
      <c r="E300" s="146"/>
      <c r="F300" s="139"/>
      <c r="G300" s="139"/>
      <c r="H300" s="139"/>
      <c r="I300" s="139"/>
      <c r="J300" s="139"/>
      <c r="K300" s="78"/>
      <c r="L300" s="79"/>
      <c r="M300" s="78"/>
      <c r="N300" s="78"/>
      <c r="O300" s="78"/>
      <c r="P300" s="94" t="str">
        <f t="shared" si="30"/>
        <v/>
      </c>
      <c r="Q300" s="78" t="str">
        <f t="shared" si="31"/>
        <v/>
      </c>
      <c r="R300" s="78" t="str">
        <f t="shared" si="32"/>
        <v/>
      </c>
      <c r="S300" s="78" t="str">
        <f t="shared" si="28"/>
        <v/>
      </c>
      <c r="T300" s="78" t="str">
        <f t="shared" si="29"/>
        <v/>
      </c>
      <c r="U300" s="82"/>
      <c r="V300" s="151"/>
      <c r="W300" s="82"/>
      <c r="X300" s="151"/>
      <c r="Y300" s="82"/>
      <c r="Z300" s="151"/>
      <c r="AA300" s="82"/>
      <c r="AB300" s="151"/>
      <c r="AC300" s="83"/>
      <c r="AD300" s="151"/>
      <c r="AE300" s="83"/>
      <c r="AF300" s="151"/>
    </row>
    <row r="301" spans="1:32" ht="15" hidden="1" x14ac:dyDescent="0.15">
      <c r="A301" s="89"/>
      <c r="B301" s="137"/>
      <c r="C301" s="137"/>
      <c r="D301" s="137"/>
      <c r="E301" s="146"/>
      <c r="F301" s="139"/>
      <c r="G301" s="139"/>
      <c r="H301" s="139"/>
      <c r="I301" s="139"/>
      <c r="J301" s="139"/>
      <c r="K301" s="78"/>
      <c r="L301" s="79"/>
      <c r="M301" s="78"/>
      <c r="N301" s="78"/>
      <c r="O301" s="78"/>
      <c r="P301" s="94" t="str">
        <f t="shared" si="30"/>
        <v/>
      </c>
      <c r="Q301" s="78" t="str">
        <f t="shared" si="31"/>
        <v/>
      </c>
      <c r="R301" s="78" t="str">
        <f t="shared" si="32"/>
        <v/>
      </c>
      <c r="S301" s="78" t="str">
        <f t="shared" si="28"/>
        <v/>
      </c>
      <c r="T301" s="78" t="str">
        <f t="shared" si="29"/>
        <v/>
      </c>
      <c r="U301" s="82"/>
      <c r="V301" s="151"/>
      <c r="W301" s="82"/>
      <c r="X301" s="151"/>
      <c r="Y301" s="82"/>
      <c r="Z301" s="151"/>
      <c r="AA301" s="82"/>
      <c r="AB301" s="151"/>
      <c r="AC301" s="83"/>
      <c r="AD301" s="151"/>
      <c r="AE301" s="83"/>
      <c r="AF301" s="151"/>
    </row>
    <row r="302" spans="1:32" ht="15" hidden="1" x14ac:dyDescent="0.15">
      <c r="A302" s="89"/>
      <c r="B302" s="137"/>
      <c r="C302" s="137"/>
      <c r="D302" s="137"/>
      <c r="E302" s="146"/>
      <c r="F302" s="139"/>
      <c r="G302" s="139"/>
      <c r="H302" s="139"/>
      <c r="I302" s="139"/>
      <c r="J302" s="139"/>
      <c r="K302" s="78"/>
      <c r="L302" s="79"/>
      <c r="M302" s="78"/>
      <c r="N302" s="78"/>
      <c r="O302" s="78"/>
      <c r="P302" s="94" t="str">
        <f t="shared" si="30"/>
        <v/>
      </c>
      <c r="Q302" s="78" t="str">
        <f t="shared" si="31"/>
        <v/>
      </c>
      <c r="R302" s="78" t="str">
        <f t="shared" si="32"/>
        <v/>
      </c>
      <c r="S302" s="78" t="str">
        <f t="shared" si="28"/>
        <v/>
      </c>
      <c r="T302" s="78" t="str">
        <f t="shared" si="29"/>
        <v/>
      </c>
      <c r="U302" s="82"/>
      <c r="V302" s="151"/>
      <c r="W302" s="82"/>
      <c r="X302" s="151"/>
      <c r="Y302" s="82"/>
      <c r="Z302" s="151"/>
      <c r="AA302" s="82"/>
      <c r="AB302" s="151"/>
      <c r="AC302" s="83"/>
      <c r="AD302" s="151"/>
      <c r="AE302" s="83"/>
      <c r="AF302" s="151"/>
    </row>
    <row r="303" spans="1:32" ht="15" hidden="1" x14ac:dyDescent="0.15">
      <c r="A303" s="89"/>
      <c r="B303" s="137"/>
      <c r="C303" s="137"/>
      <c r="D303" s="137"/>
      <c r="E303" s="146"/>
      <c r="F303" s="139"/>
      <c r="G303" s="139"/>
      <c r="H303" s="139"/>
      <c r="I303" s="139"/>
      <c r="J303" s="139"/>
      <c r="K303" s="78"/>
      <c r="L303" s="79"/>
      <c r="M303" s="78"/>
      <c r="N303" s="78"/>
      <c r="O303" s="78"/>
      <c r="P303" s="94" t="str">
        <f t="shared" si="30"/>
        <v/>
      </c>
      <c r="Q303" s="78" t="str">
        <f t="shared" si="31"/>
        <v/>
      </c>
      <c r="R303" s="78" t="str">
        <f t="shared" si="32"/>
        <v/>
      </c>
      <c r="S303" s="78" t="str">
        <f t="shared" si="28"/>
        <v/>
      </c>
      <c r="T303" s="78" t="str">
        <f t="shared" si="29"/>
        <v/>
      </c>
      <c r="U303" s="82"/>
      <c r="V303" s="151"/>
      <c r="W303" s="82"/>
      <c r="X303" s="151"/>
      <c r="Y303" s="82"/>
      <c r="Z303" s="151"/>
      <c r="AA303" s="82"/>
      <c r="AB303" s="151"/>
      <c r="AC303" s="83"/>
      <c r="AD303" s="151"/>
      <c r="AE303" s="83"/>
      <c r="AF303" s="151"/>
    </row>
    <row r="304" spans="1:32" ht="15" hidden="1" x14ac:dyDescent="0.15">
      <c r="A304" s="89"/>
      <c r="B304" s="137"/>
      <c r="C304" s="137"/>
      <c r="D304" s="137"/>
      <c r="E304" s="146"/>
      <c r="F304" s="139"/>
      <c r="G304" s="139"/>
      <c r="H304" s="139"/>
      <c r="I304" s="139"/>
      <c r="J304" s="139"/>
      <c r="K304" s="78"/>
      <c r="L304" s="79"/>
      <c r="M304" s="78"/>
      <c r="N304" s="78"/>
      <c r="O304" s="78"/>
      <c r="P304" s="94" t="str">
        <f t="shared" si="30"/>
        <v/>
      </c>
      <c r="Q304" s="78" t="str">
        <f t="shared" si="31"/>
        <v/>
      </c>
      <c r="R304" s="78" t="str">
        <f t="shared" si="32"/>
        <v/>
      </c>
      <c r="S304" s="78" t="str">
        <f t="shared" si="28"/>
        <v/>
      </c>
      <c r="T304" s="78" t="str">
        <f t="shared" si="29"/>
        <v/>
      </c>
      <c r="U304" s="82"/>
      <c r="V304" s="151"/>
      <c r="W304" s="82"/>
      <c r="X304" s="151"/>
      <c r="Y304" s="82"/>
      <c r="Z304" s="151"/>
      <c r="AA304" s="82"/>
      <c r="AB304" s="151"/>
      <c r="AC304" s="83"/>
      <c r="AD304" s="151"/>
      <c r="AE304" s="83"/>
      <c r="AF304" s="151"/>
    </row>
    <row r="305" spans="1:32" ht="15" hidden="1" x14ac:dyDescent="0.15">
      <c r="A305" s="89"/>
      <c r="B305" s="137"/>
      <c r="C305" s="137"/>
      <c r="D305" s="137"/>
      <c r="E305" s="146"/>
      <c r="F305" s="139"/>
      <c r="G305" s="139"/>
      <c r="H305" s="139"/>
      <c r="I305" s="139"/>
      <c r="J305" s="139"/>
      <c r="K305" s="78"/>
      <c r="L305" s="79"/>
      <c r="M305" s="78"/>
      <c r="N305" s="78"/>
      <c r="O305" s="78"/>
      <c r="P305" s="94" t="str">
        <f t="shared" si="30"/>
        <v/>
      </c>
      <c r="Q305" s="78" t="str">
        <f t="shared" si="31"/>
        <v/>
      </c>
      <c r="R305" s="78" t="str">
        <f t="shared" si="32"/>
        <v/>
      </c>
      <c r="S305" s="78" t="str">
        <f t="shared" si="28"/>
        <v/>
      </c>
      <c r="T305" s="78" t="str">
        <f t="shared" si="29"/>
        <v/>
      </c>
      <c r="U305" s="82"/>
      <c r="V305" s="151"/>
      <c r="W305" s="82"/>
      <c r="X305" s="151"/>
      <c r="Y305" s="82"/>
      <c r="Z305" s="151"/>
      <c r="AA305" s="82"/>
      <c r="AB305" s="151"/>
      <c r="AC305" s="83"/>
      <c r="AD305" s="151"/>
      <c r="AE305" s="83"/>
      <c r="AF305" s="151"/>
    </row>
    <row r="306" spans="1:32" ht="15" hidden="1" x14ac:dyDescent="0.15">
      <c r="A306" s="89"/>
      <c r="B306" s="137"/>
      <c r="C306" s="137"/>
      <c r="D306" s="137"/>
      <c r="E306" s="146"/>
      <c r="F306" s="139"/>
      <c r="G306" s="139"/>
      <c r="H306" s="139"/>
      <c r="I306" s="139"/>
      <c r="J306" s="139"/>
      <c r="K306" s="78"/>
      <c r="L306" s="79"/>
      <c r="M306" s="78"/>
      <c r="N306" s="78"/>
      <c r="O306" s="78"/>
      <c r="P306" s="94" t="str">
        <f t="shared" si="30"/>
        <v/>
      </c>
      <c r="Q306" s="78" t="str">
        <f t="shared" si="31"/>
        <v/>
      </c>
      <c r="R306" s="78" t="str">
        <f t="shared" si="32"/>
        <v/>
      </c>
      <c r="S306" s="78" t="str">
        <f t="shared" si="28"/>
        <v/>
      </c>
      <c r="T306" s="78" t="str">
        <f t="shared" si="29"/>
        <v/>
      </c>
      <c r="U306" s="82"/>
      <c r="V306" s="151"/>
      <c r="W306" s="82"/>
      <c r="X306" s="151"/>
      <c r="Y306" s="82"/>
      <c r="Z306" s="151"/>
      <c r="AA306" s="82"/>
      <c r="AB306" s="151"/>
      <c r="AC306" s="83"/>
      <c r="AD306" s="151"/>
      <c r="AE306" s="83"/>
      <c r="AF306" s="151"/>
    </row>
    <row r="307" spans="1:32" ht="15" hidden="1" x14ac:dyDescent="0.15">
      <c r="A307" s="89"/>
      <c r="B307" s="137"/>
      <c r="C307" s="137"/>
      <c r="D307" s="137"/>
      <c r="E307" s="146"/>
      <c r="F307" s="139"/>
      <c r="G307" s="139"/>
      <c r="H307" s="139"/>
      <c r="I307" s="139"/>
      <c r="J307" s="139"/>
      <c r="K307" s="78"/>
      <c r="L307" s="79"/>
      <c r="M307" s="78"/>
      <c r="N307" s="78"/>
      <c r="O307" s="78"/>
      <c r="P307" s="94" t="str">
        <f t="shared" si="30"/>
        <v/>
      </c>
      <c r="Q307" s="78" t="str">
        <f t="shared" si="31"/>
        <v/>
      </c>
      <c r="R307" s="78" t="str">
        <f t="shared" si="32"/>
        <v/>
      </c>
      <c r="S307" s="78" t="str">
        <f t="shared" si="28"/>
        <v/>
      </c>
      <c r="T307" s="78" t="str">
        <f t="shared" si="29"/>
        <v/>
      </c>
      <c r="U307" s="82"/>
      <c r="V307" s="151"/>
      <c r="W307" s="82"/>
      <c r="X307" s="151"/>
      <c r="Y307" s="82"/>
      <c r="Z307" s="151"/>
      <c r="AA307" s="82"/>
      <c r="AB307" s="151"/>
      <c r="AC307" s="83"/>
      <c r="AD307" s="151"/>
      <c r="AE307" s="83"/>
      <c r="AF307" s="151"/>
    </row>
    <row r="308" spans="1:32" ht="15" hidden="1" x14ac:dyDescent="0.15">
      <c r="A308" s="89"/>
      <c r="B308" s="137"/>
      <c r="C308" s="137"/>
      <c r="D308" s="137"/>
      <c r="E308" s="146"/>
      <c r="F308" s="139"/>
      <c r="G308" s="139"/>
      <c r="H308" s="139"/>
      <c r="I308" s="139"/>
      <c r="J308" s="139"/>
      <c r="K308" s="78"/>
      <c r="L308" s="79"/>
      <c r="M308" s="78"/>
      <c r="N308" s="78"/>
      <c r="O308" s="78"/>
      <c r="P308" s="94" t="str">
        <f t="shared" si="30"/>
        <v/>
      </c>
      <c r="Q308" s="78" t="str">
        <f t="shared" si="31"/>
        <v/>
      </c>
      <c r="R308" s="78" t="str">
        <f t="shared" si="32"/>
        <v/>
      </c>
      <c r="S308" s="78" t="str">
        <f t="shared" si="28"/>
        <v/>
      </c>
      <c r="T308" s="78" t="str">
        <f t="shared" si="29"/>
        <v/>
      </c>
      <c r="U308" s="82"/>
      <c r="V308" s="151"/>
      <c r="W308" s="82"/>
      <c r="X308" s="151"/>
      <c r="Y308" s="82"/>
      <c r="Z308" s="151"/>
      <c r="AA308" s="82"/>
      <c r="AB308" s="151"/>
      <c r="AC308" s="83"/>
      <c r="AD308" s="151"/>
      <c r="AE308" s="83"/>
      <c r="AF308" s="151"/>
    </row>
    <row r="309" spans="1:32" ht="15" hidden="1" x14ac:dyDescent="0.15">
      <c r="A309" s="89"/>
      <c r="B309" s="137"/>
      <c r="C309" s="137"/>
      <c r="D309" s="137"/>
      <c r="E309" s="146"/>
      <c r="F309" s="139"/>
      <c r="G309" s="139"/>
      <c r="H309" s="139"/>
      <c r="I309" s="139"/>
      <c r="J309" s="139"/>
      <c r="K309" s="78"/>
      <c r="L309" s="79"/>
      <c r="M309" s="78"/>
      <c r="N309" s="78"/>
      <c r="O309" s="78"/>
      <c r="P309" s="94" t="str">
        <f t="shared" si="30"/>
        <v/>
      </c>
      <c r="Q309" s="78" t="str">
        <f t="shared" si="31"/>
        <v/>
      </c>
      <c r="R309" s="78" t="str">
        <f t="shared" si="32"/>
        <v/>
      </c>
      <c r="S309" s="78" t="str">
        <f t="shared" si="28"/>
        <v/>
      </c>
      <c r="T309" s="78" t="str">
        <f t="shared" si="29"/>
        <v/>
      </c>
      <c r="U309" s="82"/>
      <c r="V309" s="151"/>
      <c r="W309" s="82"/>
      <c r="X309" s="151"/>
      <c r="Y309" s="82"/>
      <c r="Z309" s="151"/>
      <c r="AA309" s="82"/>
      <c r="AB309" s="151"/>
      <c r="AC309" s="83"/>
      <c r="AD309" s="151"/>
      <c r="AE309" s="83"/>
      <c r="AF309" s="151"/>
    </row>
    <row r="310" spans="1:32" ht="15" hidden="1" x14ac:dyDescent="0.15">
      <c r="A310" s="89"/>
      <c r="B310" s="137"/>
      <c r="C310" s="137"/>
      <c r="D310" s="137"/>
      <c r="E310" s="146"/>
      <c r="F310" s="139"/>
      <c r="G310" s="139"/>
      <c r="H310" s="139"/>
      <c r="I310" s="139"/>
      <c r="J310" s="139"/>
      <c r="K310" s="78"/>
      <c r="L310" s="79"/>
      <c r="M310" s="78"/>
      <c r="N310" s="78"/>
      <c r="O310" s="78"/>
      <c r="P310" s="94" t="str">
        <f t="shared" si="30"/>
        <v/>
      </c>
      <c r="Q310" s="78" t="str">
        <f t="shared" si="31"/>
        <v/>
      </c>
      <c r="R310" s="78" t="str">
        <f t="shared" si="32"/>
        <v/>
      </c>
      <c r="S310" s="78" t="str">
        <f t="shared" si="28"/>
        <v/>
      </c>
      <c r="T310" s="78" t="str">
        <f t="shared" si="29"/>
        <v/>
      </c>
      <c r="U310" s="82"/>
      <c r="V310" s="151"/>
      <c r="W310" s="82"/>
      <c r="X310" s="151"/>
      <c r="Y310" s="82"/>
      <c r="Z310" s="151"/>
      <c r="AA310" s="82"/>
      <c r="AB310" s="151"/>
      <c r="AC310" s="83"/>
      <c r="AD310" s="151"/>
      <c r="AE310" s="83"/>
      <c r="AF310" s="151"/>
    </row>
    <row r="311" spans="1:32" ht="15" hidden="1" x14ac:dyDescent="0.15">
      <c r="A311" s="89"/>
      <c r="B311" s="137"/>
      <c r="C311" s="137"/>
      <c r="D311" s="137"/>
      <c r="E311" s="146"/>
      <c r="F311" s="139"/>
      <c r="G311" s="139"/>
      <c r="H311" s="139"/>
      <c r="I311" s="139"/>
      <c r="J311" s="139"/>
      <c r="K311" s="78"/>
      <c r="L311" s="79"/>
      <c r="M311" s="78"/>
      <c r="N311" s="78"/>
      <c r="O311" s="78"/>
      <c r="P311" s="94" t="str">
        <f t="shared" si="30"/>
        <v/>
      </c>
      <c r="Q311" s="78" t="str">
        <f t="shared" si="31"/>
        <v/>
      </c>
      <c r="R311" s="78" t="str">
        <f t="shared" si="32"/>
        <v/>
      </c>
      <c r="S311" s="78" t="str">
        <f t="shared" si="28"/>
        <v/>
      </c>
      <c r="T311" s="78" t="str">
        <f t="shared" si="29"/>
        <v/>
      </c>
      <c r="U311" s="82"/>
      <c r="V311" s="151"/>
      <c r="W311" s="82"/>
      <c r="X311" s="151"/>
      <c r="Y311" s="82"/>
      <c r="Z311" s="151"/>
      <c r="AA311" s="82"/>
      <c r="AB311" s="151"/>
      <c r="AC311" s="83"/>
      <c r="AD311" s="151"/>
      <c r="AE311" s="83"/>
      <c r="AF311" s="151"/>
    </row>
    <row r="312" spans="1:32" ht="15" hidden="1" x14ac:dyDescent="0.15">
      <c r="A312" s="89"/>
      <c r="B312" s="137"/>
      <c r="C312" s="137"/>
      <c r="D312" s="137"/>
      <c r="E312" s="146"/>
      <c r="F312" s="139"/>
      <c r="G312" s="139"/>
      <c r="H312" s="139"/>
      <c r="I312" s="139"/>
      <c r="J312" s="139"/>
      <c r="K312" s="78"/>
      <c r="L312" s="79"/>
      <c r="M312" s="78"/>
      <c r="N312" s="78"/>
      <c r="O312" s="78"/>
      <c r="P312" s="94" t="str">
        <f t="shared" si="30"/>
        <v/>
      </c>
      <c r="Q312" s="78" t="str">
        <f t="shared" si="31"/>
        <v/>
      </c>
      <c r="R312" s="78" t="str">
        <f t="shared" si="32"/>
        <v/>
      </c>
      <c r="S312" s="78" t="str">
        <f t="shared" si="28"/>
        <v/>
      </c>
      <c r="T312" s="78" t="str">
        <f t="shared" si="29"/>
        <v/>
      </c>
      <c r="U312" s="82"/>
      <c r="V312" s="151"/>
      <c r="W312" s="82"/>
      <c r="X312" s="151"/>
      <c r="Y312" s="82"/>
      <c r="Z312" s="151"/>
      <c r="AA312" s="82"/>
      <c r="AB312" s="151"/>
      <c r="AC312" s="83"/>
      <c r="AD312" s="151"/>
      <c r="AE312" s="83"/>
      <c r="AF312" s="151"/>
    </row>
    <row r="313" spans="1:32" ht="15" hidden="1" x14ac:dyDescent="0.15">
      <c r="A313" s="89"/>
      <c r="B313" s="137"/>
      <c r="C313" s="137"/>
      <c r="D313" s="137"/>
      <c r="E313" s="146"/>
      <c r="F313" s="139"/>
      <c r="G313" s="139"/>
      <c r="H313" s="139"/>
      <c r="I313" s="139"/>
      <c r="J313" s="139"/>
      <c r="K313" s="78"/>
      <c r="L313" s="79"/>
      <c r="M313" s="78"/>
      <c r="N313" s="78"/>
      <c r="O313" s="78"/>
      <c r="P313" s="94" t="str">
        <f t="shared" si="30"/>
        <v/>
      </c>
      <c r="Q313" s="78" t="str">
        <f t="shared" si="31"/>
        <v/>
      </c>
      <c r="R313" s="78" t="str">
        <f t="shared" si="32"/>
        <v/>
      </c>
      <c r="S313" s="78" t="str">
        <f t="shared" si="28"/>
        <v/>
      </c>
      <c r="T313" s="78" t="str">
        <f t="shared" si="29"/>
        <v/>
      </c>
      <c r="U313" s="82"/>
      <c r="V313" s="151"/>
      <c r="W313" s="82"/>
      <c r="X313" s="151"/>
      <c r="Y313" s="82"/>
      <c r="Z313" s="151"/>
      <c r="AA313" s="82"/>
      <c r="AB313" s="151"/>
      <c r="AC313" s="83"/>
      <c r="AD313" s="151"/>
      <c r="AE313" s="83"/>
      <c r="AF313" s="151"/>
    </row>
    <row r="314" spans="1:32" ht="15" hidden="1" x14ac:dyDescent="0.15">
      <c r="A314" s="89"/>
      <c r="B314" s="137"/>
      <c r="C314" s="137"/>
      <c r="D314" s="137"/>
      <c r="E314" s="146"/>
      <c r="F314" s="139"/>
      <c r="G314" s="139"/>
      <c r="H314" s="139"/>
      <c r="I314" s="139"/>
      <c r="J314" s="139"/>
      <c r="K314" s="78"/>
      <c r="L314" s="79"/>
      <c r="M314" s="78"/>
      <c r="N314" s="78"/>
      <c r="O314" s="78"/>
      <c r="P314" s="94" t="str">
        <f t="shared" si="30"/>
        <v/>
      </c>
      <c r="Q314" s="78" t="str">
        <f t="shared" si="31"/>
        <v/>
      </c>
      <c r="R314" s="78" t="str">
        <f t="shared" si="32"/>
        <v/>
      </c>
      <c r="S314" s="78" t="str">
        <f t="shared" si="28"/>
        <v/>
      </c>
      <c r="T314" s="78" t="str">
        <f t="shared" si="29"/>
        <v/>
      </c>
      <c r="U314" s="82"/>
      <c r="V314" s="151"/>
      <c r="W314" s="82"/>
      <c r="X314" s="151"/>
      <c r="Y314" s="82"/>
      <c r="Z314" s="151"/>
      <c r="AA314" s="82"/>
      <c r="AB314" s="151"/>
      <c r="AC314" s="83"/>
      <c r="AD314" s="151"/>
      <c r="AE314" s="83"/>
      <c r="AF314" s="151"/>
    </row>
    <row r="315" spans="1:32" ht="15" hidden="1" x14ac:dyDescent="0.15">
      <c r="A315" s="89"/>
      <c r="B315" s="137"/>
      <c r="C315" s="137"/>
      <c r="D315" s="137"/>
      <c r="E315" s="146"/>
      <c r="F315" s="139"/>
      <c r="G315" s="139"/>
      <c r="H315" s="139"/>
      <c r="I315" s="139"/>
      <c r="J315" s="139"/>
      <c r="K315" s="78"/>
      <c r="L315" s="79"/>
      <c r="M315" s="78"/>
      <c r="N315" s="78"/>
      <c r="O315" s="78"/>
      <c r="P315" s="94" t="str">
        <f t="shared" si="30"/>
        <v/>
      </c>
      <c r="Q315" s="78" t="str">
        <f t="shared" si="31"/>
        <v/>
      </c>
      <c r="R315" s="78" t="str">
        <f t="shared" si="32"/>
        <v/>
      </c>
      <c r="S315" s="78" t="str">
        <f t="shared" si="28"/>
        <v/>
      </c>
      <c r="T315" s="78" t="str">
        <f t="shared" si="29"/>
        <v/>
      </c>
      <c r="U315" s="82"/>
      <c r="V315" s="151"/>
      <c r="W315" s="82"/>
      <c r="X315" s="151"/>
      <c r="Y315" s="82"/>
      <c r="Z315" s="151"/>
      <c r="AA315" s="82"/>
      <c r="AB315" s="151"/>
      <c r="AC315" s="83"/>
      <c r="AD315" s="151"/>
      <c r="AE315" s="83"/>
      <c r="AF315" s="151"/>
    </row>
    <row r="316" spans="1:32" ht="15" hidden="1" x14ac:dyDescent="0.15">
      <c r="A316" s="89"/>
      <c r="B316" s="137"/>
      <c r="C316" s="137"/>
      <c r="D316" s="137"/>
      <c r="E316" s="146"/>
      <c r="F316" s="139"/>
      <c r="G316" s="139"/>
      <c r="H316" s="139"/>
      <c r="I316" s="139"/>
      <c r="J316" s="139"/>
      <c r="K316" s="78"/>
      <c r="L316" s="79"/>
      <c r="M316" s="78"/>
      <c r="N316" s="78"/>
      <c r="O316" s="78"/>
      <c r="P316" s="94" t="str">
        <f t="shared" si="30"/>
        <v/>
      </c>
      <c r="Q316" s="78" t="str">
        <f t="shared" si="31"/>
        <v/>
      </c>
      <c r="R316" s="78" t="str">
        <f t="shared" si="32"/>
        <v/>
      </c>
      <c r="S316" s="78" t="str">
        <f t="shared" si="28"/>
        <v/>
      </c>
      <c r="T316" s="78" t="str">
        <f t="shared" si="29"/>
        <v/>
      </c>
      <c r="U316" s="82"/>
      <c r="V316" s="151"/>
      <c r="W316" s="82"/>
      <c r="X316" s="151"/>
      <c r="Y316" s="82"/>
      <c r="Z316" s="151"/>
      <c r="AA316" s="82"/>
      <c r="AB316" s="151"/>
      <c r="AC316" s="83"/>
      <c r="AD316" s="151"/>
      <c r="AE316" s="83"/>
      <c r="AF316" s="151"/>
    </row>
    <row r="317" spans="1:32" ht="15" hidden="1" x14ac:dyDescent="0.15">
      <c r="A317" s="89"/>
      <c r="B317" s="137"/>
      <c r="C317" s="137"/>
      <c r="D317" s="137"/>
      <c r="E317" s="146"/>
      <c r="F317" s="139"/>
      <c r="G317" s="139"/>
      <c r="H317" s="139"/>
      <c r="I317" s="139"/>
      <c r="J317" s="139"/>
      <c r="K317" s="78"/>
      <c r="L317" s="79"/>
      <c r="M317" s="78"/>
      <c r="N317" s="78"/>
      <c r="O317" s="78"/>
      <c r="P317" s="94" t="str">
        <f t="shared" si="30"/>
        <v/>
      </c>
      <c r="Q317" s="78" t="str">
        <f t="shared" si="31"/>
        <v/>
      </c>
      <c r="R317" s="78" t="str">
        <f t="shared" si="32"/>
        <v/>
      </c>
      <c r="S317" s="78" t="str">
        <f t="shared" si="28"/>
        <v/>
      </c>
      <c r="T317" s="78" t="str">
        <f t="shared" si="29"/>
        <v/>
      </c>
      <c r="U317" s="82"/>
      <c r="V317" s="151"/>
      <c r="W317" s="82"/>
      <c r="X317" s="151"/>
      <c r="Y317" s="82"/>
      <c r="Z317" s="151"/>
      <c r="AA317" s="82"/>
      <c r="AB317" s="151"/>
      <c r="AC317" s="83"/>
      <c r="AD317" s="151"/>
      <c r="AE317" s="83"/>
      <c r="AF317" s="151"/>
    </row>
    <row r="318" spans="1:32" ht="15" hidden="1" x14ac:dyDescent="0.15">
      <c r="A318" s="89"/>
      <c r="B318" s="137"/>
      <c r="C318" s="137"/>
      <c r="D318" s="137"/>
      <c r="E318" s="146"/>
      <c r="F318" s="139"/>
      <c r="G318" s="139"/>
      <c r="H318" s="139"/>
      <c r="I318" s="139"/>
      <c r="J318" s="139"/>
      <c r="K318" s="78"/>
      <c r="L318" s="79"/>
      <c r="M318" s="78"/>
      <c r="N318" s="78"/>
      <c r="O318" s="78"/>
      <c r="P318" s="94" t="str">
        <f t="shared" si="30"/>
        <v/>
      </c>
      <c r="Q318" s="78" t="str">
        <f t="shared" si="31"/>
        <v/>
      </c>
      <c r="R318" s="78" t="str">
        <f t="shared" si="32"/>
        <v/>
      </c>
      <c r="S318" s="78" t="str">
        <f t="shared" si="28"/>
        <v/>
      </c>
      <c r="T318" s="78" t="str">
        <f t="shared" si="29"/>
        <v/>
      </c>
      <c r="U318" s="82"/>
      <c r="V318" s="151"/>
      <c r="W318" s="82"/>
      <c r="X318" s="151"/>
      <c r="Y318" s="82"/>
      <c r="Z318" s="151"/>
      <c r="AA318" s="82"/>
      <c r="AB318" s="151"/>
      <c r="AC318" s="83"/>
      <c r="AD318" s="151"/>
      <c r="AE318" s="83"/>
      <c r="AF318" s="151"/>
    </row>
    <row r="319" spans="1:32" ht="15" hidden="1" x14ac:dyDescent="0.15">
      <c r="A319" s="89"/>
      <c r="B319" s="137"/>
      <c r="C319" s="137"/>
      <c r="D319" s="137"/>
      <c r="E319" s="146"/>
      <c r="F319" s="139"/>
      <c r="G319" s="139"/>
      <c r="H319" s="139"/>
      <c r="I319" s="139"/>
      <c r="J319" s="139"/>
      <c r="K319" s="78"/>
      <c r="L319" s="79"/>
      <c r="M319" s="78"/>
      <c r="N319" s="78"/>
      <c r="O319" s="78"/>
      <c r="P319" s="94" t="str">
        <f t="shared" si="30"/>
        <v/>
      </c>
      <c r="Q319" s="78" t="str">
        <f t="shared" si="31"/>
        <v/>
      </c>
      <c r="R319" s="78" t="str">
        <f t="shared" si="32"/>
        <v/>
      </c>
      <c r="S319" s="78" t="str">
        <f t="shared" ref="S319:S382" si="33">CONCATENATE(P319,Q319,R319)</f>
        <v/>
      </c>
      <c r="T319" s="78" t="str">
        <f t="shared" ref="T319:T382" si="34">IF(S319="V",4,IF(S319="J",3,IF(S319="O",2,IF(S319="R",1,""))))</f>
        <v/>
      </c>
      <c r="U319" s="82"/>
      <c r="V319" s="151"/>
      <c r="W319" s="82"/>
      <c r="X319" s="151"/>
      <c r="Y319" s="82"/>
      <c r="Z319" s="151"/>
      <c r="AA319" s="82"/>
      <c r="AB319" s="151"/>
      <c r="AC319" s="83"/>
      <c r="AD319" s="151"/>
      <c r="AE319" s="83"/>
      <c r="AF319" s="151"/>
    </row>
    <row r="320" spans="1:32" ht="15" hidden="1" x14ac:dyDescent="0.15">
      <c r="A320" s="89"/>
      <c r="B320" s="137"/>
      <c r="C320" s="137"/>
      <c r="D320" s="137"/>
      <c r="E320" s="146"/>
      <c r="F320" s="139"/>
      <c r="G320" s="139"/>
      <c r="H320" s="139"/>
      <c r="I320" s="139"/>
      <c r="J320" s="139"/>
      <c r="K320" s="78"/>
      <c r="L320" s="79"/>
      <c r="M320" s="78"/>
      <c r="N320" s="78"/>
      <c r="O320" s="78"/>
      <c r="P320" s="94" t="str">
        <f t="shared" si="30"/>
        <v/>
      </c>
      <c r="Q320" s="78" t="str">
        <f t="shared" si="31"/>
        <v/>
      </c>
      <c r="R320" s="78" t="str">
        <f t="shared" si="32"/>
        <v/>
      </c>
      <c r="S320" s="78" t="str">
        <f t="shared" si="33"/>
        <v/>
      </c>
      <c r="T320" s="78" t="str">
        <f t="shared" si="34"/>
        <v/>
      </c>
      <c r="U320" s="82"/>
      <c r="V320" s="151"/>
      <c r="W320" s="82"/>
      <c r="X320" s="151"/>
      <c r="Y320" s="82"/>
      <c r="Z320" s="151"/>
      <c r="AA320" s="82"/>
      <c r="AB320" s="151"/>
      <c r="AC320" s="83"/>
      <c r="AD320" s="151"/>
      <c r="AE320" s="83"/>
      <c r="AF320" s="151"/>
    </row>
    <row r="321" spans="1:32" ht="15" hidden="1" x14ac:dyDescent="0.15">
      <c r="A321" s="89"/>
      <c r="B321" s="137"/>
      <c r="C321" s="137"/>
      <c r="D321" s="137"/>
      <c r="E321" s="146"/>
      <c r="F321" s="139"/>
      <c r="G321" s="139"/>
      <c r="H321" s="139"/>
      <c r="I321" s="139"/>
      <c r="J321" s="139"/>
      <c r="K321" s="78"/>
      <c r="L321" s="79"/>
      <c r="M321" s="78"/>
      <c r="N321" s="78"/>
      <c r="O321" s="78"/>
      <c r="P321" s="94" t="str">
        <f t="shared" si="30"/>
        <v/>
      </c>
      <c r="Q321" s="78" t="str">
        <f t="shared" si="31"/>
        <v/>
      </c>
      <c r="R321" s="78" t="str">
        <f t="shared" si="32"/>
        <v/>
      </c>
      <c r="S321" s="78" t="str">
        <f t="shared" si="33"/>
        <v/>
      </c>
      <c r="T321" s="78" t="str">
        <f t="shared" si="34"/>
        <v/>
      </c>
      <c r="U321" s="82"/>
      <c r="V321" s="151"/>
      <c r="W321" s="82"/>
      <c r="X321" s="151"/>
      <c r="Y321" s="82"/>
      <c r="Z321" s="151"/>
      <c r="AA321" s="82"/>
      <c r="AB321" s="151"/>
      <c r="AC321" s="83"/>
      <c r="AD321" s="151"/>
      <c r="AE321" s="83"/>
      <c r="AF321" s="151"/>
    </row>
    <row r="322" spans="1:32" ht="15" hidden="1" x14ac:dyDescent="0.15">
      <c r="A322" s="89"/>
      <c r="B322" s="137"/>
      <c r="C322" s="137"/>
      <c r="D322" s="137"/>
      <c r="E322" s="146"/>
      <c r="F322" s="139"/>
      <c r="G322" s="139"/>
      <c r="H322" s="139"/>
      <c r="I322" s="139"/>
      <c r="J322" s="139"/>
      <c r="K322" s="78"/>
      <c r="L322" s="79"/>
      <c r="M322" s="78"/>
      <c r="N322" s="78"/>
      <c r="O322" s="78"/>
      <c r="P322" s="94" t="str">
        <f t="shared" si="30"/>
        <v/>
      </c>
      <c r="Q322" s="78" t="str">
        <f t="shared" si="31"/>
        <v/>
      </c>
      <c r="R322" s="78" t="str">
        <f t="shared" si="32"/>
        <v/>
      </c>
      <c r="S322" s="78" t="str">
        <f t="shared" si="33"/>
        <v/>
      </c>
      <c r="T322" s="78" t="str">
        <f t="shared" si="34"/>
        <v/>
      </c>
      <c r="U322" s="82"/>
      <c r="V322" s="151"/>
      <c r="W322" s="82"/>
      <c r="X322" s="151"/>
      <c r="Y322" s="82"/>
      <c r="Z322" s="151"/>
      <c r="AA322" s="82"/>
      <c r="AB322" s="151"/>
      <c r="AC322" s="83"/>
      <c r="AD322" s="151"/>
      <c r="AE322" s="83"/>
      <c r="AF322" s="151"/>
    </row>
    <row r="323" spans="1:32" ht="15" hidden="1" x14ac:dyDescent="0.15">
      <c r="A323" s="89"/>
      <c r="B323" s="137"/>
      <c r="C323" s="137"/>
      <c r="D323" s="137"/>
      <c r="E323" s="146"/>
      <c r="F323" s="139"/>
      <c r="G323" s="139"/>
      <c r="H323" s="139"/>
      <c r="I323" s="139"/>
      <c r="J323" s="139"/>
      <c r="K323" s="78"/>
      <c r="L323" s="79"/>
      <c r="M323" s="78"/>
      <c r="N323" s="78"/>
      <c r="O323" s="78"/>
      <c r="P323" s="94" t="str">
        <f t="shared" si="30"/>
        <v/>
      </c>
      <c r="Q323" s="78" t="str">
        <f t="shared" si="31"/>
        <v/>
      </c>
      <c r="R323" s="78" t="str">
        <f t="shared" si="32"/>
        <v/>
      </c>
      <c r="S323" s="78" t="str">
        <f t="shared" si="33"/>
        <v/>
      </c>
      <c r="T323" s="78" t="str">
        <f t="shared" si="34"/>
        <v/>
      </c>
      <c r="U323" s="82"/>
      <c r="V323" s="151"/>
      <c r="W323" s="82"/>
      <c r="X323" s="151"/>
      <c r="Y323" s="82"/>
      <c r="Z323" s="151"/>
      <c r="AA323" s="82"/>
      <c r="AB323" s="151"/>
      <c r="AC323" s="83"/>
      <c r="AD323" s="151"/>
      <c r="AE323" s="83"/>
      <c r="AF323" s="151"/>
    </row>
    <row r="324" spans="1:32" ht="15" hidden="1" x14ac:dyDescent="0.15">
      <c r="A324" s="89"/>
      <c r="B324" s="137"/>
      <c r="C324" s="137"/>
      <c r="D324" s="137"/>
      <c r="E324" s="146"/>
      <c r="F324" s="139"/>
      <c r="G324" s="139"/>
      <c r="H324" s="139"/>
      <c r="I324" s="139"/>
      <c r="J324" s="139"/>
      <c r="K324" s="78"/>
      <c r="L324" s="79"/>
      <c r="M324" s="78"/>
      <c r="N324" s="78"/>
      <c r="O324" s="78"/>
      <c r="P324" s="94" t="str">
        <f t="shared" si="30"/>
        <v/>
      </c>
      <c r="Q324" s="78" t="str">
        <f t="shared" si="31"/>
        <v/>
      </c>
      <c r="R324" s="78" t="str">
        <f t="shared" si="32"/>
        <v/>
      </c>
      <c r="S324" s="78" t="str">
        <f t="shared" si="33"/>
        <v/>
      </c>
      <c r="T324" s="78" t="str">
        <f t="shared" si="34"/>
        <v/>
      </c>
      <c r="U324" s="82"/>
      <c r="V324" s="151"/>
      <c r="W324" s="82"/>
      <c r="X324" s="151"/>
      <c r="Y324" s="82"/>
      <c r="Z324" s="151"/>
      <c r="AA324" s="82"/>
      <c r="AB324" s="151"/>
      <c r="AC324" s="83"/>
      <c r="AD324" s="151"/>
      <c r="AE324" s="83"/>
      <c r="AF324" s="151"/>
    </row>
    <row r="325" spans="1:32" ht="15" hidden="1" x14ac:dyDescent="0.15">
      <c r="A325" s="89"/>
      <c r="B325" s="137"/>
      <c r="C325" s="137"/>
      <c r="D325" s="137"/>
      <c r="E325" s="146"/>
      <c r="F325" s="139"/>
      <c r="G325" s="139"/>
      <c r="H325" s="139"/>
      <c r="I325" s="139"/>
      <c r="J325" s="139"/>
      <c r="K325" s="78"/>
      <c r="L325" s="79"/>
      <c r="M325" s="78"/>
      <c r="N325" s="78"/>
      <c r="O325" s="78"/>
      <c r="P325" s="94" t="str">
        <f t="shared" si="30"/>
        <v/>
      </c>
      <c r="Q325" s="78" t="str">
        <f t="shared" si="31"/>
        <v/>
      </c>
      <c r="R325" s="78" t="str">
        <f t="shared" si="32"/>
        <v/>
      </c>
      <c r="S325" s="78" t="str">
        <f t="shared" si="33"/>
        <v/>
      </c>
      <c r="T325" s="78" t="str">
        <f t="shared" si="34"/>
        <v/>
      </c>
      <c r="U325" s="82"/>
      <c r="V325" s="151"/>
      <c r="W325" s="82"/>
      <c r="X325" s="151"/>
      <c r="Y325" s="82"/>
      <c r="Z325" s="151"/>
      <c r="AA325" s="82"/>
      <c r="AB325" s="151"/>
      <c r="AC325" s="83"/>
      <c r="AD325" s="151"/>
      <c r="AE325" s="83"/>
      <c r="AF325" s="151"/>
    </row>
    <row r="326" spans="1:32" ht="15" hidden="1" x14ac:dyDescent="0.15">
      <c r="A326" s="89"/>
      <c r="B326" s="137"/>
      <c r="C326" s="137"/>
      <c r="D326" s="137"/>
      <c r="E326" s="146"/>
      <c r="F326" s="139"/>
      <c r="G326" s="139"/>
      <c r="H326" s="139"/>
      <c r="I326" s="139"/>
      <c r="J326" s="139"/>
      <c r="K326" s="78"/>
      <c r="L326" s="79"/>
      <c r="M326" s="78"/>
      <c r="N326" s="78"/>
      <c r="O326" s="78"/>
      <c r="P326" s="94" t="str">
        <f t="shared" si="30"/>
        <v/>
      </c>
      <c r="Q326" s="78" t="str">
        <f t="shared" si="31"/>
        <v/>
      </c>
      <c r="R326" s="78" t="str">
        <f t="shared" si="32"/>
        <v/>
      </c>
      <c r="S326" s="78" t="str">
        <f t="shared" si="33"/>
        <v/>
      </c>
      <c r="T326" s="78" t="str">
        <f t="shared" si="34"/>
        <v/>
      </c>
      <c r="U326" s="82"/>
      <c r="V326" s="151"/>
      <c r="W326" s="82"/>
      <c r="X326" s="151"/>
      <c r="Y326" s="82"/>
      <c r="Z326" s="151"/>
      <c r="AA326" s="82"/>
      <c r="AB326" s="151"/>
      <c r="AC326" s="83"/>
      <c r="AD326" s="151"/>
      <c r="AE326" s="83"/>
      <c r="AF326" s="151"/>
    </row>
    <row r="327" spans="1:32" ht="15" hidden="1" x14ac:dyDescent="0.15">
      <c r="A327" s="89"/>
      <c r="B327" s="137"/>
      <c r="C327" s="137"/>
      <c r="D327" s="137"/>
      <c r="E327" s="146"/>
      <c r="F327" s="139"/>
      <c r="G327" s="139"/>
      <c r="H327" s="139"/>
      <c r="I327" s="139"/>
      <c r="J327" s="139"/>
      <c r="K327" s="78"/>
      <c r="L327" s="79"/>
      <c r="M327" s="78"/>
      <c r="N327" s="78"/>
      <c r="O327" s="78"/>
      <c r="P327" s="80" t="str">
        <f t="shared" si="30"/>
        <v/>
      </c>
      <c r="Q327" s="81" t="str">
        <f t="shared" si="31"/>
        <v/>
      </c>
      <c r="R327" s="81" t="str">
        <f t="shared" si="32"/>
        <v/>
      </c>
      <c r="S327" s="81" t="str">
        <f t="shared" si="33"/>
        <v/>
      </c>
      <c r="T327" s="81" t="str">
        <f t="shared" si="34"/>
        <v/>
      </c>
      <c r="U327" s="82"/>
      <c r="V327" s="151"/>
      <c r="W327" s="82"/>
      <c r="X327" s="151"/>
      <c r="Y327" s="82"/>
      <c r="Z327" s="151"/>
      <c r="AA327" s="82"/>
      <c r="AB327" s="151"/>
      <c r="AC327" s="83"/>
      <c r="AD327" s="151"/>
      <c r="AE327" s="83"/>
      <c r="AF327" s="151"/>
    </row>
    <row r="328" spans="1:32" ht="15" hidden="1" x14ac:dyDescent="0.15">
      <c r="A328" s="89"/>
      <c r="B328" s="137"/>
      <c r="C328" s="137"/>
      <c r="D328" s="137"/>
      <c r="E328" s="146"/>
      <c r="F328" s="139"/>
      <c r="G328" s="139"/>
      <c r="H328" s="139"/>
      <c r="I328" s="139"/>
      <c r="J328" s="139"/>
      <c r="K328" s="78"/>
      <c r="L328" s="79"/>
      <c r="M328" s="78"/>
      <c r="N328" s="78"/>
      <c r="O328" s="78"/>
      <c r="P328" s="80" t="str">
        <f t="shared" si="30"/>
        <v/>
      </c>
      <c r="Q328" s="81" t="str">
        <f t="shared" si="31"/>
        <v/>
      </c>
      <c r="R328" s="81" t="str">
        <f t="shared" si="32"/>
        <v/>
      </c>
      <c r="S328" s="81" t="str">
        <f t="shared" si="33"/>
        <v/>
      </c>
      <c r="T328" s="81" t="str">
        <f t="shared" si="34"/>
        <v/>
      </c>
      <c r="U328" s="82"/>
      <c r="V328" s="151"/>
      <c r="W328" s="82"/>
      <c r="X328" s="151"/>
      <c r="Y328" s="82"/>
      <c r="Z328" s="151"/>
      <c r="AA328" s="82"/>
      <c r="AB328" s="151"/>
      <c r="AC328" s="83"/>
      <c r="AD328" s="151"/>
      <c r="AE328" s="83"/>
      <c r="AF328" s="151"/>
    </row>
    <row r="329" spans="1:32" ht="15" hidden="1" x14ac:dyDescent="0.15">
      <c r="A329" s="89"/>
      <c r="B329" s="148"/>
      <c r="C329" s="148"/>
      <c r="D329" s="148"/>
      <c r="E329" s="146"/>
      <c r="F329" s="139"/>
      <c r="G329" s="139"/>
      <c r="H329" s="139"/>
      <c r="I329" s="139"/>
      <c r="J329" s="139"/>
      <c r="K329" s="78"/>
      <c r="L329" s="79"/>
      <c r="M329" s="78"/>
      <c r="N329" s="78"/>
      <c r="O329" s="78"/>
      <c r="P329" s="80" t="str">
        <f t="shared" si="30"/>
        <v/>
      </c>
      <c r="Q329" s="81" t="str">
        <f t="shared" si="31"/>
        <v/>
      </c>
      <c r="R329" s="81" t="str">
        <f t="shared" si="32"/>
        <v/>
      </c>
      <c r="S329" s="81" t="str">
        <f t="shared" si="33"/>
        <v/>
      </c>
      <c r="T329" s="81" t="str">
        <f t="shared" si="34"/>
        <v/>
      </c>
      <c r="U329" s="82"/>
      <c r="V329" s="151"/>
      <c r="W329" s="82"/>
      <c r="X329" s="151"/>
      <c r="Y329" s="82"/>
      <c r="Z329" s="151"/>
      <c r="AA329" s="82"/>
      <c r="AB329" s="151"/>
      <c r="AC329" s="83"/>
      <c r="AD329" s="151"/>
      <c r="AE329" s="83"/>
      <c r="AF329" s="151"/>
    </row>
    <row r="330" spans="1:32" ht="15" hidden="1" x14ac:dyDescent="0.15">
      <c r="A330" s="89"/>
      <c r="B330" s="148"/>
      <c r="C330" s="148"/>
      <c r="D330" s="148"/>
      <c r="E330" s="146"/>
      <c r="F330" s="139"/>
      <c r="G330" s="139"/>
      <c r="H330" s="139"/>
      <c r="I330" s="139"/>
      <c r="J330" s="139"/>
      <c r="K330" s="78"/>
      <c r="L330" s="79"/>
      <c r="M330" s="78"/>
      <c r="N330" s="78"/>
      <c r="O330" s="78"/>
      <c r="P330" s="80" t="str">
        <f t="shared" si="30"/>
        <v/>
      </c>
      <c r="Q330" s="81" t="str">
        <f t="shared" si="31"/>
        <v/>
      </c>
      <c r="R330" s="81" t="str">
        <f t="shared" si="32"/>
        <v/>
      </c>
      <c r="S330" s="81" t="str">
        <f t="shared" si="33"/>
        <v/>
      </c>
      <c r="T330" s="81" t="str">
        <f t="shared" si="34"/>
        <v/>
      </c>
      <c r="U330" s="82"/>
      <c r="V330" s="151"/>
      <c r="W330" s="82"/>
      <c r="X330" s="151"/>
      <c r="Y330" s="82"/>
      <c r="Z330" s="151"/>
      <c r="AA330" s="82"/>
      <c r="AB330" s="151"/>
      <c r="AC330" s="83"/>
      <c r="AD330" s="151"/>
      <c r="AE330" s="83"/>
      <c r="AF330" s="151"/>
    </row>
    <row r="331" spans="1:32" ht="15" hidden="1" x14ac:dyDescent="0.15">
      <c r="A331" s="89"/>
      <c r="B331" s="148"/>
      <c r="C331" s="148"/>
      <c r="D331" s="148"/>
      <c r="E331" s="141"/>
      <c r="F331" s="139"/>
      <c r="G331" s="139"/>
      <c r="H331" s="139"/>
      <c r="I331" s="139"/>
      <c r="J331" s="139"/>
      <c r="K331" s="78"/>
      <c r="L331" s="79"/>
      <c r="M331" s="78"/>
      <c r="N331" s="78"/>
      <c r="O331" s="78"/>
      <c r="P331" s="80" t="str">
        <f t="shared" si="30"/>
        <v/>
      </c>
      <c r="Q331" s="81" t="str">
        <f t="shared" si="31"/>
        <v/>
      </c>
      <c r="R331" s="81" t="str">
        <f t="shared" si="32"/>
        <v/>
      </c>
      <c r="S331" s="81" t="str">
        <f t="shared" si="33"/>
        <v/>
      </c>
      <c r="T331" s="81" t="str">
        <f t="shared" si="34"/>
        <v/>
      </c>
      <c r="U331" s="82"/>
      <c r="V331" s="151"/>
      <c r="W331" s="82"/>
      <c r="X331" s="151"/>
      <c r="Y331" s="82"/>
      <c r="Z331" s="151"/>
      <c r="AA331" s="82"/>
      <c r="AB331" s="151"/>
      <c r="AC331" s="83"/>
      <c r="AD331" s="151"/>
      <c r="AE331" s="83"/>
      <c r="AF331" s="151"/>
    </row>
    <row r="332" spans="1:32" ht="15" hidden="1" x14ac:dyDescent="0.15">
      <c r="A332" s="89"/>
      <c r="B332" s="148"/>
      <c r="C332" s="148"/>
      <c r="D332" s="148"/>
      <c r="E332" s="141"/>
      <c r="F332" s="139"/>
      <c r="G332" s="139"/>
      <c r="H332" s="139"/>
      <c r="I332" s="139"/>
      <c r="J332" s="139"/>
      <c r="K332" s="78"/>
      <c r="L332" s="79"/>
      <c r="M332" s="78"/>
      <c r="N332" s="78"/>
      <c r="O332" s="78"/>
      <c r="P332" s="80" t="str">
        <f t="shared" si="30"/>
        <v/>
      </c>
      <c r="Q332" s="81" t="str">
        <f t="shared" si="31"/>
        <v/>
      </c>
      <c r="R332" s="81" t="str">
        <f t="shared" si="32"/>
        <v/>
      </c>
      <c r="S332" s="81" t="str">
        <f t="shared" si="33"/>
        <v/>
      </c>
      <c r="T332" s="81" t="str">
        <f t="shared" si="34"/>
        <v/>
      </c>
      <c r="U332" s="82"/>
      <c r="V332" s="151"/>
      <c r="W332" s="82"/>
      <c r="X332" s="151"/>
      <c r="Y332" s="82"/>
      <c r="Z332" s="151"/>
      <c r="AA332" s="82"/>
      <c r="AB332" s="151"/>
      <c r="AC332" s="83"/>
      <c r="AD332" s="151"/>
      <c r="AE332" s="83"/>
      <c r="AF332" s="151"/>
    </row>
    <row r="333" spans="1:32" ht="15" hidden="1" x14ac:dyDescent="0.15">
      <c r="A333" s="89"/>
      <c r="B333" s="148"/>
      <c r="C333" s="148"/>
      <c r="D333" s="148"/>
      <c r="E333" s="141"/>
      <c r="F333" s="139"/>
      <c r="G333" s="139"/>
      <c r="H333" s="139"/>
      <c r="I333" s="139"/>
      <c r="J333" s="139"/>
      <c r="K333" s="78"/>
      <c r="L333" s="79"/>
      <c r="M333" s="78"/>
      <c r="N333" s="78"/>
      <c r="O333" s="78"/>
      <c r="P333" s="80" t="str">
        <f t="shared" si="30"/>
        <v/>
      </c>
      <c r="Q333" s="81" t="str">
        <f t="shared" si="31"/>
        <v/>
      </c>
      <c r="R333" s="81" t="str">
        <f t="shared" si="32"/>
        <v/>
      </c>
      <c r="S333" s="81" t="str">
        <f t="shared" si="33"/>
        <v/>
      </c>
      <c r="T333" s="81" t="str">
        <f t="shared" si="34"/>
        <v/>
      </c>
      <c r="U333" s="82"/>
      <c r="V333" s="151"/>
      <c r="W333" s="82"/>
      <c r="X333" s="151"/>
      <c r="Y333" s="82"/>
      <c r="Z333" s="151"/>
      <c r="AA333" s="82"/>
      <c r="AB333" s="151"/>
      <c r="AC333" s="83"/>
      <c r="AD333" s="151"/>
      <c r="AE333" s="83"/>
      <c r="AF333" s="151"/>
    </row>
    <row r="334" spans="1:32" ht="15" hidden="1" x14ac:dyDescent="0.15">
      <c r="A334" s="89"/>
      <c r="B334" s="148"/>
      <c r="C334" s="148"/>
      <c r="D334" s="148"/>
      <c r="E334" s="141"/>
      <c r="F334" s="139"/>
      <c r="G334" s="139"/>
      <c r="H334" s="139"/>
      <c r="I334" s="139"/>
      <c r="J334" s="139"/>
      <c r="K334" s="78"/>
      <c r="L334" s="79"/>
      <c r="M334" s="78"/>
      <c r="N334" s="78"/>
      <c r="O334" s="78"/>
      <c r="P334" s="80" t="str">
        <f t="shared" si="30"/>
        <v/>
      </c>
      <c r="Q334" s="81" t="str">
        <f t="shared" si="31"/>
        <v/>
      </c>
      <c r="R334" s="81" t="str">
        <f t="shared" si="32"/>
        <v/>
      </c>
      <c r="S334" s="81" t="str">
        <f t="shared" si="33"/>
        <v/>
      </c>
      <c r="T334" s="81" t="str">
        <f t="shared" si="34"/>
        <v/>
      </c>
      <c r="U334" s="82"/>
      <c r="V334" s="151"/>
      <c r="W334" s="82"/>
      <c r="X334" s="151"/>
      <c r="Y334" s="82"/>
      <c r="Z334" s="151"/>
      <c r="AA334" s="82"/>
      <c r="AB334" s="151"/>
      <c r="AC334" s="83"/>
      <c r="AD334" s="151"/>
      <c r="AE334" s="83"/>
      <c r="AF334" s="151"/>
    </row>
    <row r="335" spans="1:32" ht="15" hidden="1" x14ac:dyDescent="0.15">
      <c r="A335" s="89"/>
      <c r="B335" s="148"/>
      <c r="C335" s="148"/>
      <c r="D335" s="148"/>
      <c r="E335" s="141"/>
      <c r="F335" s="139"/>
      <c r="G335" s="139"/>
      <c r="H335" s="139"/>
      <c r="I335" s="139"/>
      <c r="J335" s="139"/>
      <c r="K335" s="78"/>
      <c r="L335" s="79"/>
      <c r="M335" s="78"/>
      <c r="N335" s="78"/>
      <c r="O335" s="78"/>
      <c r="P335" s="80" t="str">
        <f t="shared" si="30"/>
        <v/>
      </c>
      <c r="Q335" s="81" t="str">
        <f t="shared" si="31"/>
        <v/>
      </c>
      <c r="R335" s="81" t="str">
        <f t="shared" si="32"/>
        <v/>
      </c>
      <c r="S335" s="81" t="str">
        <f t="shared" si="33"/>
        <v/>
      </c>
      <c r="T335" s="81" t="str">
        <f t="shared" si="34"/>
        <v/>
      </c>
      <c r="U335" s="82"/>
      <c r="V335" s="151"/>
      <c r="W335" s="82"/>
      <c r="X335" s="151"/>
      <c r="Y335" s="82"/>
      <c r="Z335" s="151"/>
      <c r="AA335" s="82"/>
      <c r="AB335" s="151"/>
      <c r="AC335" s="83"/>
      <c r="AD335" s="151"/>
      <c r="AE335" s="83"/>
      <c r="AF335" s="151"/>
    </row>
    <row r="336" spans="1:32" ht="15" hidden="1" x14ac:dyDescent="0.15">
      <c r="A336" s="89"/>
      <c r="B336" s="148"/>
      <c r="C336" s="148"/>
      <c r="D336" s="148"/>
      <c r="E336" s="141"/>
      <c r="F336" s="139"/>
      <c r="G336" s="139"/>
      <c r="H336" s="139"/>
      <c r="I336" s="139"/>
      <c r="J336" s="139"/>
      <c r="K336" s="78"/>
      <c r="L336" s="79"/>
      <c r="M336" s="78"/>
      <c r="N336" s="78"/>
      <c r="O336" s="78"/>
      <c r="P336" s="80" t="str">
        <f t="shared" si="30"/>
        <v/>
      </c>
      <c r="Q336" s="81" t="str">
        <f t="shared" si="31"/>
        <v/>
      </c>
      <c r="R336" s="81" t="str">
        <f t="shared" si="32"/>
        <v/>
      </c>
      <c r="S336" s="81" t="str">
        <f t="shared" si="33"/>
        <v/>
      </c>
      <c r="T336" s="81" t="str">
        <f t="shared" si="34"/>
        <v/>
      </c>
      <c r="U336" s="82"/>
      <c r="V336" s="151"/>
      <c r="W336" s="82"/>
      <c r="X336" s="151"/>
      <c r="Y336" s="82"/>
      <c r="Z336" s="151"/>
      <c r="AA336" s="82"/>
      <c r="AB336" s="151"/>
      <c r="AC336" s="83"/>
      <c r="AD336" s="151"/>
      <c r="AE336" s="83"/>
      <c r="AF336" s="151"/>
    </row>
    <row r="337" spans="1:32" ht="15" hidden="1" x14ac:dyDescent="0.15">
      <c r="A337" s="89"/>
      <c r="B337" s="148"/>
      <c r="C337" s="148"/>
      <c r="D337" s="148"/>
      <c r="E337" s="141"/>
      <c r="F337" s="139"/>
      <c r="G337" s="139"/>
      <c r="H337" s="139"/>
      <c r="I337" s="139"/>
      <c r="J337" s="139"/>
      <c r="K337" s="78"/>
      <c r="L337" s="79"/>
      <c r="M337" s="78"/>
      <c r="N337" s="78"/>
      <c r="O337" s="78"/>
      <c r="P337" s="80" t="str">
        <f t="shared" si="30"/>
        <v/>
      </c>
      <c r="Q337" s="81" t="str">
        <f t="shared" si="31"/>
        <v/>
      </c>
      <c r="R337" s="81" t="str">
        <f t="shared" si="32"/>
        <v/>
      </c>
      <c r="S337" s="81" t="str">
        <f t="shared" si="33"/>
        <v/>
      </c>
      <c r="T337" s="81" t="str">
        <f t="shared" si="34"/>
        <v/>
      </c>
      <c r="U337" s="82"/>
      <c r="V337" s="151"/>
      <c r="W337" s="82"/>
      <c r="X337" s="151"/>
      <c r="Y337" s="82"/>
      <c r="Z337" s="151"/>
      <c r="AA337" s="82"/>
      <c r="AB337" s="151"/>
      <c r="AC337" s="83"/>
      <c r="AD337" s="151"/>
      <c r="AE337" s="83"/>
      <c r="AF337" s="151"/>
    </row>
    <row r="338" spans="1:32" ht="15" hidden="1" x14ac:dyDescent="0.15">
      <c r="A338" s="89"/>
      <c r="B338" s="148"/>
      <c r="C338" s="148"/>
      <c r="D338" s="148"/>
      <c r="E338" s="141"/>
      <c r="F338" s="139"/>
      <c r="G338" s="139"/>
      <c r="H338" s="139"/>
      <c r="I338" s="139"/>
      <c r="J338" s="139"/>
      <c r="K338" s="78"/>
      <c r="L338" s="79"/>
      <c r="M338" s="78"/>
      <c r="N338" s="78"/>
      <c r="O338" s="78"/>
      <c r="P338" s="80" t="str">
        <f t="shared" si="30"/>
        <v/>
      </c>
      <c r="Q338" s="81" t="str">
        <f t="shared" si="31"/>
        <v/>
      </c>
      <c r="R338" s="81" t="str">
        <f t="shared" si="32"/>
        <v/>
      </c>
      <c r="S338" s="81" t="str">
        <f t="shared" si="33"/>
        <v/>
      </c>
      <c r="T338" s="81" t="str">
        <f t="shared" si="34"/>
        <v/>
      </c>
      <c r="U338" s="82"/>
      <c r="V338" s="151"/>
      <c r="W338" s="82"/>
      <c r="X338" s="151"/>
      <c r="Y338" s="82"/>
      <c r="Z338" s="151"/>
      <c r="AA338" s="82"/>
      <c r="AB338" s="151"/>
      <c r="AC338" s="83"/>
      <c r="AD338" s="151"/>
      <c r="AE338" s="83"/>
      <c r="AF338" s="151"/>
    </row>
    <row r="339" spans="1:32" ht="15" hidden="1" x14ac:dyDescent="0.15">
      <c r="A339" s="89"/>
      <c r="B339" s="148"/>
      <c r="C339" s="148"/>
      <c r="D339" s="148"/>
      <c r="E339" s="141"/>
      <c r="F339" s="139"/>
      <c r="G339" s="139"/>
      <c r="H339" s="139"/>
      <c r="I339" s="139"/>
      <c r="J339" s="139"/>
      <c r="K339" s="78"/>
      <c r="L339" s="79"/>
      <c r="M339" s="78"/>
      <c r="N339" s="78"/>
      <c r="O339" s="78"/>
      <c r="P339" s="80" t="str">
        <f t="shared" si="30"/>
        <v/>
      </c>
      <c r="Q339" s="81" t="str">
        <f t="shared" si="31"/>
        <v/>
      </c>
      <c r="R339" s="81" t="str">
        <f t="shared" si="32"/>
        <v/>
      </c>
      <c r="S339" s="81" t="str">
        <f t="shared" si="33"/>
        <v/>
      </c>
      <c r="T339" s="81" t="str">
        <f t="shared" si="34"/>
        <v/>
      </c>
      <c r="U339" s="82"/>
      <c r="V339" s="151"/>
      <c r="W339" s="82"/>
      <c r="X339" s="151"/>
      <c r="Y339" s="82"/>
      <c r="Z339" s="151"/>
      <c r="AA339" s="82"/>
      <c r="AB339" s="151"/>
      <c r="AC339" s="83"/>
      <c r="AD339" s="151"/>
      <c r="AE339" s="83"/>
      <c r="AF339" s="151"/>
    </row>
    <row r="340" spans="1:32" ht="15" hidden="1" x14ac:dyDescent="0.15">
      <c r="A340" s="89"/>
      <c r="B340" s="148"/>
      <c r="C340" s="148"/>
      <c r="D340" s="148"/>
      <c r="E340" s="141"/>
      <c r="F340" s="139"/>
      <c r="G340" s="139"/>
      <c r="H340" s="139"/>
      <c r="I340" s="139"/>
      <c r="J340" s="139"/>
      <c r="K340" s="78"/>
      <c r="L340" s="79"/>
      <c r="M340" s="78"/>
      <c r="N340" s="78"/>
      <c r="O340" s="78"/>
      <c r="P340" s="80" t="str">
        <f t="shared" si="30"/>
        <v/>
      </c>
      <c r="Q340" s="81" t="str">
        <f t="shared" si="31"/>
        <v/>
      </c>
      <c r="R340" s="81" t="str">
        <f t="shared" si="32"/>
        <v/>
      </c>
      <c r="S340" s="81" t="str">
        <f t="shared" si="33"/>
        <v/>
      </c>
      <c r="T340" s="81" t="str">
        <f t="shared" si="34"/>
        <v/>
      </c>
      <c r="U340" s="82"/>
      <c r="V340" s="151"/>
      <c r="W340" s="82"/>
      <c r="X340" s="151"/>
      <c r="Y340" s="82"/>
      <c r="Z340" s="151"/>
      <c r="AA340" s="82"/>
      <c r="AB340" s="151"/>
      <c r="AC340" s="83"/>
      <c r="AD340" s="151"/>
      <c r="AE340" s="83"/>
      <c r="AF340" s="151"/>
    </row>
    <row r="341" spans="1:32" ht="15" hidden="1" x14ac:dyDescent="0.15">
      <c r="A341" s="89"/>
      <c r="B341" s="148"/>
      <c r="C341" s="148"/>
      <c r="D341" s="148"/>
      <c r="E341" s="141"/>
      <c r="F341" s="139"/>
      <c r="G341" s="139"/>
      <c r="H341" s="139"/>
      <c r="I341" s="139"/>
      <c r="J341" s="139"/>
      <c r="K341" s="78"/>
      <c r="L341" s="79"/>
      <c r="M341" s="78"/>
      <c r="N341" s="78"/>
      <c r="O341" s="78"/>
      <c r="P341" s="80" t="str">
        <f t="shared" si="30"/>
        <v/>
      </c>
      <c r="Q341" s="81" t="str">
        <f t="shared" si="31"/>
        <v/>
      </c>
      <c r="R341" s="81" t="str">
        <f t="shared" si="32"/>
        <v/>
      </c>
      <c r="S341" s="81" t="str">
        <f t="shared" si="33"/>
        <v/>
      </c>
      <c r="T341" s="81" t="str">
        <f t="shared" si="34"/>
        <v/>
      </c>
      <c r="U341" s="82"/>
      <c r="V341" s="151"/>
      <c r="W341" s="82"/>
      <c r="X341" s="151"/>
      <c r="Y341" s="82"/>
      <c r="Z341" s="151"/>
      <c r="AA341" s="82"/>
      <c r="AB341" s="151"/>
      <c r="AC341" s="83"/>
      <c r="AD341" s="151"/>
      <c r="AE341" s="83"/>
      <c r="AF341" s="151"/>
    </row>
    <row r="342" spans="1:32" ht="15" hidden="1" x14ac:dyDescent="0.15">
      <c r="A342" s="89"/>
      <c r="B342" s="148"/>
      <c r="C342" s="148"/>
      <c r="D342" s="148"/>
      <c r="E342" s="141"/>
      <c r="F342" s="139"/>
      <c r="G342" s="139"/>
      <c r="H342" s="139"/>
      <c r="I342" s="139"/>
      <c r="J342" s="139"/>
      <c r="K342" s="78"/>
      <c r="L342" s="79"/>
      <c r="M342" s="78"/>
      <c r="N342" s="78"/>
      <c r="O342" s="78"/>
      <c r="P342" s="80" t="str">
        <f t="shared" si="30"/>
        <v/>
      </c>
      <c r="Q342" s="81" t="str">
        <f t="shared" si="31"/>
        <v/>
      </c>
      <c r="R342" s="81" t="str">
        <f t="shared" si="32"/>
        <v/>
      </c>
      <c r="S342" s="81" t="str">
        <f t="shared" si="33"/>
        <v/>
      </c>
      <c r="T342" s="81" t="str">
        <f t="shared" si="34"/>
        <v/>
      </c>
      <c r="U342" s="82"/>
      <c r="V342" s="151"/>
      <c r="W342" s="82"/>
      <c r="X342" s="151"/>
      <c r="Y342" s="82"/>
      <c r="Z342" s="151"/>
      <c r="AA342" s="82"/>
      <c r="AB342" s="151"/>
      <c r="AC342" s="83"/>
      <c r="AD342" s="151"/>
      <c r="AE342" s="83"/>
      <c r="AF342" s="151"/>
    </row>
    <row r="343" spans="1:32" ht="15" hidden="1" x14ac:dyDescent="0.15">
      <c r="A343" s="89"/>
      <c r="B343" s="148"/>
      <c r="C343" s="148"/>
      <c r="D343" s="148"/>
      <c r="E343" s="141"/>
      <c r="F343" s="139"/>
      <c r="G343" s="139"/>
      <c r="H343" s="139"/>
      <c r="I343" s="139"/>
      <c r="J343" s="139"/>
      <c r="K343" s="78"/>
      <c r="L343" s="79"/>
      <c r="M343" s="78"/>
      <c r="N343" s="78"/>
      <c r="O343" s="78"/>
      <c r="P343" s="80" t="str">
        <f t="shared" si="30"/>
        <v/>
      </c>
      <c r="Q343" s="81" t="str">
        <f t="shared" si="31"/>
        <v/>
      </c>
      <c r="R343" s="81" t="str">
        <f t="shared" si="32"/>
        <v/>
      </c>
      <c r="S343" s="81" t="str">
        <f t="shared" si="33"/>
        <v/>
      </c>
      <c r="T343" s="81" t="str">
        <f t="shared" si="34"/>
        <v/>
      </c>
      <c r="U343" s="82"/>
      <c r="V343" s="151"/>
      <c r="W343" s="82"/>
      <c r="X343" s="151"/>
      <c r="Y343" s="82"/>
      <c r="Z343" s="151"/>
      <c r="AA343" s="82"/>
      <c r="AB343" s="151"/>
      <c r="AC343" s="83"/>
      <c r="AD343" s="151"/>
      <c r="AE343" s="83"/>
      <c r="AF343" s="151"/>
    </row>
    <row r="344" spans="1:32" ht="15" hidden="1" x14ac:dyDescent="0.15">
      <c r="A344" s="89"/>
      <c r="B344" s="148"/>
      <c r="C344" s="148"/>
      <c r="D344" s="148"/>
      <c r="E344" s="141"/>
      <c r="F344" s="139"/>
      <c r="G344" s="139"/>
      <c r="H344" s="139"/>
      <c r="I344" s="139"/>
      <c r="J344" s="139"/>
      <c r="K344" s="78"/>
      <c r="L344" s="79"/>
      <c r="M344" s="78"/>
      <c r="N344" s="78"/>
      <c r="O344" s="78"/>
      <c r="P344" s="80" t="str">
        <f t="shared" si="30"/>
        <v/>
      </c>
      <c r="Q344" s="81" t="str">
        <f t="shared" si="31"/>
        <v/>
      </c>
      <c r="R344" s="81" t="str">
        <f t="shared" si="32"/>
        <v/>
      </c>
      <c r="S344" s="81" t="str">
        <f t="shared" si="33"/>
        <v/>
      </c>
      <c r="T344" s="81" t="str">
        <f t="shared" si="34"/>
        <v/>
      </c>
      <c r="U344" s="82"/>
      <c r="V344" s="151"/>
      <c r="W344" s="82"/>
      <c r="X344" s="151"/>
      <c r="Y344" s="82"/>
      <c r="Z344" s="151"/>
      <c r="AA344" s="82"/>
      <c r="AB344" s="151"/>
      <c r="AC344" s="83"/>
      <c r="AD344" s="151"/>
      <c r="AE344" s="83"/>
      <c r="AF344" s="151"/>
    </row>
    <row r="345" spans="1:32" ht="15" hidden="1" x14ac:dyDescent="0.15">
      <c r="A345" s="89"/>
      <c r="B345" s="148"/>
      <c r="C345" s="148"/>
      <c r="D345" s="148"/>
      <c r="E345" s="141"/>
      <c r="F345" s="139"/>
      <c r="G345" s="139"/>
      <c r="H345" s="139"/>
      <c r="I345" s="139"/>
      <c r="J345" s="139"/>
      <c r="K345" s="78"/>
      <c r="L345" s="79"/>
      <c r="M345" s="78"/>
      <c r="N345" s="78"/>
      <c r="O345" s="78"/>
      <c r="P345" s="80" t="str">
        <f t="shared" si="30"/>
        <v/>
      </c>
      <c r="Q345" s="81" t="str">
        <f t="shared" si="31"/>
        <v/>
      </c>
      <c r="R345" s="81" t="str">
        <f t="shared" si="32"/>
        <v/>
      </c>
      <c r="S345" s="81" t="str">
        <f t="shared" si="33"/>
        <v/>
      </c>
      <c r="T345" s="81" t="str">
        <f t="shared" si="34"/>
        <v/>
      </c>
      <c r="U345" s="82"/>
      <c r="V345" s="151"/>
      <c r="W345" s="82"/>
      <c r="X345" s="151"/>
      <c r="Y345" s="82"/>
      <c r="Z345" s="151"/>
      <c r="AA345" s="82"/>
      <c r="AB345" s="151"/>
      <c r="AC345" s="83"/>
      <c r="AD345" s="151"/>
      <c r="AE345" s="83"/>
      <c r="AF345" s="151"/>
    </row>
    <row r="346" spans="1:32" ht="15" hidden="1" x14ac:dyDescent="0.15">
      <c r="A346" s="89"/>
      <c r="B346" s="148"/>
      <c r="C346" s="148"/>
      <c r="D346" s="148"/>
      <c r="E346" s="141"/>
      <c r="F346" s="139"/>
      <c r="G346" s="139"/>
      <c r="H346" s="139"/>
      <c r="I346" s="139"/>
      <c r="J346" s="139"/>
      <c r="K346" s="78"/>
      <c r="L346" s="79"/>
      <c r="M346" s="78"/>
      <c r="N346" s="78"/>
      <c r="O346" s="78"/>
      <c r="P346" s="80" t="str">
        <f t="shared" si="30"/>
        <v/>
      </c>
      <c r="Q346" s="81" t="str">
        <f t="shared" si="31"/>
        <v/>
      </c>
      <c r="R346" s="81" t="str">
        <f t="shared" si="32"/>
        <v/>
      </c>
      <c r="S346" s="81" t="str">
        <f t="shared" si="33"/>
        <v/>
      </c>
      <c r="T346" s="81" t="str">
        <f t="shared" si="34"/>
        <v/>
      </c>
      <c r="U346" s="82"/>
      <c r="V346" s="151"/>
      <c r="W346" s="82"/>
      <c r="X346" s="151"/>
      <c r="Y346" s="82"/>
      <c r="Z346" s="151"/>
      <c r="AA346" s="82"/>
      <c r="AB346" s="151"/>
      <c r="AC346" s="83"/>
      <c r="AD346" s="151"/>
      <c r="AE346" s="83"/>
      <c r="AF346" s="151"/>
    </row>
    <row r="347" spans="1:32" ht="15" hidden="1" x14ac:dyDescent="0.15">
      <c r="A347" s="89"/>
      <c r="B347" s="148"/>
      <c r="C347" s="148"/>
      <c r="D347" s="148"/>
      <c r="E347" s="141"/>
      <c r="F347" s="139"/>
      <c r="G347" s="139"/>
      <c r="H347" s="139"/>
      <c r="I347" s="139"/>
      <c r="J347" s="139"/>
      <c r="K347" s="78"/>
      <c r="L347" s="79"/>
      <c r="M347" s="78"/>
      <c r="N347" s="78"/>
      <c r="O347" s="78"/>
      <c r="P347" s="80" t="str">
        <f t="shared" si="30"/>
        <v/>
      </c>
      <c r="Q347" s="81" t="str">
        <f t="shared" si="31"/>
        <v/>
      </c>
      <c r="R347" s="81" t="str">
        <f t="shared" si="32"/>
        <v/>
      </c>
      <c r="S347" s="81" t="str">
        <f t="shared" si="33"/>
        <v/>
      </c>
      <c r="T347" s="81" t="str">
        <f t="shared" si="34"/>
        <v/>
      </c>
      <c r="U347" s="82"/>
      <c r="V347" s="151"/>
      <c r="W347" s="82"/>
      <c r="X347" s="151"/>
      <c r="Y347" s="82"/>
      <c r="Z347" s="151"/>
      <c r="AA347" s="82"/>
      <c r="AB347" s="151"/>
      <c r="AC347" s="83"/>
      <c r="AD347" s="151"/>
      <c r="AE347" s="83"/>
      <c r="AF347" s="151"/>
    </row>
    <row r="348" spans="1:32" ht="15" hidden="1" x14ac:dyDescent="0.15">
      <c r="A348" s="89"/>
      <c r="B348" s="148"/>
      <c r="C348" s="148"/>
      <c r="D348" s="148"/>
      <c r="E348" s="141"/>
      <c r="F348" s="139"/>
      <c r="G348" s="139"/>
      <c r="H348" s="139"/>
      <c r="I348" s="139"/>
      <c r="J348" s="139"/>
      <c r="K348" s="78"/>
      <c r="L348" s="79"/>
      <c r="M348" s="78"/>
      <c r="N348" s="78"/>
      <c r="O348" s="78"/>
      <c r="P348" s="80" t="str">
        <f t="shared" si="30"/>
        <v/>
      </c>
      <c r="Q348" s="81" t="str">
        <f t="shared" si="31"/>
        <v/>
      </c>
      <c r="R348" s="81" t="str">
        <f t="shared" si="32"/>
        <v/>
      </c>
      <c r="S348" s="81" t="str">
        <f t="shared" si="33"/>
        <v/>
      </c>
      <c r="T348" s="81" t="str">
        <f t="shared" si="34"/>
        <v/>
      </c>
      <c r="U348" s="82"/>
      <c r="V348" s="151"/>
      <c r="W348" s="82"/>
      <c r="X348" s="151"/>
      <c r="Y348" s="82"/>
      <c r="Z348" s="151"/>
      <c r="AA348" s="82"/>
      <c r="AB348" s="151"/>
      <c r="AC348" s="83"/>
      <c r="AD348" s="151"/>
      <c r="AE348" s="83"/>
      <c r="AF348" s="151"/>
    </row>
    <row r="349" spans="1:32" ht="15" hidden="1" x14ac:dyDescent="0.15">
      <c r="A349" s="89"/>
      <c r="B349" s="148"/>
      <c r="C349" s="148"/>
      <c r="D349" s="148"/>
      <c r="E349" s="141"/>
      <c r="F349" s="139"/>
      <c r="G349" s="139"/>
      <c r="H349" s="139"/>
      <c r="I349" s="139"/>
      <c r="J349" s="139"/>
      <c r="K349" s="78"/>
      <c r="L349" s="79"/>
      <c r="M349" s="78"/>
      <c r="N349" s="78"/>
      <c r="O349" s="78"/>
      <c r="P349" s="80" t="str">
        <f t="shared" si="30"/>
        <v/>
      </c>
      <c r="Q349" s="81" t="str">
        <f t="shared" si="31"/>
        <v/>
      </c>
      <c r="R349" s="81" t="str">
        <f t="shared" si="32"/>
        <v/>
      </c>
      <c r="S349" s="81" t="str">
        <f t="shared" si="33"/>
        <v/>
      </c>
      <c r="T349" s="81" t="str">
        <f t="shared" si="34"/>
        <v/>
      </c>
      <c r="U349" s="82"/>
      <c r="V349" s="151"/>
      <c r="W349" s="82"/>
      <c r="X349" s="151"/>
      <c r="Y349" s="82"/>
      <c r="Z349" s="151"/>
      <c r="AA349" s="82"/>
      <c r="AB349" s="151"/>
      <c r="AC349" s="83"/>
      <c r="AD349" s="151"/>
      <c r="AE349" s="83"/>
      <c r="AF349" s="151"/>
    </row>
    <row r="350" spans="1:32" ht="15" hidden="1" x14ac:dyDescent="0.15">
      <c r="A350" s="89"/>
      <c r="B350" s="148"/>
      <c r="C350" s="148"/>
      <c r="D350" s="148"/>
      <c r="E350" s="141"/>
      <c r="F350" s="139"/>
      <c r="G350" s="139"/>
      <c r="H350" s="139"/>
      <c r="I350" s="139"/>
      <c r="J350" s="139"/>
      <c r="K350" s="78"/>
      <c r="L350" s="79"/>
      <c r="M350" s="78"/>
      <c r="N350" s="78"/>
      <c r="O350" s="78"/>
      <c r="P350" s="80" t="str">
        <f t="shared" si="30"/>
        <v/>
      </c>
      <c r="Q350" s="81" t="str">
        <f t="shared" si="31"/>
        <v/>
      </c>
      <c r="R350" s="81" t="str">
        <f t="shared" si="32"/>
        <v/>
      </c>
      <c r="S350" s="81" t="str">
        <f t="shared" si="33"/>
        <v/>
      </c>
      <c r="T350" s="81" t="str">
        <f t="shared" si="34"/>
        <v/>
      </c>
      <c r="U350" s="82"/>
      <c r="V350" s="151"/>
      <c r="W350" s="82"/>
      <c r="X350" s="151"/>
      <c r="Y350" s="82"/>
      <c r="Z350" s="151"/>
      <c r="AA350" s="82"/>
      <c r="AB350" s="151"/>
      <c r="AC350" s="83"/>
      <c r="AD350" s="151"/>
      <c r="AE350" s="83"/>
      <c r="AF350" s="151"/>
    </row>
    <row r="351" spans="1:32" ht="15" hidden="1" x14ac:dyDescent="0.15">
      <c r="A351" s="89"/>
      <c r="B351" s="148"/>
      <c r="C351" s="148"/>
      <c r="D351" s="148"/>
      <c r="E351" s="141"/>
      <c r="F351" s="139"/>
      <c r="G351" s="139"/>
      <c r="H351" s="139"/>
      <c r="I351" s="139"/>
      <c r="J351" s="139"/>
      <c r="K351" s="78"/>
      <c r="L351" s="79"/>
      <c r="M351" s="78"/>
      <c r="N351" s="78"/>
      <c r="O351" s="78"/>
      <c r="P351" s="80" t="str">
        <f t="shared" si="30"/>
        <v/>
      </c>
      <c r="Q351" s="81" t="str">
        <f t="shared" si="31"/>
        <v/>
      </c>
      <c r="R351" s="81" t="str">
        <f t="shared" si="32"/>
        <v/>
      </c>
      <c r="S351" s="81" t="str">
        <f t="shared" si="33"/>
        <v/>
      </c>
      <c r="T351" s="81" t="str">
        <f t="shared" si="34"/>
        <v/>
      </c>
      <c r="U351" s="82"/>
      <c r="V351" s="151"/>
      <c r="W351" s="82"/>
      <c r="X351" s="151"/>
      <c r="Y351" s="82"/>
      <c r="Z351" s="151"/>
      <c r="AA351" s="82"/>
      <c r="AB351" s="151"/>
      <c r="AC351" s="83"/>
      <c r="AD351" s="151"/>
      <c r="AE351" s="83"/>
      <c r="AF351" s="151"/>
    </row>
    <row r="352" spans="1:32" ht="15" hidden="1" x14ac:dyDescent="0.15">
      <c r="A352" s="89"/>
      <c r="B352" s="148"/>
      <c r="C352" s="148"/>
      <c r="D352" s="148"/>
      <c r="E352" s="141"/>
      <c r="F352" s="139"/>
      <c r="G352" s="139"/>
      <c r="H352" s="139"/>
      <c r="I352" s="139"/>
      <c r="J352" s="139"/>
      <c r="K352" s="78"/>
      <c r="L352" s="79"/>
      <c r="M352" s="78"/>
      <c r="N352" s="78"/>
      <c r="O352" s="78"/>
      <c r="P352" s="80" t="str">
        <f t="shared" si="30"/>
        <v/>
      </c>
      <c r="Q352" s="81" t="str">
        <f t="shared" si="31"/>
        <v/>
      </c>
      <c r="R352" s="81" t="str">
        <f t="shared" si="32"/>
        <v/>
      </c>
      <c r="S352" s="81" t="str">
        <f t="shared" si="33"/>
        <v/>
      </c>
      <c r="T352" s="81" t="str">
        <f t="shared" si="34"/>
        <v/>
      </c>
      <c r="U352" s="82"/>
      <c r="V352" s="151"/>
      <c r="W352" s="82"/>
      <c r="X352" s="151"/>
      <c r="Y352" s="82"/>
      <c r="Z352" s="151"/>
      <c r="AA352" s="82"/>
      <c r="AB352" s="151"/>
      <c r="AC352" s="83"/>
      <c r="AD352" s="151"/>
      <c r="AE352" s="83"/>
      <c r="AF352" s="151"/>
    </row>
    <row r="353" spans="1:32" ht="15" hidden="1" x14ac:dyDescent="0.15">
      <c r="A353" s="89"/>
      <c r="B353" s="148"/>
      <c r="C353" s="148"/>
      <c r="D353" s="148"/>
      <c r="E353" s="141"/>
      <c r="F353" s="139"/>
      <c r="G353" s="139"/>
      <c r="H353" s="139"/>
      <c r="I353" s="139"/>
      <c r="J353" s="139"/>
      <c r="K353" s="78"/>
      <c r="L353" s="79"/>
      <c r="M353" s="78"/>
      <c r="N353" s="78"/>
      <c r="O353" s="78"/>
      <c r="P353" s="80" t="str">
        <f t="shared" si="30"/>
        <v/>
      </c>
      <c r="Q353" s="81" t="str">
        <f t="shared" si="31"/>
        <v/>
      </c>
      <c r="R353" s="81" t="str">
        <f t="shared" si="32"/>
        <v/>
      </c>
      <c r="S353" s="81" t="str">
        <f t="shared" si="33"/>
        <v/>
      </c>
      <c r="T353" s="81" t="str">
        <f t="shared" si="34"/>
        <v/>
      </c>
      <c r="U353" s="82"/>
      <c r="V353" s="151"/>
      <c r="W353" s="82"/>
      <c r="X353" s="151"/>
      <c r="Y353" s="82"/>
      <c r="Z353" s="151"/>
      <c r="AA353" s="82"/>
      <c r="AB353" s="151"/>
      <c r="AC353" s="83"/>
      <c r="AD353" s="151"/>
      <c r="AE353" s="83"/>
      <c r="AF353" s="151"/>
    </row>
    <row r="354" spans="1:32" ht="15" hidden="1" x14ac:dyDescent="0.15">
      <c r="A354" s="89"/>
      <c r="B354" s="148"/>
      <c r="C354" s="148"/>
      <c r="D354" s="148"/>
      <c r="E354" s="141"/>
      <c r="F354" s="139"/>
      <c r="G354" s="139"/>
      <c r="H354" s="139"/>
      <c r="I354" s="139"/>
      <c r="J354" s="139"/>
      <c r="K354" s="78"/>
      <c r="L354" s="79"/>
      <c r="M354" s="78"/>
      <c r="N354" s="78"/>
      <c r="O354" s="78"/>
      <c r="P354" s="80" t="str">
        <f t="shared" si="30"/>
        <v/>
      </c>
      <c r="Q354" s="81" t="str">
        <f t="shared" si="31"/>
        <v/>
      </c>
      <c r="R354" s="81" t="str">
        <f t="shared" si="32"/>
        <v/>
      </c>
      <c r="S354" s="81" t="str">
        <f t="shared" si="33"/>
        <v/>
      </c>
      <c r="T354" s="81" t="str">
        <f t="shared" si="34"/>
        <v/>
      </c>
      <c r="U354" s="82"/>
      <c r="V354" s="151"/>
      <c r="W354" s="82"/>
      <c r="X354" s="151"/>
      <c r="Y354" s="82"/>
      <c r="Z354" s="151"/>
      <c r="AA354" s="82"/>
      <c r="AB354" s="151"/>
      <c r="AC354" s="83"/>
      <c r="AD354" s="151"/>
      <c r="AE354" s="83"/>
      <c r="AF354" s="151"/>
    </row>
    <row r="355" spans="1:32" ht="15" hidden="1" x14ac:dyDescent="0.15">
      <c r="A355" s="89"/>
      <c r="B355" s="148"/>
      <c r="C355" s="148"/>
      <c r="D355" s="148"/>
      <c r="E355" s="141"/>
      <c r="F355" s="139"/>
      <c r="G355" s="139"/>
      <c r="H355" s="139"/>
      <c r="I355" s="139"/>
      <c r="J355" s="139"/>
      <c r="K355" s="78"/>
      <c r="L355" s="79"/>
      <c r="M355" s="78"/>
      <c r="N355" s="78"/>
      <c r="O355" s="78"/>
      <c r="P355" s="80" t="str">
        <f t="shared" si="30"/>
        <v/>
      </c>
      <c r="Q355" s="81" t="str">
        <f t="shared" si="31"/>
        <v/>
      </c>
      <c r="R355" s="81" t="str">
        <f t="shared" si="32"/>
        <v/>
      </c>
      <c r="S355" s="81" t="str">
        <f t="shared" si="33"/>
        <v/>
      </c>
      <c r="T355" s="81" t="str">
        <f t="shared" si="34"/>
        <v/>
      </c>
      <c r="U355" s="82"/>
      <c r="V355" s="151"/>
      <c r="W355" s="82"/>
      <c r="X355" s="151"/>
      <c r="Y355" s="82"/>
      <c r="Z355" s="151"/>
      <c r="AA355" s="82"/>
      <c r="AB355" s="151"/>
      <c r="AC355" s="83"/>
      <c r="AD355" s="151"/>
      <c r="AE355" s="83"/>
      <c r="AF355" s="151"/>
    </row>
    <row r="356" spans="1:32" ht="15" hidden="1" x14ac:dyDescent="0.15">
      <c r="A356" s="89"/>
      <c r="B356" s="148"/>
      <c r="C356" s="148"/>
      <c r="D356" s="148"/>
      <c r="E356" s="141"/>
      <c r="F356" s="139"/>
      <c r="G356" s="139"/>
      <c r="H356" s="139"/>
      <c r="I356" s="139"/>
      <c r="J356" s="139"/>
      <c r="K356" s="78"/>
      <c r="L356" s="79"/>
      <c r="M356" s="78"/>
      <c r="N356" s="78"/>
      <c r="O356" s="78"/>
      <c r="P356" s="80" t="str">
        <f t="shared" si="30"/>
        <v/>
      </c>
      <c r="Q356" s="81" t="str">
        <f t="shared" si="31"/>
        <v/>
      </c>
      <c r="R356" s="81" t="str">
        <f t="shared" si="32"/>
        <v/>
      </c>
      <c r="S356" s="81" t="str">
        <f t="shared" si="33"/>
        <v/>
      </c>
      <c r="T356" s="81" t="str">
        <f t="shared" si="34"/>
        <v/>
      </c>
      <c r="U356" s="82"/>
      <c r="V356" s="151"/>
      <c r="W356" s="82"/>
      <c r="X356" s="151"/>
      <c r="Y356" s="82"/>
      <c r="Z356" s="151"/>
      <c r="AA356" s="82"/>
      <c r="AB356" s="151"/>
      <c r="AC356" s="83"/>
      <c r="AD356" s="151"/>
      <c r="AE356" s="83"/>
      <c r="AF356" s="151"/>
    </row>
    <row r="357" spans="1:32" ht="15" hidden="1" x14ac:dyDescent="0.15">
      <c r="A357" s="89"/>
      <c r="B357" s="148"/>
      <c r="C357" s="148"/>
      <c r="D357" s="148"/>
      <c r="E357" s="141"/>
      <c r="F357" s="139"/>
      <c r="G357" s="139"/>
      <c r="H357" s="139"/>
      <c r="I357" s="139"/>
      <c r="J357" s="139"/>
      <c r="K357" s="78"/>
      <c r="L357" s="79"/>
      <c r="M357" s="78"/>
      <c r="N357" s="78"/>
      <c r="O357" s="78"/>
      <c r="P357" s="80" t="str">
        <f t="shared" si="30"/>
        <v/>
      </c>
      <c r="Q357" s="81" t="str">
        <f t="shared" si="31"/>
        <v/>
      </c>
      <c r="R357" s="81" t="str">
        <f t="shared" si="32"/>
        <v/>
      </c>
      <c r="S357" s="81" t="str">
        <f t="shared" si="33"/>
        <v/>
      </c>
      <c r="T357" s="81" t="str">
        <f t="shared" si="34"/>
        <v/>
      </c>
      <c r="U357" s="82"/>
      <c r="V357" s="151"/>
      <c r="W357" s="82"/>
      <c r="X357" s="151"/>
      <c r="Y357" s="82"/>
      <c r="Z357" s="151"/>
      <c r="AA357" s="82"/>
      <c r="AB357" s="151"/>
      <c r="AC357" s="83"/>
      <c r="AD357" s="151"/>
      <c r="AE357" s="83"/>
      <c r="AF357" s="151"/>
    </row>
    <row r="358" spans="1:32" ht="15" hidden="1" x14ac:dyDescent="0.15">
      <c r="A358" s="89"/>
      <c r="B358" s="148"/>
      <c r="C358" s="148"/>
      <c r="D358" s="148"/>
      <c r="E358" s="141"/>
      <c r="F358" s="139"/>
      <c r="G358" s="139"/>
      <c r="H358" s="139"/>
      <c r="I358" s="139"/>
      <c r="J358" s="139"/>
      <c r="K358" s="78"/>
      <c r="L358" s="79"/>
      <c r="M358" s="78"/>
      <c r="N358" s="78"/>
      <c r="O358" s="78"/>
      <c r="P358" s="80" t="str">
        <f t="shared" si="30"/>
        <v/>
      </c>
      <c r="Q358" s="81" t="str">
        <f t="shared" si="31"/>
        <v/>
      </c>
      <c r="R358" s="81" t="str">
        <f t="shared" si="32"/>
        <v/>
      </c>
      <c r="S358" s="81" t="str">
        <f t="shared" si="33"/>
        <v/>
      </c>
      <c r="T358" s="81" t="str">
        <f t="shared" si="34"/>
        <v/>
      </c>
      <c r="U358" s="82"/>
      <c r="V358" s="151"/>
      <c r="W358" s="82"/>
      <c r="X358" s="151"/>
      <c r="Y358" s="82"/>
      <c r="Z358" s="151"/>
      <c r="AA358" s="82"/>
      <c r="AB358" s="151"/>
      <c r="AC358" s="83"/>
      <c r="AD358" s="151"/>
      <c r="AE358" s="83"/>
      <c r="AF358" s="151"/>
    </row>
    <row r="359" spans="1:32" ht="15" hidden="1" x14ac:dyDescent="0.15">
      <c r="A359" s="89"/>
      <c r="B359" s="148"/>
      <c r="C359" s="148"/>
      <c r="D359" s="148"/>
      <c r="E359" s="141"/>
      <c r="F359" s="139"/>
      <c r="G359" s="139"/>
      <c r="H359" s="139"/>
      <c r="I359" s="139"/>
      <c r="J359" s="139"/>
      <c r="K359" s="78"/>
      <c r="L359" s="79"/>
      <c r="M359" s="78"/>
      <c r="N359" s="78"/>
      <c r="O359" s="78"/>
      <c r="P359" s="80" t="str">
        <f t="shared" si="30"/>
        <v/>
      </c>
      <c r="Q359" s="81" t="str">
        <f t="shared" si="31"/>
        <v/>
      </c>
      <c r="R359" s="81" t="str">
        <f t="shared" si="32"/>
        <v/>
      </c>
      <c r="S359" s="81" t="str">
        <f t="shared" si="33"/>
        <v/>
      </c>
      <c r="T359" s="81" t="str">
        <f t="shared" si="34"/>
        <v/>
      </c>
      <c r="U359" s="82"/>
      <c r="V359" s="151"/>
      <c r="W359" s="82"/>
      <c r="X359" s="151"/>
      <c r="Y359" s="82"/>
      <c r="Z359" s="151"/>
      <c r="AA359" s="82"/>
      <c r="AB359" s="151"/>
      <c r="AC359" s="83"/>
      <c r="AD359" s="151"/>
      <c r="AE359" s="83"/>
      <c r="AF359" s="151"/>
    </row>
    <row r="360" spans="1:32" ht="15" hidden="1" x14ac:dyDescent="0.15">
      <c r="A360" s="89"/>
      <c r="B360" s="148"/>
      <c r="C360" s="148"/>
      <c r="D360" s="148"/>
      <c r="E360" s="141"/>
      <c r="F360" s="139"/>
      <c r="G360" s="139"/>
      <c r="H360" s="139"/>
      <c r="I360" s="139"/>
      <c r="J360" s="139"/>
      <c r="K360" s="78"/>
      <c r="L360" s="79"/>
      <c r="M360" s="78"/>
      <c r="N360" s="78"/>
      <c r="O360" s="78"/>
      <c r="P360" s="80" t="str">
        <f t="shared" si="30"/>
        <v/>
      </c>
      <c r="Q360" s="81" t="str">
        <f t="shared" si="31"/>
        <v/>
      </c>
      <c r="R360" s="81" t="str">
        <f t="shared" si="32"/>
        <v/>
      </c>
      <c r="S360" s="81" t="str">
        <f t="shared" si="33"/>
        <v/>
      </c>
      <c r="T360" s="81" t="str">
        <f t="shared" si="34"/>
        <v/>
      </c>
      <c r="U360" s="82"/>
      <c r="V360" s="151"/>
      <c r="W360" s="82"/>
      <c r="X360" s="151"/>
      <c r="Y360" s="82"/>
      <c r="Z360" s="151"/>
      <c r="AA360" s="82"/>
      <c r="AB360" s="151"/>
      <c r="AC360" s="83"/>
      <c r="AD360" s="151"/>
      <c r="AE360" s="83"/>
      <c r="AF360" s="151"/>
    </row>
    <row r="361" spans="1:32" ht="15" hidden="1" x14ac:dyDescent="0.15">
      <c r="A361" s="89"/>
      <c r="B361" s="148"/>
      <c r="C361" s="148"/>
      <c r="D361" s="148"/>
      <c r="E361" s="141"/>
      <c r="F361" s="139"/>
      <c r="G361" s="139"/>
      <c r="H361" s="139"/>
      <c r="I361" s="139"/>
      <c r="J361" s="139"/>
      <c r="K361" s="78"/>
      <c r="L361" s="79"/>
      <c r="M361" s="78"/>
      <c r="N361" s="78"/>
      <c r="O361" s="78"/>
      <c r="P361" s="80" t="str">
        <f t="shared" si="30"/>
        <v/>
      </c>
      <c r="Q361" s="81" t="str">
        <f t="shared" si="31"/>
        <v/>
      </c>
      <c r="R361" s="81" t="str">
        <f t="shared" si="32"/>
        <v/>
      </c>
      <c r="S361" s="81" t="str">
        <f t="shared" si="33"/>
        <v/>
      </c>
      <c r="T361" s="81" t="str">
        <f t="shared" si="34"/>
        <v/>
      </c>
      <c r="U361" s="82"/>
      <c r="V361" s="151"/>
      <c r="W361" s="82"/>
      <c r="X361" s="151"/>
      <c r="Y361" s="82"/>
      <c r="Z361" s="151"/>
      <c r="AA361" s="82"/>
      <c r="AB361" s="151"/>
      <c r="AC361" s="83"/>
      <c r="AD361" s="151"/>
      <c r="AE361" s="83"/>
      <c r="AF361" s="151"/>
    </row>
    <row r="362" spans="1:32" ht="15" hidden="1" x14ac:dyDescent="0.15">
      <c r="A362" s="89"/>
      <c r="B362" s="148"/>
      <c r="C362" s="148"/>
      <c r="D362" s="148"/>
      <c r="E362" s="141"/>
      <c r="F362" s="139"/>
      <c r="G362" s="139"/>
      <c r="H362" s="139"/>
      <c r="I362" s="139"/>
      <c r="J362" s="139"/>
      <c r="K362" s="78"/>
      <c r="L362" s="79"/>
      <c r="M362" s="78"/>
      <c r="N362" s="78"/>
      <c r="O362" s="78"/>
      <c r="P362" s="80" t="str">
        <f t="shared" si="30"/>
        <v/>
      </c>
      <c r="Q362" s="81" t="str">
        <f t="shared" si="31"/>
        <v/>
      </c>
      <c r="R362" s="81" t="str">
        <f t="shared" si="32"/>
        <v/>
      </c>
      <c r="S362" s="81" t="str">
        <f t="shared" si="33"/>
        <v/>
      </c>
      <c r="T362" s="81" t="str">
        <f t="shared" si="34"/>
        <v/>
      </c>
      <c r="U362" s="82"/>
      <c r="V362" s="151"/>
      <c r="W362" s="82"/>
      <c r="X362" s="151"/>
      <c r="Y362" s="82"/>
      <c r="Z362" s="151"/>
      <c r="AA362" s="82"/>
      <c r="AB362" s="151"/>
      <c r="AC362" s="83"/>
      <c r="AD362" s="151"/>
      <c r="AE362" s="83"/>
      <c r="AF362" s="151"/>
    </row>
    <row r="363" spans="1:32" ht="15" hidden="1" x14ac:dyDescent="0.15">
      <c r="A363" s="89"/>
      <c r="B363" s="148"/>
      <c r="C363" s="148"/>
      <c r="D363" s="148"/>
      <c r="E363" s="141"/>
      <c r="F363" s="139"/>
      <c r="G363" s="139"/>
      <c r="H363" s="139"/>
      <c r="I363" s="139"/>
      <c r="J363" s="139"/>
      <c r="K363" s="78"/>
      <c r="L363" s="79"/>
      <c r="M363" s="78"/>
      <c r="N363" s="78"/>
      <c r="O363" s="78"/>
      <c r="P363" s="80" t="str">
        <f t="shared" ref="P363:P409" si="35">IF(AND(N363=1,O363=1),"V",IF(AND(N363=1,O363=2),"V",IF(AND(N363=1,O363=3),"V",IF(AND(N363=1,O363=4),"V",IF(AND(N363=2,O363=1),"V",IF(AND(N363=3,O363=1),"V",""))))))</f>
        <v/>
      </c>
      <c r="Q363" s="81" t="str">
        <f t="shared" ref="Q363:Q409" si="36">IF(AND(N363=2,O363=2),"J",IF(AND(N363=2,O363=3),"J",IF(AND(N363=2,O363=4),"J",IF(AND(N363=3,O363=2),"J",IF(AND(N363=4,O363=1),"O",IF(AND(N363=4,O363=2),"O",""))))))</f>
        <v/>
      </c>
      <c r="R363" s="81" t="str">
        <f t="shared" ref="R363:R409" si="37">IF(AND(N363=3,O363=3),"R",IF(AND(N363=3,O363=4),"R",IF(AND(N363=4,O363=3),"R",IF(AND(N363=4,O363=4),"R",""))))</f>
        <v/>
      </c>
      <c r="S363" s="81" t="str">
        <f t="shared" si="33"/>
        <v/>
      </c>
      <c r="T363" s="81" t="str">
        <f t="shared" si="34"/>
        <v/>
      </c>
      <c r="U363" s="82"/>
      <c r="V363" s="151"/>
      <c r="W363" s="82"/>
      <c r="X363" s="151"/>
      <c r="Y363" s="82"/>
      <c r="Z363" s="151"/>
      <c r="AA363" s="82"/>
      <c r="AB363" s="151"/>
      <c r="AC363" s="83"/>
      <c r="AD363" s="151"/>
      <c r="AE363" s="83"/>
      <c r="AF363" s="151"/>
    </row>
    <row r="364" spans="1:32" ht="15" hidden="1" x14ac:dyDescent="0.15">
      <c r="A364" s="89"/>
      <c r="B364" s="148"/>
      <c r="C364" s="148"/>
      <c r="D364" s="148"/>
      <c r="E364" s="141"/>
      <c r="F364" s="139"/>
      <c r="G364" s="139"/>
      <c r="H364" s="139"/>
      <c r="I364" s="139"/>
      <c r="J364" s="139"/>
      <c r="K364" s="78"/>
      <c r="L364" s="79"/>
      <c r="M364" s="78"/>
      <c r="N364" s="78"/>
      <c r="O364" s="78"/>
      <c r="P364" s="80" t="str">
        <f t="shared" si="35"/>
        <v/>
      </c>
      <c r="Q364" s="81" t="str">
        <f t="shared" si="36"/>
        <v/>
      </c>
      <c r="R364" s="81" t="str">
        <f t="shared" si="37"/>
        <v/>
      </c>
      <c r="S364" s="81" t="str">
        <f t="shared" si="33"/>
        <v/>
      </c>
      <c r="T364" s="81" t="str">
        <f t="shared" si="34"/>
        <v/>
      </c>
      <c r="U364" s="82"/>
      <c r="V364" s="151"/>
      <c r="W364" s="82"/>
      <c r="X364" s="151"/>
      <c r="Y364" s="82"/>
      <c r="Z364" s="151"/>
      <c r="AA364" s="82"/>
      <c r="AB364" s="151"/>
      <c r="AC364" s="83"/>
      <c r="AD364" s="151"/>
      <c r="AE364" s="83"/>
      <c r="AF364" s="151"/>
    </row>
    <row r="365" spans="1:32" ht="15" hidden="1" x14ac:dyDescent="0.15">
      <c r="A365" s="89"/>
      <c r="B365" s="148"/>
      <c r="C365" s="148"/>
      <c r="D365" s="148"/>
      <c r="E365" s="141"/>
      <c r="F365" s="139"/>
      <c r="G365" s="139"/>
      <c r="H365" s="139"/>
      <c r="I365" s="139"/>
      <c r="J365" s="139"/>
      <c r="K365" s="78"/>
      <c r="L365" s="79"/>
      <c r="M365" s="78"/>
      <c r="N365" s="78"/>
      <c r="O365" s="78"/>
      <c r="P365" s="80" t="str">
        <f t="shared" si="35"/>
        <v/>
      </c>
      <c r="Q365" s="81" t="str">
        <f t="shared" si="36"/>
        <v/>
      </c>
      <c r="R365" s="81" t="str">
        <f t="shared" si="37"/>
        <v/>
      </c>
      <c r="S365" s="81" t="str">
        <f t="shared" si="33"/>
        <v/>
      </c>
      <c r="T365" s="81" t="str">
        <f t="shared" si="34"/>
        <v/>
      </c>
      <c r="U365" s="82"/>
      <c r="V365" s="151"/>
      <c r="W365" s="82"/>
      <c r="X365" s="151"/>
      <c r="Y365" s="82"/>
      <c r="Z365" s="151"/>
      <c r="AA365" s="82"/>
      <c r="AB365" s="151"/>
      <c r="AC365" s="83"/>
      <c r="AD365" s="151"/>
      <c r="AE365" s="83"/>
      <c r="AF365" s="151"/>
    </row>
    <row r="366" spans="1:32" ht="15" hidden="1" x14ac:dyDescent="0.15">
      <c r="A366" s="89"/>
      <c r="B366" s="148"/>
      <c r="C366" s="148"/>
      <c r="D366" s="148"/>
      <c r="E366" s="141"/>
      <c r="F366" s="139"/>
      <c r="G366" s="139"/>
      <c r="H366" s="139"/>
      <c r="I366" s="139"/>
      <c r="J366" s="139"/>
      <c r="K366" s="78"/>
      <c r="L366" s="79"/>
      <c r="M366" s="78"/>
      <c r="N366" s="78"/>
      <c r="O366" s="78"/>
      <c r="P366" s="80" t="str">
        <f t="shared" si="35"/>
        <v/>
      </c>
      <c r="Q366" s="81" t="str">
        <f t="shared" si="36"/>
        <v/>
      </c>
      <c r="R366" s="81" t="str">
        <f t="shared" si="37"/>
        <v/>
      </c>
      <c r="S366" s="81" t="str">
        <f t="shared" si="33"/>
        <v/>
      </c>
      <c r="T366" s="81" t="str">
        <f t="shared" si="34"/>
        <v/>
      </c>
      <c r="U366" s="82"/>
      <c r="V366" s="151"/>
      <c r="W366" s="82"/>
      <c r="X366" s="151"/>
      <c r="Y366" s="82"/>
      <c r="Z366" s="151"/>
      <c r="AA366" s="82"/>
      <c r="AB366" s="151"/>
      <c r="AC366" s="83"/>
      <c r="AD366" s="151"/>
      <c r="AE366" s="83"/>
      <c r="AF366" s="151"/>
    </row>
    <row r="367" spans="1:32" ht="15" hidden="1" x14ac:dyDescent="0.15">
      <c r="A367" s="89"/>
      <c r="B367" s="148"/>
      <c r="C367" s="148"/>
      <c r="D367" s="148"/>
      <c r="E367" s="141"/>
      <c r="F367" s="139"/>
      <c r="G367" s="139"/>
      <c r="H367" s="139"/>
      <c r="I367" s="139"/>
      <c r="J367" s="139"/>
      <c r="K367" s="78"/>
      <c r="L367" s="79"/>
      <c r="M367" s="78"/>
      <c r="N367" s="78"/>
      <c r="O367" s="78"/>
      <c r="P367" s="80" t="str">
        <f t="shared" si="35"/>
        <v/>
      </c>
      <c r="Q367" s="81" t="str">
        <f t="shared" si="36"/>
        <v/>
      </c>
      <c r="R367" s="81" t="str">
        <f t="shared" si="37"/>
        <v/>
      </c>
      <c r="S367" s="81" t="str">
        <f t="shared" si="33"/>
        <v/>
      </c>
      <c r="T367" s="81" t="str">
        <f t="shared" si="34"/>
        <v/>
      </c>
      <c r="U367" s="82"/>
      <c r="V367" s="151"/>
      <c r="W367" s="82"/>
      <c r="X367" s="151"/>
      <c r="Y367" s="82"/>
      <c r="Z367" s="151"/>
      <c r="AA367" s="82"/>
      <c r="AB367" s="151"/>
      <c r="AC367" s="83"/>
      <c r="AD367" s="151"/>
      <c r="AE367" s="83"/>
      <c r="AF367" s="151"/>
    </row>
    <row r="368" spans="1:32" ht="15" hidden="1" x14ac:dyDescent="0.15">
      <c r="A368" s="89"/>
      <c r="B368" s="148"/>
      <c r="C368" s="148"/>
      <c r="D368" s="148"/>
      <c r="E368" s="141"/>
      <c r="F368" s="139"/>
      <c r="G368" s="139"/>
      <c r="H368" s="139"/>
      <c r="I368" s="139"/>
      <c r="J368" s="139"/>
      <c r="K368" s="78"/>
      <c r="L368" s="79"/>
      <c r="M368" s="78"/>
      <c r="N368" s="78"/>
      <c r="O368" s="78"/>
      <c r="P368" s="80" t="str">
        <f t="shared" si="35"/>
        <v/>
      </c>
      <c r="Q368" s="81" t="str">
        <f t="shared" si="36"/>
        <v/>
      </c>
      <c r="R368" s="81" t="str">
        <f t="shared" si="37"/>
        <v/>
      </c>
      <c r="S368" s="81" t="str">
        <f t="shared" si="33"/>
        <v/>
      </c>
      <c r="T368" s="81" t="str">
        <f t="shared" si="34"/>
        <v/>
      </c>
      <c r="U368" s="82"/>
      <c r="V368" s="151"/>
      <c r="W368" s="82"/>
      <c r="X368" s="151"/>
      <c r="Y368" s="82"/>
      <c r="Z368" s="151"/>
      <c r="AA368" s="82"/>
      <c r="AB368" s="151"/>
      <c r="AC368" s="83"/>
      <c r="AD368" s="151"/>
      <c r="AE368" s="83"/>
      <c r="AF368" s="151"/>
    </row>
    <row r="369" spans="1:32" ht="15" hidden="1" x14ac:dyDescent="0.15">
      <c r="A369" s="89"/>
      <c r="B369" s="148"/>
      <c r="C369" s="148"/>
      <c r="D369" s="148"/>
      <c r="E369" s="141"/>
      <c r="F369" s="139"/>
      <c r="G369" s="139"/>
      <c r="H369" s="139"/>
      <c r="I369" s="139"/>
      <c r="J369" s="139"/>
      <c r="K369" s="78"/>
      <c r="L369" s="79"/>
      <c r="M369" s="78"/>
      <c r="N369" s="78"/>
      <c r="O369" s="78"/>
      <c r="P369" s="80" t="str">
        <f t="shared" si="35"/>
        <v/>
      </c>
      <c r="Q369" s="81" t="str">
        <f t="shared" si="36"/>
        <v/>
      </c>
      <c r="R369" s="81" t="str">
        <f t="shared" si="37"/>
        <v/>
      </c>
      <c r="S369" s="81" t="str">
        <f t="shared" si="33"/>
        <v/>
      </c>
      <c r="T369" s="81" t="str">
        <f t="shared" si="34"/>
        <v/>
      </c>
      <c r="U369" s="82"/>
      <c r="V369" s="151"/>
      <c r="W369" s="82"/>
      <c r="X369" s="151"/>
      <c r="Y369" s="82"/>
      <c r="Z369" s="151"/>
      <c r="AA369" s="82"/>
      <c r="AB369" s="151"/>
      <c r="AC369" s="83"/>
      <c r="AD369" s="151"/>
      <c r="AE369" s="83"/>
      <c r="AF369" s="151"/>
    </row>
    <row r="370" spans="1:32" ht="15" hidden="1" x14ac:dyDescent="0.15">
      <c r="A370" s="89"/>
      <c r="B370" s="148"/>
      <c r="C370" s="148"/>
      <c r="D370" s="148"/>
      <c r="E370" s="141"/>
      <c r="F370" s="139"/>
      <c r="G370" s="139"/>
      <c r="H370" s="139"/>
      <c r="I370" s="139"/>
      <c r="J370" s="139"/>
      <c r="K370" s="78"/>
      <c r="L370" s="79"/>
      <c r="M370" s="78"/>
      <c r="N370" s="78"/>
      <c r="O370" s="78"/>
      <c r="P370" s="80" t="str">
        <f t="shared" si="35"/>
        <v/>
      </c>
      <c r="Q370" s="81" t="str">
        <f t="shared" si="36"/>
        <v/>
      </c>
      <c r="R370" s="81" t="str">
        <f t="shared" si="37"/>
        <v/>
      </c>
      <c r="S370" s="81" t="str">
        <f t="shared" si="33"/>
        <v/>
      </c>
      <c r="T370" s="81" t="str">
        <f t="shared" si="34"/>
        <v/>
      </c>
      <c r="U370" s="82"/>
      <c r="V370" s="151"/>
      <c r="W370" s="82"/>
      <c r="X370" s="151"/>
      <c r="Y370" s="82"/>
      <c r="Z370" s="151"/>
      <c r="AA370" s="82"/>
      <c r="AB370" s="151"/>
      <c r="AC370" s="83"/>
      <c r="AD370" s="151"/>
      <c r="AE370" s="83"/>
      <c r="AF370" s="151"/>
    </row>
    <row r="371" spans="1:32" ht="15" hidden="1" x14ac:dyDescent="0.15">
      <c r="A371" s="89"/>
      <c r="B371" s="148"/>
      <c r="C371" s="148"/>
      <c r="D371" s="148"/>
      <c r="E371" s="141"/>
      <c r="F371" s="139"/>
      <c r="G371" s="139"/>
      <c r="H371" s="139"/>
      <c r="I371" s="139"/>
      <c r="J371" s="139"/>
      <c r="K371" s="78"/>
      <c r="L371" s="79"/>
      <c r="M371" s="78"/>
      <c r="N371" s="78"/>
      <c r="O371" s="78"/>
      <c r="P371" s="80" t="str">
        <f t="shared" si="35"/>
        <v/>
      </c>
      <c r="Q371" s="81" t="str">
        <f t="shared" si="36"/>
        <v/>
      </c>
      <c r="R371" s="81" t="str">
        <f t="shared" si="37"/>
        <v/>
      </c>
      <c r="S371" s="81" t="str">
        <f t="shared" si="33"/>
        <v/>
      </c>
      <c r="T371" s="81" t="str">
        <f t="shared" si="34"/>
        <v/>
      </c>
      <c r="U371" s="82"/>
      <c r="V371" s="151"/>
      <c r="W371" s="82"/>
      <c r="X371" s="151"/>
      <c r="Y371" s="82"/>
      <c r="Z371" s="151"/>
      <c r="AA371" s="82"/>
      <c r="AB371" s="151"/>
      <c r="AC371" s="83"/>
      <c r="AD371" s="151"/>
      <c r="AE371" s="83"/>
      <c r="AF371" s="151"/>
    </row>
    <row r="372" spans="1:32" ht="15" hidden="1" x14ac:dyDescent="0.15">
      <c r="A372" s="89"/>
      <c r="B372" s="148"/>
      <c r="C372" s="148"/>
      <c r="D372" s="148"/>
      <c r="E372" s="141"/>
      <c r="F372" s="139"/>
      <c r="G372" s="139"/>
      <c r="H372" s="139"/>
      <c r="I372" s="139"/>
      <c r="J372" s="139"/>
      <c r="K372" s="78"/>
      <c r="L372" s="79"/>
      <c r="M372" s="78"/>
      <c r="N372" s="78"/>
      <c r="O372" s="78"/>
      <c r="P372" s="80" t="str">
        <f t="shared" si="35"/>
        <v/>
      </c>
      <c r="Q372" s="81" t="str">
        <f t="shared" si="36"/>
        <v/>
      </c>
      <c r="R372" s="81" t="str">
        <f t="shared" si="37"/>
        <v/>
      </c>
      <c r="S372" s="81" t="str">
        <f t="shared" si="33"/>
        <v/>
      </c>
      <c r="T372" s="81" t="str">
        <f t="shared" si="34"/>
        <v/>
      </c>
      <c r="U372" s="82"/>
      <c r="V372" s="151"/>
      <c r="W372" s="82"/>
      <c r="X372" s="151"/>
      <c r="Y372" s="82"/>
      <c r="Z372" s="151"/>
      <c r="AA372" s="82"/>
      <c r="AB372" s="151"/>
      <c r="AC372" s="83"/>
      <c r="AD372" s="151"/>
      <c r="AE372" s="83"/>
      <c r="AF372" s="151"/>
    </row>
    <row r="373" spans="1:32" ht="15" hidden="1" x14ac:dyDescent="0.15">
      <c r="A373" s="89"/>
      <c r="B373" s="148"/>
      <c r="C373" s="148"/>
      <c r="D373" s="148"/>
      <c r="E373" s="141"/>
      <c r="F373" s="139"/>
      <c r="G373" s="139"/>
      <c r="H373" s="139"/>
      <c r="I373" s="139"/>
      <c r="J373" s="139"/>
      <c r="K373" s="78"/>
      <c r="L373" s="79"/>
      <c r="M373" s="78"/>
      <c r="N373" s="78"/>
      <c r="O373" s="78"/>
      <c r="P373" s="80" t="str">
        <f t="shared" si="35"/>
        <v/>
      </c>
      <c r="Q373" s="81" t="str">
        <f t="shared" si="36"/>
        <v/>
      </c>
      <c r="R373" s="81" t="str">
        <f t="shared" si="37"/>
        <v/>
      </c>
      <c r="S373" s="81" t="str">
        <f t="shared" si="33"/>
        <v/>
      </c>
      <c r="T373" s="81" t="str">
        <f t="shared" si="34"/>
        <v/>
      </c>
      <c r="U373" s="82"/>
      <c r="V373" s="151"/>
      <c r="W373" s="82"/>
      <c r="X373" s="151"/>
      <c r="Y373" s="82"/>
      <c r="Z373" s="151"/>
      <c r="AA373" s="82"/>
      <c r="AB373" s="151"/>
      <c r="AC373" s="83"/>
      <c r="AD373" s="151"/>
      <c r="AE373" s="83"/>
      <c r="AF373" s="151"/>
    </row>
    <row r="374" spans="1:32" ht="15" hidden="1" x14ac:dyDescent="0.15">
      <c r="A374" s="89"/>
      <c r="B374" s="148"/>
      <c r="C374" s="148"/>
      <c r="D374" s="148"/>
      <c r="E374" s="141"/>
      <c r="F374" s="139"/>
      <c r="G374" s="139"/>
      <c r="H374" s="139"/>
      <c r="I374" s="139"/>
      <c r="J374" s="139"/>
      <c r="K374" s="78"/>
      <c r="L374" s="79"/>
      <c r="M374" s="78"/>
      <c r="N374" s="78"/>
      <c r="O374" s="78"/>
      <c r="P374" s="80" t="str">
        <f t="shared" si="35"/>
        <v/>
      </c>
      <c r="Q374" s="81" t="str">
        <f t="shared" si="36"/>
        <v/>
      </c>
      <c r="R374" s="81" t="str">
        <f t="shared" si="37"/>
        <v/>
      </c>
      <c r="S374" s="81" t="str">
        <f t="shared" si="33"/>
        <v/>
      </c>
      <c r="T374" s="81" t="str">
        <f t="shared" si="34"/>
        <v/>
      </c>
      <c r="U374" s="82"/>
      <c r="V374" s="151"/>
      <c r="W374" s="82"/>
      <c r="X374" s="151"/>
      <c r="Y374" s="82"/>
      <c r="Z374" s="151"/>
      <c r="AA374" s="82"/>
      <c r="AB374" s="151"/>
      <c r="AC374" s="83"/>
      <c r="AD374" s="151"/>
      <c r="AE374" s="83"/>
      <c r="AF374" s="151"/>
    </row>
    <row r="375" spans="1:32" ht="15" hidden="1" x14ac:dyDescent="0.15">
      <c r="A375" s="89"/>
      <c r="B375" s="148"/>
      <c r="C375" s="148"/>
      <c r="D375" s="148"/>
      <c r="E375" s="141"/>
      <c r="F375" s="139"/>
      <c r="G375" s="139"/>
      <c r="H375" s="139"/>
      <c r="I375" s="139"/>
      <c r="J375" s="139"/>
      <c r="K375" s="78"/>
      <c r="L375" s="79"/>
      <c r="M375" s="78"/>
      <c r="N375" s="78"/>
      <c r="O375" s="78"/>
      <c r="P375" s="80" t="str">
        <f t="shared" si="35"/>
        <v/>
      </c>
      <c r="Q375" s="81" t="str">
        <f t="shared" si="36"/>
        <v/>
      </c>
      <c r="R375" s="81" t="str">
        <f t="shared" si="37"/>
        <v/>
      </c>
      <c r="S375" s="81" t="str">
        <f t="shared" si="33"/>
        <v/>
      </c>
      <c r="T375" s="81" t="str">
        <f t="shared" si="34"/>
        <v/>
      </c>
      <c r="U375" s="82"/>
      <c r="V375" s="151"/>
      <c r="W375" s="82"/>
      <c r="X375" s="151"/>
      <c r="Y375" s="82"/>
      <c r="Z375" s="151"/>
      <c r="AA375" s="82"/>
      <c r="AB375" s="151"/>
      <c r="AC375" s="83"/>
      <c r="AD375" s="151"/>
      <c r="AE375" s="83"/>
      <c r="AF375" s="151"/>
    </row>
    <row r="376" spans="1:32" ht="15" hidden="1" x14ac:dyDescent="0.15">
      <c r="A376" s="89"/>
      <c r="B376" s="148"/>
      <c r="C376" s="148"/>
      <c r="D376" s="148"/>
      <c r="E376" s="141"/>
      <c r="F376" s="139"/>
      <c r="G376" s="139"/>
      <c r="H376" s="139"/>
      <c r="I376" s="139"/>
      <c r="J376" s="139"/>
      <c r="K376" s="78"/>
      <c r="L376" s="79"/>
      <c r="M376" s="78"/>
      <c r="N376" s="78"/>
      <c r="O376" s="78"/>
      <c r="P376" s="80" t="str">
        <f t="shared" si="35"/>
        <v/>
      </c>
      <c r="Q376" s="81" t="str">
        <f t="shared" si="36"/>
        <v/>
      </c>
      <c r="R376" s="81" t="str">
        <f t="shared" si="37"/>
        <v/>
      </c>
      <c r="S376" s="81" t="str">
        <f t="shared" si="33"/>
        <v/>
      </c>
      <c r="T376" s="81" t="str">
        <f t="shared" si="34"/>
        <v/>
      </c>
      <c r="U376" s="82"/>
      <c r="V376" s="151"/>
      <c r="W376" s="82"/>
      <c r="X376" s="151"/>
      <c r="Y376" s="82"/>
      <c r="Z376" s="151"/>
      <c r="AA376" s="82"/>
      <c r="AB376" s="151"/>
      <c r="AC376" s="83"/>
      <c r="AD376" s="151"/>
      <c r="AE376" s="83"/>
      <c r="AF376" s="151"/>
    </row>
    <row r="377" spans="1:32" ht="15" hidden="1" x14ac:dyDescent="0.15">
      <c r="A377" s="89"/>
      <c r="B377" s="148"/>
      <c r="C377" s="148"/>
      <c r="D377" s="148"/>
      <c r="E377" s="141"/>
      <c r="F377" s="139"/>
      <c r="G377" s="139"/>
      <c r="H377" s="139"/>
      <c r="I377" s="139"/>
      <c r="J377" s="139"/>
      <c r="K377" s="78"/>
      <c r="L377" s="79"/>
      <c r="M377" s="78"/>
      <c r="N377" s="78"/>
      <c r="O377" s="78"/>
      <c r="P377" s="80" t="str">
        <f t="shared" si="35"/>
        <v/>
      </c>
      <c r="Q377" s="81" t="str">
        <f t="shared" si="36"/>
        <v/>
      </c>
      <c r="R377" s="81" t="str">
        <f t="shared" si="37"/>
        <v/>
      </c>
      <c r="S377" s="81" t="str">
        <f t="shared" si="33"/>
        <v/>
      </c>
      <c r="T377" s="81" t="str">
        <f t="shared" si="34"/>
        <v/>
      </c>
      <c r="U377" s="82"/>
      <c r="V377" s="151"/>
      <c r="W377" s="82"/>
      <c r="X377" s="151"/>
      <c r="Y377" s="82"/>
      <c r="Z377" s="151"/>
      <c r="AA377" s="82"/>
      <c r="AB377" s="151"/>
      <c r="AC377" s="83"/>
      <c r="AD377" s="151"/>
      <c r="AE377" s="83"/>
      <c r="AF377" s="151"/>
    </row>
    <row r="378" spans="1:32" ht="15" hidden="1" x14ac:dyDescent="0.15">
      <c r="A378" s="89"/>
      <c r="B378" s="148"/>
      <c r="C378" s="148"/>
      <c r="D378" s="148"/>
      <c r="E378" s="141"/>
      <c r="F378" s="139"/>
      <c r="G378" s="139"/>
      <c r="H378" s="139"/>
      <c r="I378" s="139"/>
      <c r="J378" s="139"/>
      <c r="K378" s="78"/>
      <c r="L378" s="79"/>
      <c r="M378" s="78"/>
      <c r="N378" s="78"/>
      <c r="O378" s="78"/>
      <c r="P378" s="80" t="str">
        <f t="shared" si="35"/>
        <v/>
      </c>
      <c r="Q378" s="81" t="str">
        <f t="shared" si="36"/>
        <v/>
      </c>
      <c r="R378" s="81" t="str">
        <f t="shared" si="37"/>
        <v/>
      </c>
      <c r="S378" s="81" t="str">
        <f t="shared" si="33"/>
        <v/>
      </c>
      <c r="T378" s="81" t="str">
        <f t="shared" si="34"/>
        <v/>
      </c>
      <c r="U378" s="82"/>
      <c r="V378" s="151"/>
      <c r="W378" s="82"/>
      <c r="X378" s="151"/>
      <c r="Y378" s="82"/>
      <c r="Z378" s="151"/>
      <c r="AA378" s="82"/>
      <c r="AB378" s="151"/>
      <c r="AC378" s="83"/>
      <c r="AD378" s="151"/>
      <c r="AE378" s="83"/>
      <c r="AF378" s="151"/>
    </row>
    <row r="379" spans="1:32" ht="15" hidden="1" x14ac:dyDescent="0.15">
      <c r="A379" s="89"/>
      <c r="B379" s="148"/>
      <c r="C379" s="148"/>
      <c r="D379" s="148"/>
      <c r="E379" s="141"/>
      <c r="F379" s="139"/>
      <c r="G379" s="139"/>
      <c r="H379" s="139"/>
      <c r="I379" s="139"/>
      <c r="J379" s="139"/>
      <c r="K379" s="78"/>
      <c r="L379" s="79"/>
      <c r="M379" s="78"/>
      <c r="N379" s="78"/>
      <c r="O379" s="78"/>
      <c r="P379" s="80" t="str">
        <f t="shared" si="35"/>
        <v/>
      </c>
      <c r="Q379" s="81" t="str">
        <f t="shared" si="36"/>
        <v/>
      </c>
      <c r="R379" s="81" t="str">
        <f t="shared" si="37"/>
        <v/>
      </c>
      <c r="S379" s="81" t="str">
        <f t="shared" si="33"/>
        <v/>
      </c>
      <c r="T379" s="81" t="str">
        <f t="shared" si="34"/>
        <v/>
      </c>
      <c r="U379" s="82"/>
      <c r="V379" s="151"/>
      <c r="W379" s="82"/>
      <c r="X379" s="151"/>
      <c r="Y379" s="82"/>
      <c r="Z379" s="151"/>
      <c r="AA379" s="82"/>
      <c r="AB379" s="151"/>
      <c r="AC379" s="83"/>
      <c r="AD379" s="151"/>
      <c r="AE379" s="83"/>
      <c r="AF379" s="151"/>
    </row>
    <row r="380" spans="1:32" ht="15" hidden="1" x14ac:dyDescent="0.15">
      <c r="A380" s="89"/>
      <c r="B380" s="148"/>
      <c r="C380" s="148"/>
      <c r="D380" s="148"/>
      <c r="E380" s="141"/>
      <c r="F380" s="139"/>
      <c r="G380" s="139"/>
      <c r="H380" s="139"/>
      <c r="I380" s="139"/>
      <c r="J380" s="139"/>
      <c r="K380" s="78"/>
      <c r="L380" s="79"/>
      <c r="M380" s="78"/>
      <c r="N380" s="78"/>
      <c r="O380" s="78"/>
      <c r="P380" s="80" t="str">
        <f t="shared" si="35"/>
        <v/>
      </c>
      <c r="Q380" s="81" t="str">
        <f t="shared" si="36"/>
        <v/>
      </c>
      <c r="R380" s="81" t="str">
        <f t="shared" si="37"/>
        <v/>
      </c>
      <c r="S380" s="81" t="str">
        <f t="shared" si="33"/>
        <v/>
      </c>
      <c r="T380" s="81" t="str">
        <f t="shared" si="34"/>
        <v/>
      </c>
      <c r="U380" s="82"/>
      <c r="V380" s="151"/>
      <c r="W380" s="82"/>
      <c r="X380" s="151"/>
      <c r="Y380" s="82"/>
      <c r="Z380" s="151"/>
      <c r="AA380" s="82"/>
      <c r="AB380" s="151"/>
      <c r="AC380" s="83"/>
      <c r="AD380" s="151"/>
      <c r="AE380" s="83"/>
      <c r="AF380" s="151"/>
    </row>
    <row r="381" spans="1:32" ht="15" hidden="1" x14ac:dyDescent="0.15">
      <c r="A381" s="89"/>
      <c r="B381" s="148"/>
      <c r="C381" s="148"/>
      <c r="D381" s="148"/>
      <c r="E381" s="141"/>
      <c r="F381" s="139"/>
      <c r="G381" s="139"/>
      <c r="H381" s="139"/>
      <c r="I381" s="139"/>
      <c r="J381" s="139"/>
      <c r="K381" s="78"/>
      <c r="L381" s="79"/>
      <c r="M381" s="78"/>
      <c r="N381" s="78"/>
      <c r="O381" s="78"/>
      <c r="P381" s="80" t="str">
        <f t="shared" si="35"/>
        <v/>
      </c>
      <c r="Q381" s="81" t="str">
        <f t="shared" si="36"/>
        <v/>
      </c>
      <c r="R381" s="81" t="str">
        <f t="shared" si="37"/>
        <v/>
      </c>
      <c r="S381" s="81" t="str">
        <f t="shared" si="33"/>
        <v/>
      </c>
      <c r="T381" s="81" t="str">
        <f t="shared" si="34"/>
        <v/>
      </c>
      <c r="U381" s="82"/>
      <c r="V381" s="151"/>
      <c r="W381" s="82"/>
      <c r="X381" s="151"/>
      <c r="Y381" s="82"/>
      <c r="Z381" s="151"/>
      <c r="AA381" s="82"/>
      <c r="AB381" s="151"/>
      <c r="AC381" s="83"/>
      <c r="AD381" s="151"/>
      <c r="AE381" s="83"/>
      <c r="AF381" s="151"/>
    </row>
    <row r="382" spans="1:32" ht="15" hidden="1" x14ac:dyDescent="0.15">
      <c r="A382" s="89"/>
      <c r="B382" s="148"/>
      <c r="C382" s="148"/>
      <c r="D382" s="148"/>
      <c r="E382" s="141"/>
      <c r="F382" s="139"/>
      <c r="G382" s="139"/>
      <c r="H382" s="139"/>
      <c r="I382" s="139"/>
      <c r="J382" s="139"/>
      <c r="K382" s="78"/>
      <c r="L382" s="79"/>
      <c r="M382" s="78"/>
      <c r="N382" s="78"/>
      <c r="O382" s="78"/>
      <c r="P382" s="80" t="str">
        <f t="shared" si="35"/>
        <v/>
      </c>
      <c r="Q382" s="81" t="str">
        <f t="shared" si="36"/>
        <v/>
      </c>
      <c r="R382" s="81" t="str">
        <f t="shared" si="37"/>
        <v/>
      </c>
      <c r="S382" s="81" t="str">
        <f t="shared" si="33"/>
        <v/>
      </c>
      <c r="T382" s="81" t="str">
        <f t="shared" si="34"/>
        <v/>
      </c>
      <c r="U382" s="82"/>
      <c r="V382" s="151"/>
      <c r="W382" s="82"/>
      <c r="X382" s="151"/>
      <c r="Y382" s="82"/>
      <c r="Z382" s="151"/>
      <c r="AA382" s="82"/>
      <c r="AB382" s="151"/>
      <c r="AC382" s="83"/>
      <c r="AD382" s="151"/>
      <c r="AE382" s="83"/>
      <c r="AF382" s="151"/>
    </row>
    <row r="383" spans="1:32" ht="15" hidden="1" x14ac:dyDescent="0.15">
      <c r="A383" s="89"/>
      <c r="B383" s="148"/>
      <c r="C383" s="148"/>
      <c r="D383" s="148"/>
      <c r="E383" s="141"/>
      <c r="F383" s="139"/>
      <c r="G383" s="139"/>
      <c r="H383" s="139"/>
      <c r="I383" s="139"/>
      <c r="J383" s="139"/>
      <c r="K383" s="78"/>
      <c r="L383" s="79"/>
      <c r="M383" s="78"/>
      <c r="N383" s="78"/>
      <c r="O383" s="78"/>
      <c r="P383" s="80" t="str">
        <f t="shared" si="35"/>
        <v/>
      </c>
      <c r="Q383" s="81" t="str">
        <f t="shared" si="36"/>
        <v/>
      </c>
      <c r="R383" s="81" t="str">
        <f t="shared" si="37"/>
        <v/>
      </c>
      <c r="S383" s="81" t="str">
        <f t="shared" ref="S383:S409" si="38">CONCATENATE(P383,Q383,R383)</f>
        <v/>
      </c>
      <c r="T383" s="81" t="str">
        <f t="shared" ref="T383:T409" si="39">IF(S383="V",4,IF(S383="J",3,IF(S383="O",2,IF(S383="R",1,""))))</f>
        <v/>
      </c>
      <c r="U383" s="82"/>
      <c r="V383" s="151"/>
      <c r="W383" s="82"/>
      <c r="X383" s="151"/>
      <c r="Y383" s="82"/>
      <c r="Z383" s="151"/>
      <c r="AA383" s="82"/>
      <c r="AB383" s="151"/>
      <c r="AC383" s="83"/>
      <c r="AD383" s="151"/>
      <c r="AE383" s="83"/>
      <c r="AF383" s="151"/>
    </row>
    <row r="384" spans="1:32" ht="15" hidden="1" x14ac:dyDescent="0.15">
      <c r="A384" s="89"/>
      <c r="B384" s="148"/>
      <c r="C384" s="148"/>
      <c r="D384" s="148"/>
      <c r="E384" s="141"/>
      <c r="F384" s="139"/>
      <c r="G384" s="139"/>
      <c r="H384" s="139"/>
      <c r="I384" s="139"/>
      <c r="J384" s="139"/>
      <c r="K384" s="78"/>
      <c r="L384" s="79"/>
      <c r="M384" s="78"/>
      <c r="N384" s="78"/>
      <c r="O384" s="78"/>
      <c r="P384" s="80" t="str">
        <f t="shared" si="35"/>
        <v/>
      </c>
      <c r="Q384" s="81" t="str">
        <f t="shared" si="36"/>
        <v/>
      </c>
      <c r="R384" s="81" t="str">
        <f t="shared" si="37"/>
        <v/>
      </c>
      <c r="S384" s="81" t="str">
        <f t="shared" si="38"/>
        <v/>
      </c>
      <c r="T384" s="81" t="str">
        <f t="shared" si="39"/>
        <v/>
      </c>
      <c r="U384" s="82"/>
      <c r="V384" s="151"/>
      <c r="W384" s="82"/>
      <c r="X384" s="151"/>
      <c r="Y384" s="82"/>
      <c r="Z384" s="151"/>
      <c r="AA384" s="82"/>
      <c r="AB384" s="151"/>
      <c r="AC384" s="83"/>
      <c r="AD384" s="151"/>
      <c r="AE384" s="83"/>
      <c r="AF384" s="151"/>
    </row>
    <row r="385" spans="1:32" ht="15" hidden="1" x14ac:dyDescent="0.15">
      <c r="A385" s="89"/>
      <c r="B385" s="148"/>
      <c r="C385" s="148"/>
      <c r="D385" s="148"/>
      <c r="E385" s="141"/>
      <c r="F385" s="139"/>
      <c r="G385" s="139"/>
      <c r="H385" s="139"/>
      <c r="I385" s="139"/>
      <c r="J385" s="139"/>
      <c r="K385" s="78"/>
      <c r="L385" s="79"/>
      <c r="M385" s="78"/>
      <c r="N385" s="78"/>
      <c r="O385" s="78"/>
      <c r="P385" s="80" t="str">
        <f t="shared" si="35"/>
        <v/>
      </c>
      <c r="Q385" s="81" t="str">
        <f t="shared" si="36"/>
        <v/>
      </c>
      <c r="R385" s="81" t="str">
        <f t="shared" si="37"/>
        <v/>
      </c>
      <c r="S385" s="81" t="str">
        <f t="shared" si="38"/>
        <v/>
      </c>
      <c r="T385" s="81" t="str">
        <f t="shared" si="39"/>
        <v/>
      </c>
      <c r="U385" s="82"/>
      <c r="V385" s="151"/>
      <c r="W385" s="82"/>
      <c r="X385" s="151"/>
      <c r="Y385" s="82"/>
      <c r="Z385" s="151"/>
      <c r="AA385" s="82"/>
      <c r="AB385" s="151"/>
      <c r="AC385" s="83"/>
      <c r="AD385" s="151"/>
      <c r="AE385" s="83"/>
      <c r="AF385" s="151"/>
    </row>
    <row r="386" spans="1:32" ht="15" hidden="1" x14ac:dyDescent="0.15">
      <c r="A386" s="89"/>
      <c r="B386" s="148"/>
      <c r="C386" s="148"/>
      <c r="D386" s="148"/>
      <c r="E386" s="141"/>
      <c r="F386" s="139"/>
      <c r="G386" s="139"/>
      <c r="H386" s="139"/>
      <c r="I386" s="139"/>
      <c r="J386" s="139"/>
      <c r="K386" s="78"/>
      <c r="L386" s="79"/>
      <c r="M386" s="78"/>
      <c r="N386" s="78"/>
      <c r="O386" s="78"/>
      <c r="P386" s="80" t="str">
        <f t="shared" si="35"/>
        <v/>
      </c>
      <c r="Q386" s="81" t="str">
        <f t="shared" si="36"/>
        <v/>
      </c>
      <c r="R386" s="81" t="str">
        <f t="shared" si="37"/>
        <v/>
      </c>
      <c r="S386" s="81" t="str">
        <f t="shared" si="38"/>
        <v/>
      </c>
      <c r="T386" s="81" t="str">
        <f t="shared" si="39"/>
        <v/>
      </c>
      <c r="U386" s="82"/>
      <c r="V386" s="151"/>
      <c r="W386" s="82"/>
      <c r="X386" s="151"/>
      <c r="Y386" s="82"/>
      <c r="Z386" s="151"/>
      <c r="AA386" s="82"/>
      <c r="AB386" s="151"/>
      <c r="AC386" s="83"/>
      <c r="AD386" s="151"/>
      <c r="AE386" s="83"/>
      <c r="AF386" s="151"/>
    </row>
    <row r="387" spans="1:32" ht="15" hidden="1" x14ac:dyDescent="0.15">
      <c r="A387" s="89"/>
      <c r="B387" s="148"/>
      <c r="C387" s="148"/>
      <c r="D387" s="148"/>
      <c r="E387" s="141"/>
      <c r="F387" s="139"/>
      <c r="G387" s="139"/>
      <c r="H387" s="139"/>
      <c r="I387" s="139"/>
      <c r="J387" s="139"/>
      <c r="K387" s="78"/>
      <c r="L387" s="79"/>
      <c r="M387" s="78"/>
      <c r="N387" s="78"/>
      <c r="O387" s="78"/>
      <c r="P387" s="80" t="str">
        <f t="shared" si="35"/>
        <v/>
      </c>
      <c r="Q387" s="81" t="str">
        <f t="shared" si="36"/>
        <v/>
      </c>
      <c r="R387" s="81" t="str">
        <f t="shared" si="37"/>
        <v/>
      </c>
      <c r="S387" s="81" t="str">
        <f t="shared" si="38"/>
        <v/>
      </c>
      <c r="T387" s="81" t="str">
        <f t="shared" si="39"/>
        <v/>
      </c>
      <c r="U387" s="82"/>
      <c r="V387" s="151"/>
      <c r="W387" s="82"/>
      <c r="X387" s="151"/>
      <c r="Y387" s="82"/>
      <c r="Z387" s="151"/>
      <c r="AA387" s="82"/>
      <c r="AB387" s="151"/>
      <c r="AC387" s="83"/>
      <c r="AD387" s="151"/>
      <c r="AE387" s="83"/>
      <c r="AF387" s="151"/>
    </row>
    <row r="388" spans="1:32" ht="15" hidden="1" x14ac:dyDescent="0.15">
      <c r="A388" s="89"/>
      <c r="B388" s="148"/>
      <c r="C388" s="148"/>
      <c r="D388" s="148"/>
      <c r="E388" s="141"/>
      <c r="F388" s="139"/>
      <c r="G388" s="139"/>
      <c r="H388" s="139"/>
      <c r="I388" s="139"/>
      <c r="J388" s="139"/>
      <c r="K388" s="78"/>
      <c r="L388" s="79"/>
      <c r="M388" s="78"/>
      <c r="N388" s="78"/>
      <c r="O388" s="78"/>
      <c r="P388" s="80" t="str">
        <f t="shared" si="35"/>
        <v/>
      </c>
      <c r="Q388" s="81" t="str">
        <f t="shared" si="36"/>
        <v/>
      </c>
      <c r="R388" s="81" t="str">
        <f t="shared" si="37"/>
        <v/>
      </c>
      <c r="S388" s="81" t="str">
        <f t="shared" si="38"/>
        <v/>
      </c>
      <c r="T388" s="81" t="str">
        <f t="shared" si="39"/>
        <v/>
      </c>
      <c r="U388" s="82"/>
      <c r="V388" s="151"/>
      <c r="W388" s="82"/>
      <c r="X388" s="151"/>
      <c r="Y388" s="82"/>
      <c r="Z388" s="151"/>
      <c r="AA388" s="82"/>
      <c r="AB388" s="151"/>
      <c r="AC388" s="83"/>
      <c r="AD388" s="151"/>
      <c r="AE388" s="83"/>
      <c r="AF388" s="151"/>
    </row>
    <row r="389" spans="1:32" ht="15" hidden="1" x14ac:dyDescent="0.15">
      <c r="A389" s="89"/>
      <c r="B389" s="148"/>
      <c r="C389" s="148"/>
      <c r="D389" s="148"/>
      <c r="E389" s="141"/>
      <c r="F389" s="139"/>
      <c r="G389" s="139"/>
      <c r="H389" s="139"/>
      <c r="I389" s="139"/>
      <c r="J389" s="139"/>
      <c r="K389" s="78"/>
      <c r="L389" s="79"/>
      <c r="M389" s="78"/>
      <c r="N389" s="78"/>
      <c r="O389" s="78"/>
      <c r="P389" s="80" t="str">
        <f t="shared" si="35"/>
        <v/>
      </c>
      <c r="Q389" s="81" t="str">
        <f t="shared" si="36"/>
        <v/>
      </c>
      <c r="R389" s="81" t="str">
        <f t="shared" si="37"/>
        <v/>
      </c>
      <c r="S389" s="81" t="str">
        <f t="shared" si="38"/>
        <v/>
      </c>
      <c r="T389" s="81" t="str">
        <f t="shared" si="39"/>
        <v/>
      </c>
      <c r="U389" s="82"/>
      <c r="V389" s="151"/>
      <c r="W389" s="82"/>
      <c r="X389" s="151"/>
      <c r="Y389" s="82"/>
      <c r="Z389" s="151"/>
      <c r="AA389" s="82"/>
      <c r="AB389" s="151"/>
      <c r="AC389" s="83"/>
      <c r="AD389" s="151"/>
      <c r="AE389" s="83"/>
      <c r="AF389" s="151"/>
    </row>
    <row r="390" spans="1:32" ht="15" hidden="1" x14ac:dyDescent="0.15">
      <c r="A390" s="89"/>
      <c r="B390" s="148"/>
      <c r="C390" s="148"/>
      <c r="D390" s="148"/>
      <c r="E390" s="141"/>
      <c r="F390" s="139"/>
      <c r="G390" s="139"/>
      <c r="H390" s="139"/>
      <c r="I390" s="139"/>
      <c r="J390" s="139"/>
      <c r="K390" s="78"/>
      <c r="L390" s="79"/>
      <c r="M390" s="78"/>
      <c r="N390" s="78"/>
      <c r="O390" s="78"/>
      <c r="P390" s="80" t="str">
        <f t="shared" si="35"/>
        <v/>
      </c>
      <c r="Q390" s="81" t="str">
        <f t="shared" si="36"/>
        <v/>
      </c>
      <c r="R390" s="81" t="str">
        <f t="shared" si="37"/>
        <v/>
      </c>
      <c r="S390" s="81" t="str">
        <f t="shared" si="38"/>
        <v/>
      </c>
      <c r="T390" s="81" t="str">
        <f t="shared" si="39"/>
        <v/>
      </c>
      <c r="U390" s="82"/>
      <c r="V390" s="151"/>
      <c r="W390" s="82"/>
      <c r="X390" s="151"/>
      <c r="Y390" s="82"/>
      <c r="Z390" s="151"/>
      <c r="AA390" s="82"/>
      <c r="AB390" s="151"/>
      <c r="AC390" s="83"/>
      <c r="AD390" s="151"/>
      <c r="AE390" s="83"/>
      <c r="AF390" s="151"/>
    </row>
    <row r="391" spans="1:32" ht="15" hidden="1" x14ac:dyDescent="0.15">
      <c r="A391" s="89"/>
      <c r="B391" s="148"/>
      <c r="C391" s="148"/>
      <c r="D391" s="148"/>
      <c r="E391" s="141"/>
      <c r="F391" s="139"/>
      <c r="G391" s="139"/>
      <c r="H391" s="139"/>
      <c r="I391" s="139"/>
      <c r="J391" s="139"/>
      <c r="K391" s="78"/>
      <c r="L391" s="79"/>
      <c r="M391" s="78"/>
      <c r="N391" s="78"/>
      <c r="O391" s="78"/>
      <c r="P391" s="80" t="str">
        <f t="shared" si="35"/>
        <v/>
      </c>
      <c r="Q391" s="81" t="str">
        <f t="shared" si="36"/>
        <v/>
      </c>
      <c r="R391" s="81" t="str">
        <f t="shared" si="37"/>
        <v/>
      </c>
      <c r="S391" s="81" t="str">
        <f t="shared" si="38"/>
        <v/>
      </c>
      <c r="T391" s="81" t="str">
        <f t="shared" si="39"/>
        <v/>
      </c>
      <c r="U391" s="82"/>
      <c r="V391" s="151"/>
      <c r="W391" s="82"/>
      <c r="X391" s="151"/>
      <c r="Y391" s="82"/>
      <c r="Z391" s="151"/>
      <c r="AA391" s="82"/>
      <c r="AB391" s="151"/>
      <c r="AC391" s="83"/>
      <c r="AD391" s="151"/>
      <c r="AE391" s="83"/>
      <c r="AF391" s="151"/>
    </row>
    <row r="392" spans="1:32" ht="15" hidden="1" x14ac:dyDescent="0.15">
      <c r="A392" s="89"/>
      <c r="B392" s="148"/>
      <c r="C392" s="148"/>
      <c r="D392" s="148"/>
      <c r="E392" s="141"/>
      <c r="F392" s="139"/>
      <c r="G392" s="139"/>
      <c r="H392" s="139"/>
      <c r="I392" s="139"/>
      <c r="J392" s="139"/>
      <c r="K392" s="78"/>
      <c r="L392" s="79"/>
      <c r="M392" s="78"/>
      <c r="N392" s="78"/>
      <c r="O392" s="78"/>
      <c r="P392" s="80" t="str">
        <f t="shared" si="35"/>
        <v/>
      </c>
      <c r="Q392" s="81" t="str">
        <f t="shared" si="36"/>
        <v/>
      </c>
      <c r="R392" s="81" t="str">
        <f t="shared" si="37"/>
        <v/>
      </c>
      <c r="S392" s="81" t="str">
        <f t="shared" si="38"/>
        <v/>
      </c>
      <c r="T392" s="81" t="str">
        <f t="shared" si="39"/>
        <v/>
      </c>
      <c r="U392" s="82"/>
      <c r="V392" s="151"/>
      <c r="W392" s="82"/>
      <c r="X392" s="151"/>
      <c r="Y392" s="82"/>
      <c r="Z392" s="151"/>
      <c r="AA392" s="82"/>
      <c r="AB392" s="151"/>
      <c r="AC392" s="83"/>
      <c r="AD392" s="151"/>
      <c r="AE392" s="83"/>
      <c r="AF392" s="151"/>
    </row>
    <row r="393" spans="1:32" ht="15" hidden="1" x14ac:dyDescent="0.15">
      <c r="A393" s="89"/>
      <c r="B393" s="148"/>
      <c r="C393" s="148"/>
      <c r="D393" s="148"/>
      <c r="E393" s="141"/>
      <c r="F393" s="139"/>
      <c r="G393" s="139"/>
      <c r="H393" s="139"/>
      <c r="I393" s="139"/>
      <c r="J393" s="139"/>
      <c r="K393" s="78"/>
      <c r="L393" s="79"/>
      <c r="M393" s="78"/>
      <c r="N393" s="78"/>
      <c r="O393" s="78"/>
      <c r="P393" s="80" t="str">
        <f t="shared" si="35"/>
        <v/>
      </c>
      <c r="Q393" s="81" t="str">
        <f t="shared" si="36"/>
        <v/>
      </c>
      <c r="R393" s="81" t="str">
        <f t="shared" si="37"/>
        <v/>
      </c>
      <c r="S393" s="81" t="str">
        <f t="shared" si="38"/>
        <v/>
      </c>
      <c r="T393" s="81" t="str">
        <f t="shared" si="39"/>
        <v/>
      </c>
      <c r="U393" s="82"/>
      <c r="V393" s="151"/>
      <c r="W393" s="82"/>
      <c r="X393" s="151"/>
      <c r="Y393" s="82"/>
      <c r="Z393" s="151"/>
      <c r="AA393" s="82"/>
      <c r="AB393" s="151"/>
      <c r="AC393" s="83"/>
      <c r="AD393" s="151"/>
      <c r="AE393" s="83"/>
      <c r="AF393" s="151"/>
    </row>
    <row r="394" spans="1:32" ht="15" hidden="1" x14ac:dyDescent="0.15">
      <c r="A394" s="89"/>
      <c r="B394" s="148"/>
      <c r="C394" s="148"/>
      <c r="D394" s="148"/>
      <c r="E394" s="141"/>
      <c r="F394" s="139"/>
      <c r="G394" s="139"/>
      <c r="H394" s="139"/>
      <c r="I394" s="139"/>
      <c r="J394" s="139"/>
      <c r="K394" s="78"/>
      <c r="L394" s="79"/>
      <c r="M394" s="78"/>
      <c r="N394" s="78"/>
      <c r="O394" s="78"/>
      <c r="P394" s="80" t="str">
        <f t="shared" si="35"/>
        <v/>
      </c>
      <c r="Q394" s="81" t="str">
        <f t="shared" si="36"/>
        <v/>
      </c>
      <c r="R394" s="81" t="str">
        <f t="shared" si="37"/>
        <v/>
      </c>
      <c r="S394" s="81" t="str">
        <f t="shared" si="38"/>
        <v/>
      </c>
      <c r="T394" s="81" t="str">
        <f t="shared" si="39"/>
        <v/>
      </c>
      <c r="U394" s="82"/>
      <c r="V394" s="151"/>
      <c r="W394" s="82"/>
      <c r="X394" s="151"/>
      <c r="Y394" s="82"/>
      <c r="Z394" s="151"/>
      <c r="AA394" s="82"/>
      <c r="AB394" s="151"/>
      <c r="AC394" s="83"/>
      <c r="AD394" s="151"/>
      <c r="AE394" s="83"/>
      <c r="AF394" s="151"/>
    </row>
    <row r="395" spans="1:32" ht="15" hidden="1" x14ac:dyDescent="0.15">
      <c r="A395" s="89"/>
      <c r="B395" s="148"/>
      <c r="C395" s="148"/>
      <c r="D395" s="148"/>
      <c r="E395" s="141"/>
      <c r="F395" s="139"/>
      <c r="G395" s="139"/>
      <c r="H395" s="139"/>
      <c r="I395" s="139"/>
      <c r="J395" s="139"/>
      <c r="K395" s="78"/>
      <c r="L395" s="79"/>
      <c r="M395" s="78"/>
      <c r="N395" s="78"/>
      <c r="O395" s="78"/>
      <c r="P395" s="80" t="str">
        <f t="shared" si="35"/>
        <v/>
      </c>
      <c r="Q395" s="81" t="str">
        <f t="shared" si="36"/>
        <v/>
      </c>
      <c r="R395" s="81" t="str">
        <f t="shared" si="37"/>
        <v/>
      </c>
      <c r="S395" s="81" t="str">
        <f t="shared" si="38"/>
        <v/>
      </c>
      <c r="T395" s="81" t="str">
        <f t="shared" si="39"/>
        <v/>
      </c>
      <c r="U395" s="82"/>
      <c r="V395" s="151"/>
      <c r="W395" s="82"/>
      <c r="X395" s="151"/>
      <c r="Y395" s="82"/>
      <c r="Z395" s="151"/>
      <c r="AA395" s="82"/>
      <c r="AB395" s="151"/>
      <c r="AC395" s="83"/>
      <c r="AD395" s="151"/>
      <c r="AE395" s="83"/>
      <c r="AF395" s="151"/>
    </row>
    <row r="396" spans="1:32" ht="15" hidden="1" x14ac:dyDescent="0.15">
      <c r="A396" s="89"/>
      <c r="B396" s="148"/>
      <c r="C396" s="148"/>
      <c r="D396" s="148"/>
      <c r="E396" s="141"/>
      <c r="F396" s="139"/>
      <c r="G396" s="139"/>
      <c r="H396" s="139"/>
      <c r="I396" s="139"/>
      <c r="J396" s="139"/>
      <c r="K396" s="78"/>
      <c r="L396" s="79"/>
      <c r="M396" s="78"/>
      <c r="N396" s="78"/>
      <c r="O396" s="78"/>
      <c r="P396" s="80" t="str">
        <f t="shared" si="35"/>
        <v/>
      </c>
      <c r="Q396" s="81" t="str">
        <f t="shared" si="36"/>
        <v/>
      </c>
      <c r="R396" s="81" t="str">
        <f t="shared" si="37"/>
        <v/>
      </c>
      <c r="S396" s="81" t="str">
        <f t="shared" si="38"/>
        <v/>
      </c>
      <c r="T396" s="81" t="str">
        <f t="shared" si="39"/>
        <v/>
      </c>
      <c r="U396" s="82"/>
      <c r="V396" s="151"/>
      <c r="W396" s="82"/>
      <c r="X396" s="151"/>
      <c r="Y396" s="82"/>
      <c r="Z396" s="151"/>
      <c r="AA396" s="82"/>
      <c r="AB396" s="151"/>
      <c r="AC396" s="83"/>
      <c r="AD396" s="151"/>
      <c r="AE396" s="83"/>
      <c r="AF396" s="151"/>
    </row>
    <row r="397" spans="1:32" ht="15" hidden="1" x14ac:dyDescent="0.15">
      <c r="A397" s="89"/>
      <c r="B397" s="148"/>
      <c r="C397" s="148"/>
      <c r="D397" s="148"/>
      <c r="E397" s="141"/>
      <c r="F397" s="139"/>
      <c r="G397" s="139"/>
      <c r="H397" s="139"/>
      <c r="I397" s="139"/>
      <c r="J397" s="139"/>
      <c r="K397" s="78"/>
      <c r="L397" s="79"/>
      <c r="M397" s="78"/>
      <c r="N397" s="78"/>
      <c r="O397" s="78"/>
      <c r="P397" s="80" t="str">
        <f t="shared" si="35"/>
        <v/>
      </c>
      <c r="Q397" s="81" t="str">
        <f t="shared" si="36"/>
        <v/>
      </c>
      <c r="R397" s="81" t="str">
        <f t="shared" si="37"/>
        <v/>
      </c>
      <c r="S397" s="81" t="str">
        <f t="shared" si="38"/>
        <v/>
      </c>
      <c r="T397" s="81" t="str">
        <f t="shared" si="39"/>
        <v/>
      </c>
      <c r="U397" s="82"/>
      <c r="V397" s="151"/>
      <c r="W397" s="82"/>
      <c r="X397" s="151"/>
      <c r="Y397" s="82"/>
      <c r="Z397" s="151"/>
      <c r="AA397" s="82"/>
      <c r="AB397" s="151"/>
      <c r="AC397" s="83"/>
      <c r="AD397" s="151"/>
      <c r="AE397" s="83"/>
      <c r="AF397" s="151"/>
    </row>
    <row r="398" spans="1:32" ht="15" hidden="1" x14ac:dyDescent="0.15">
      <c r="A398" s="89"/>
      <c r="B398" s="148"/>
      <c r="C398" s="148"/>
      <c r="D398" s="148"/>
      <c r="E398" s="141"/>
      <c r="F398" s="139"/>
      <c r="G398" s="139"/>
      <c r="H398" s="139"/>
      <c r="I398" s="139"/>
      <c r="J398" s="139"/>
      <c r="K398" s="78"/>
      <c r="L398" s="79"/>
      <c r="M398" s="78"/>
      <c r="N398" s="78"/>
      <c r="O398" s="78"/>
      <c r="P398" s="80" t="str">
        <f t="shared" si="35"/>
        <v/>
      </c>
      <c r="Q398" s="81" t="str">
        <f t="shared" si="36"/>
        <v/>
      </c>
      <c r="R398" s="81" t="str">
        <f t="shared" si="37"/>
        <v/>
      </c>
      <c r="S398" s="81" t="str">
        <f t="shared" si="38"/>
        <v/>
      </c>
      <c r="T398" s="81" t="str">
        <f t="shared" si="39"/>
        <v/>
      </c>
      <c r="U398" s="82"/>
      <c r="V398" s="151"/>
      <c r="W398" s="82"/>
      <c r="X398" s="151"/>
      <c r="Y398" s="82"/>
      <c r="Z398" s="151"/>
      <c r="AA398" s="82"/>
      <c r="AB398" s="151"/>
      <c r="AC398" s="83"/>
      <c r="AD398" s="151"/>
      <c r="AE398" s="83"/>
      <c r="AF398" s="151"/>
    </row>
    <row r="399" spans="1:32" ht="15" hidden="1" x14ac:dyDescent="0.15">
      <c r="A399" s="89"/>
      <c r="B399" s="148"/>
      <c r="C399" s="148"/>
      <c r="D399" s="148"/>
      <c r="E399" s="141"/>
      <c r="F399" s="139"/>
      <c r="G399" s="139"/>
      <c r="H399" s="139"/>
      <c r="I399" s="139"/>
      <c r="J399" s="139"/>
      <c r="K399" s="78"/>
      <c r="L399" s="79"/>
      <c r="M399" s="78"/>
      <c r="N399" s="78"/>
      <c r="O399" s="78"/>
      <c r="P399" s="80" t="str">
        <f t="shared" si="35"/>
        <v/>
      </c>
      <c r="Q399" s="81" t="str">
        <f t="shared" si="36"/>
        <v/>
      </c>
      <c r="R399" s="81" t="str">
        <f t="shared" si="37"/>
        <v/>
      </c>
      <c r="S399" s="81" t="str">
        <f t="shared" si="38"/>
        <v/>
      </c>
      <c r="T399" s="81" t="str">
        <f t="shared" si="39"/>
        <v/>
      </c>
      <c r="U399" s="82"/>
      <c r="V399" s="151"/>
      <c r="W399" s="82"/>
      <c r="X399" s="151"/>
      <c r="Y399" s="82"/>
      <c r="Z399" s="151"/>
      <c r="AA399" s="82"/>
      <c r="AB399" s="151"/>
      <c r="AC399" s="83"/>
      <c r="AD399" s="151"/>
      <c r="AE399" s="83"/>
      <c r="AF399" s="151"/>
    </row>
    <row r="400" spans="1:32" ht="15" hidden="1" x14ac:dyDescent="0.15">
      <c r="A400" s="89"/>
      <c r="B400" s="148"/>
      <c r="C400" s="148"/>
      <c r="D400" s="148"/>
      <c r="E400" s="141"/>
      <c r="F400" s="139"/>
      <c r="G400" s="139"/>
      <c r="H400" s="139"/>
      <c r="I400" s="139"/>
      <c r="J400" s="139"/>
      <c r="K400" s="78"/>
      <c r="L400" s="79"/>
      <c r="M400" s="78"/>
      <c r="N400" s="78"/>
      <c r="O400" s="78"/>
      <c r="P400" s="80" t="str">
        <f t="shared" si="35"/>
        <v/>
      </c>
      <c r="Q400" s="81" t="str">
        <f t="shared" si="36"/>
        <v/>
      </c>
      <c r="R400" s="81" t="str">
        <f t="shared" si="37"/>
        <v/>
      </c>
      <c r="S400" s="81" t="str">
        <f t="shared" si="38"/>
        <v/>
      </c>
      <c r="T400" s="81" t="str">
        <f t="shared" si="39"/>
        <v/>
      </c>
      <c r="U400" s="82"/>
      <c r="V400" s="151"/>
      <c r="W400" s="82"/>
      <c r="X400" s="151"/>
      <c r="Y400" s="82"/>
      <c r="Z400" s="151"/>
      <c r="AA400" s="82"/>
      <c r="AB400" s="151"/>
      <c r="AC400" s="83"/>
      <c r="AD400" s="151"/>
      <c r="AE400" s="83"/>
      <c r="AF400" s="151"/>
    </row>
    <row r="401" spans="1:32" ht="15" hidden="1" x14ac:dyDescent="0.15">
      <c r="A401" s="89"/>
      <c r="B401" s="148"/>
      <c r="C401" s="148"/>
      <c r="D401" s="148"/>
      <c r="E401" s="141"/>
      <c r="F401" s="139"/>
      <c r="G401" s="139"/>
      <c r="H401" s="139"/>
      <c r="I401" s="139"/>
      <c r="J401" s="139"/>
      <c r="K401" s="78"/>
      <c r="L401" s="79"/>
      <c r="M401" s="78"/>
      <c r="N401" s="78"/>
      <c r="O401" s="78"/>
      <c r="P401" s="80" t="str">
        <f t="shared" si="35"/>
        <v/>
      </c>
      <c r="Q401" s="81" t="str">
        <f t="shared" si="36"/>
        <v/>
      </c>
      <c r="R401" s="81" t="str">
        <f t="shared" si="37"/>
        <v/>
      </c>
      <c r="S401" s="81" t="str">
        <f t="shared" si="38"/>
        <v/>
      </c>
      <c r="T401" s="81" t="str">
        <f t="shared" si="39"/>
        <v/>
      </c>
      <c r="U401" s="82"/>
      <c r="V401" s="151"/>
      <c r="W401" s="82"/>
      <c r="X401" s="151"/>
      <c r="Y401" s="82"/>
      <c r="Z401" s="151"/>
      <c r="AA401" s="82"/>
      <c r="AB401" s="151"/>
      <c r="AC401" s="83"/>
      <c r="AD401" s="151"/>
      <c r="AE401" s="83"/>
      <c r="AF401" s="151"/>
    </row>
    <row r="402" spans="1:32" ht="15" hidden="1" x14ac:dyDescent="0.15">
      <c r="A402" s="89"/>
      <c r="B402" s="148"/>
      <c r="C402" s="148"/>
      <c r="D402" s="148"/>
      <c r="E402" s="141"/>
      <c r="F402" s="139"/>
      <c r="G402" s="139"/>
      <c r="H402" s="139"/>
      <c r="I402" s="139"/>
      <c r="J402" s="139"/>
      <c r="K402" s="78"/>
      <c r="L402" s="79"/>
      <c r="M402" s="78"/>
      <c r="N402" s="78"/>
      <c r="O402" s="78"/>
      <c r="P402" s="80" t="str">
        <f t="shared" si="35"/>
        <v/>
      </c>
      <c r="Q402" s="81" t="str">
        <f t="shared" si="36"/>
        <v/>
      </c>
      <c r="R402" s="81" t="str">
        <f t="shared" si="37"/>
        <v/>
      </c>
      <c r="S402" s="81" t="str">
        <f t="shared" si="38"/>
        <v/>
      </c>
      <c r="T402" s="81" t="str">
        <f t="shared" si="39"/>
        <v/>
      </c>
      <c r="U402" s="82"/>
      <c r="V402" s="151"/>
      <c r="W402" s="82"/>
      <c r="X402" s="151"/>
      <c r="Y402" s="82"/>
      <c r="Z402" s="151"/>
      <c r="AA402" s="82"/>
      <c r="AB402" s="151"/>
      <c r="AC402" s="83"/>
      <c r="AD402" s="151"/>
      <c r="AE402" s="83"/>
      <c r="AF402" s="151"/>
    </row>
    <row r="403" spans="1:32" ht="15" hidden="1" x14ac:dyDescent="0.15">
      <c r="A403" s="89"/>
      <c r="B403" s="148"/>
      <c r="C403" s="148"/>
      <c r="D403" s="148"/>
      <c r="E403" s="141"/>
      <c r="F403" s="139"/>
      <c r="G403" s="139"/>
      <c r="H403" s="139"/>
      <c r="I403" s="139"/>
      <c r="J403" s="139"/>
      <c r="K403" s="78"/>
      <c r="L403" s="79"/>
      <c r="M403" s="78"/>
      <c r="N403" s="78"/>
      <c r="O403" s="78"/>
      <c r="P403" s="80" t="str">
        <f t="shared" si="35"/>
        <v/>
      </c>
      <c r="Q403" s="81" t="str">
        <f t="shared" si="36"/>
        <v/>
      </c>
      <c r="R403" s="81" t="str">
        <f t="shared" si="37"/>
        <v/>
      </c>
      <c r="S403" s="81" t="str">
        <f t="shared" si="38"/>
        <v/>
      </c>
      <c r="T403" s="81" t="str">
        <f t="shared" si="39"/>
        <v/>
      </c>
      <c r="U403" s="82"/>
      <c r="V403" s="151"/>
      <c r="W403" s="82"/>
      <c r="X403" s="151"/>
      <c r="Y403" s="82"/>
      <c r="Z403" s="151"/>
      <c r="AA403" s="82"/>
      <c r="AB403" s="151"/>
      <c r="AC403" s="83"/>
      <c r="AD403" s="151"/>
      <c r="AE403" s="83"/>
      <c r="AF403" s="151"/>
    </row>
    <row r="404" spans="1:32" ht="15" hidden="1" x14ac:dyDescent="0.15">
      <c r="A404" s="89"/>
      <c r="B404" s="148"/>
      <c r="C404" s="148"/>
      <c r="D404" s="148"/>
      <c r="E404" s="141"/>
      <c r="F404" s="139"/>
      <c r="G404" s="139"/>
      <c r="H404" s="139"/>
      <c r="I404" s="139"/>
      <c r="J404" s="139"/>
      <c r="K404" s="78"/>
      <c r="L404" s="79"/>
      <c r="M404" s="78"/>
      <c r="N404" s="78"/>
      <c r="O404" s="78"/>
      <c r="P404" s="80" t="str">
        <f t="shared" si="35"/>
        <v/>
      </c>
      <c r="Q404" s="81" t="str">
        <f t="shared" si="36"/>
        <v/>
      </c>
      <c r="R404" s="81" t="str">
        <f t="shared" si="37"/>
        <v/>
      </c>
      <c r="S404" s="81" t="str">
        <f t="shared" si="38"/>
        <v/>
      </c>
      <c r="T404" s="81" t="str">
        <f t="shared" si="39"/>
        <v/>
      </c>
      <c r="U404" s="82"/>
      <c r="V404" s="151"/>
      <c r="W404" s="82"/>
      <c r="X404" s="151"/>
      <c r="Y404" s="82"/>
      <c r="Z404" s="151"/>
      <c r="AA404" s="82"/>
      <c r="AB404" s="151"/>
      <c r="AC404" s="83"/>
      <c r="AD404" s="151"/>
      <c r="AE404" s="83"/>
      <c r="AF404" s="151"/>
    </row>
    <row r="405" spans="1:32" ht="15" hidden="1" x14ac:dyDescent="0.15">
      <c r="A405" s="89"/>
      <c r="B405" s="148"/>
      <c r="C405" s="148"/>
      <c r="D405" s="148"/>
      <c r="E405" s="141"/>
      <c r="F405" s="139"/>
      <c r="G405" s="139"/>
      <c r="H405" s="139"/>
      <c r="I405" s="139"/>
      <c r="J405" s="139"/>
      <c r="K405" s="78"/>
      <c r="L405" s="79"/>
      <c r="M405" s="78"/>
      <c r="N405" s="78"/>
      <c r="O405" s="78"/>
      <c r="P405" s="80" t="str">
        <f t="shared" si="35"/>
        <v/>
      </c>
      <c r="Q405" s="81" t="str">
        <f t="shared" si="36"/>
        <v/>
      </c>
      <c r="R405" s="81" t="str">
        <f t="shared" si="37"/>
        <v/>
      </c>
      <c r="S405" s="81" t="str">
        <f t="shared" si="38"/>
        <v/>
      </c>
      <c r="T405" s="81" t="str">
        <f t="shared" si="39"/>
        <v/>
      </c>
      <c r="U405" s="82"/>
      <c r="V405" s="151"/>
      <c r="W405" s="82"/>
      <c r="X405" s="151"/>
      <c r="Y405" s="82"/>
      <c r="Z405" s="151"/>
      <c r="AA405" s="82"/>
      <c r="AB405" s="151"/>
      <c r="AC405" s="83"/>
      <c r="AD405" s="151"/>
      <c r="AE405" s="83"/>
      <c r="AF405" s="151"/>
    </row>
    <row r="406" spans="1:32" ht="15" hidden="1" x14ac:dyDescent="0.15">
      <c r="A406" s="89"/>
      <c r="B406" s="148"/>
      <c r="C406" s="148"/>
      <c r="D406" s="148"/>
      <c r="E406" s="141"/>
      <c r="F406" s="139"/>
      <c r="G406" s="139"/>
      <c r="H406" s="139"/>
      <c r="I406" s="139"/>
      <c r="J406" s="139"/>
      <c r="K406" s="78"/>
      <c r="L406" s="79"/>
      <c r="M406" s="78"/>
      <c r="N406" s="78"/>
      <c r="O406" s="78"/>
      <c r="P406" s="80" t="str">
        <f t="shared" si="35"/>
        <v/>
      </c>
      <c r="Q406" s="81" t="str">
        <f t="shared" si="36"/>
        <v/>
      </c>
      <c r="R406" s="81" t="str">
        <f t="shared" si="37"/>
        <v/>
      </c>
      <c r="S406" s="81" t="str">
        <f t="shared" si="38"/>
        <v/>
      </c>
      <c r="T406" s="81" t="str">
        <f t="shared" si="39"/>
        <v/>
      </c>
      <c r="U406" s="82"/>
      <c r="V406" s="151"/>
      <c r="W406" s="82"/>
      <c r="X406" s="151"/>
      <c r="Y406" s="82"/>
      <c r="Z406" s="151"/>
      <c r="AA406" s="82"/>
      <c r="AB406" s="151"/>
      <c r="AC406" s="83"/>
      <c r="AD406" s="151"/>
      <c r="AE406" s="83"/>
      <c r="AF406" s="151"/>
    </row>
    <row r="407" spans="1:32" ht="15" hidden="1" x14ac:dyDescent="0.15">
      <c r="A407" s="89"/>
      <c r="B407" s="120"/>
      <c r="C407" s="120"/>
      <c r="D407" s="120"/>
      <c r="E407" s="85"/>
      <c r="F407" s="79"/>
      <c r="G407" s="79"/>
      <c r="H407" s="79"/>
      <c r="I407" s="79"/>
      <c r="J407" s="79"/>
      <c r="K407" s="78"/>
      <c r="L407" s="79"/>
      <c r="M407" s="78"/>
      <c r="N407" s="78"/>
      <c r="O407" s="78"/>
      <c r="P407" s="80" t="str">
        <f t="shared" si="35"/>
        <v/>
      </c>
      <c r="Q407" s="81" t="str">
        <f t="shared" si="36"/>
        <v/>
      </c>
      <c r="R407" s="81" t="str">
        <f t="shared" si="37"/>
        <v/>
      </c>
      <c r="S407" s="81" t="str">
        <f t="shared" si="38"/>
        <v/>
      </c>
      <c r="T407" s="81" t="str">
        <f t="shared" si="39"/>
        <v/>
      </c>
      <c r="U407" s="82"/>
      <c r="V407" s="151"/>
      <c r="W407" s="82"/>
      <c r="X407" s="151"/>
      <c r="Y407" s="82"/>
      <c r="Z407" s="151"/>
      <c r="AA407" s="82"/>
      <c r="AB407" s="151"/>
      <c r="AC407" s="83"/>
      <c r="AD407" s="151"/>
      <c r="AE407" s="83"/>
      <c r="AF407" s="151"/>
    </row>
    <row r="408" spans="1:32" ht="15" hidden="1" x14ac:dyDescent="0.15">
      <c r="A408" s="89"/>
      <c r="B408" s="120"/>
      <c r="C408" s="120"/>
      <c r="D408" s="120"/>
      <c r="E408" s="85"/>
      <c r="F408" s="79"/>
      <c r="G408" s="79"/>
      <c r="H408" s="79"/>
      <c r="I408" s="79"/>
      <c r="J408" s="79"/>
      <c r="K408" s="78"/>
      <c r="L408" s="79"/>
      <c r="M408" s="78"/>
      <c r="N408" s="78"/>
      <c r="O408" s="78"/>
      <c r="P408" s="80" t="str">
        <f t="shared" si="35"/>
        <v/>
      </c>
      <c r="Q408" s="81" t="str">
        <f t="shared" si="36"/>
        <v/>
      </c>
      <c r="R408" s="81" t="str">
        <f t="shared" si="37"/>
        <v/>
      </c>
      <c r="S408" s="81" t="str">
        <f t="shared" si="38"/>
        <v/>
      </c>
      <c r="T408" s="81" t="str">
        <f t="shared" si="39"/>
        <v/>
      </c>
      <c r="U408" s="82"/>
      <c r="V408" s="151"/>
      <c r="W408" s="82"/>
      <c r="X408" s="151"/>
      <c r="Y408" s="82"/>
      <c r="Z408" s="151"/>
      <c r="AA408" s="82"/>
      <c r="AB408" s="151"/>
      <c r="AC408" s="83"/>
      <c r="AD408" s="151"/>
      <c r="AE408" s="83"/>
      <c r="AF408" s="151"/>
    </row>
    <row r="409" spans="1:32" ht="15" hidden="1" x14ac:dyDescent="0.15">
      <c r="A409" s="89"/>
      <c r="B409" s="120"/>
      <c r="C409" s="120"/>
      <c r="D409" s="120"/>
      <c r="E409" s="85"/>
      <c r="F409" s="79"/>
      <c r="G409" s="79"/>
      <c r="H409" s="79"/>
      <c r="I409" s="79"/>
      <c r="J409" s="79"/>
      <c r="K409" s="78"/>
      <c r="L409" s="79"/>
      <c r="M409" s="78"/>
      <c r="N409" s="78"/>
      <c r="O409" s="78"/>
      <c r="P409" s="80" t="str">
        <f t="shared" si="35"/>
        <v/>
      </c>
      <c r="Q409" s="81" t="str">
        <f t="shared" si="36"/>
        <v/>
      </c>
      <c r="R409" s="81" t="str">
        <f t="shared" si="37"/>
        <v/>
      </c>
      <c r="S409" s="81" t="str">
        <f t="shared" si="38"/>
        <v/>
      </c>
      <c r="T409" s="81" t="str">
        <f t="shared" si="39"/>
        <v/>
      </c>
      <c r="U409" s="82"/>
      <c r="V409" s="151"/>
      <c r="W409" s="82"/>
      <c r="X409" s="151"/>
      <c r="Y409" s="82"/>
      <c r="Z409" s="151"/>
      <c r="AA409" s="82"/>
      <c r="AB409" s="151"/>
      <c r="AC409" s="83"/>
      <c r="AD409" s="151"/>
      <c r="AE409" s="83"/>
      <c r="AF409" s="151"/>
    </row>
  </sheetData>
  <autoFilter ref="A8:AF409" xr:uid="{00000000-0009-0000-0000-000003000000}">
    <filterColumn colId="3">
      <filters>
        <filter val="UT07 : Communication externe"/>
        <filter val="UT08 : Graphisme"/>
      </filters>
    </filterColumn>
  </autoFilter>
  <mergeCells count="13">
    <mergeCell ref="A1:AF3"/>
    <mergeCell ref="L7:T7"/>
    <mergeCell ref="A7:B7"/>
    <mergeCell ref="E6:V6"/>
    <mergeCell ref="G7:I7"/>
    <mergeCell ref="E5:V5"/>
    <mergeCell ref="U7:V7"/>
    <mergeCell ref="J7:K7"/>
    <mergeCell ref="AE7:AF7"/>
    <mergeCell ref="W7:X7"/>
    <mergeCell ref="Y7:Z7"/>
    <mergeCell ref="AA7:AB7"/>
    <mergeCell ref="AC7:AD7"/>
  </mergeCells>
  <phoneticPr fontId="3" type="noConversion"/>
  <conditionalFormatting sqref="P9:P409">
    <cfRule type="cellIs" dxfId="184" priority="4" stopIfTrue="1" operator="equal">
      <formula>"V"</formula>
    </cfRule>
  </conditionalFormatting>
  <conditionalFormatting sqref="Q9:Q409">
    <cfRule type="cellIs" dxfId="183" priority="6" stopIfTrue="1" operator="equal">
      <formula>"O"</formula>
    </cfRule>
    <cfRule type="cellIs" dxfId="182" priority="5" stopIfTrue="1" operator="equal">
      <formula>"J"</formula>
    </cfRule>
  </conditionalFormatting>
  <conditionalFormatting sqref="R9:T409">
    <cfRule type="cellIs" dxfId="181" priority="7" stopIfTrue="1" operator="equal">
      <formula>"R"</formula>
    </cfRule>
  </conditionalFormatting>
  <conditionalFormatting sqref="S9:T409">
    <cfRule type="containsText" dxfId="180" priority="3" stopIfTrue="1" operator="containsText" text="V">
      <formula>NOT(ISERROR(SEARCH("V",S9)))</formula>
    </cfRule>
    <cfRule type="containsText" dxfId="179" priority="2" stopIfTrue="1" operator="containsText" text="O">
      <formula>NOT(ISERROR(SEARCH("O",S9)))</formula>
    </cfRule>
    <cfRule type="containsText" dxfId="178" priority="1" stopIfTrue="1" operator="containsText" text="J">
      <formula>NOT(ISERROR(SEARCH("J",S9)))</formula>
    </cfRule>
  </conditionalFormatting>
  <dataValidations count="6">
    <dataValidation type="list" allowBlank="1" showInputMessage="1" showErrorMessage="1" sqref="AE9:AE409 T284:U409 AC257:AC409 W9:W409 AA273:AA409 U273:U283 Y9:Y409 AA9:AA271 AC9:AC255 U9:U271" xr:uid="{00000000-0002-0000-0300-000000000000}">
      <formula1>Action</formula1>
    </dataValidation>
    <dataValidation type="list" allowBlank="1" showInputMessage="1" showErrorMessage="1" sqref="K30:K409 K9:K28" xr:uid="{00000000-0002-0000-0300-000001000000}">
      <formula1>Ap</formula1>
    </dataValidation>
    <dataValidation type="list" allowBlank="1" showInputMessage="1" showErrorMessage="1" sqref="N30:N409 M29 N9:N28" xr:uid="{00000000-0002-0000-0300-000002000000}">
      <formula1>Gr</formula1>
    </dataValidation>
    <dataValidation type="list" allowBlank="1" showInputMessage="1" showErrorMessage="1" sqref="O9:O409 N29" xr:uid="{00000000-0002-0000-0300-000003000000}">
      <formula1>Pr</formula1>
    </dataValidation>
    <dataValidation type="list" allowBlank="1" showInputMessage="1" showErrorMessage="1" sqref="E9:E409" xr:uid="{00000000-0002-0000-0300-000004000000}">
      <formula1>Dangers</formula1>
    </dataValidation>
    <dataValidation type="list" allowBlank="1" showInputMessage="1" showErrorMessage="1" sqref="B9:B409" xr:uid="{00000000-0002-0000-0300-000005000000}">
      <formula1>Dir</formula1>
    </dataValidation>
  </dataValidations>
  <printOptions horizontalCentered="1" verticalCentered="1"/>
  <pageMargins left="0.39370078740157483" right="0.19685039370078741" top="0.19685039370078741" bottom="0.31496062992125984" header="0.15748031496062992" footer="0.15748031496062992"/>
  <pageSetup paperSize="9" scale="66" fitToHeight="0" orientation="landscape" r:id="rId1"/>
  <headerFooter alignWithMargins="0">
    <oddFooter xml:space="preserve">&amp;L&amp;6DUERP BPI&amp;R&amp;6Imprimé le &amp;D
</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63"/>
    <pageSetUpPr fitToPage="1"/>
  </sheetPr>
  <dimension ref="A2:AW56"/>
  <sheetViews>
    <sheetView topLeftCell="A28" zoomScale="85" zoomScaleNormal="85" workbookViewId="0">
      <selection activeCell="C24" sqref="C24"/>
    </sheetView>
  </sheetViews>
  <sheetFormatPr baseColWidth="10" defaultColWidth="7.33203125" defaultRowHeight="13" x14ac:dyDescent="0.15"/>
  <cols>
    <col min="1" max="1" width="49.5" style="92" bestFit="1" customWidth="1"/>
    <col min="2" max="39" width="9.5" style="92" bestFit="1" customWidth="1"/>
    <col min="40" max="40" width="4" style="92" bestFit="1" customWidth="1"/>
    <col min="41" max="43" width="4.83203125" style="92" customWidth="1"/>
    <col min="44" max="44" width="5.1640625" style="92" customWidth="1"/>
    <col min="45" max="48" width="4.33203125" style="92" customWidth="1"/>
    <col min="49" max="16384" width="7.33203125" style="92"/>
  </cols>
  <sheetData>
    <row r="2" spans="1:49" customFormat="1" ht="60" customHeight="1" thickBot="1" x14ac:dyDescent="0.2">
      <c r="A2" s="512" t="s">
        <v>1818</v>
      </c>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570"/>
      <c r="AM2" s="570"/>
      <c r="AN2" s="570"/>
      <c r="AO2" s="570"/>
      <c r="AP2" s="570"/>
      <c r="AQ2" s="570"/>
      <c r="AR2" s="570"/>
      <c r="AS2" s="570"/>
      <c r="AT2" s="570"/>
      <c r="AU2" s="570"/>
      <c r="AV2" s="570"/>
      <c r="AW2" s="571"/>
    </row>
    <row r="3" spans="1:49" ht="6.75" customHeight="1" x14ac:dyDescent="0.15"/>
    <row r="4" spans="1:49" ht="16" x14ac:dyDescent="0.2">
      <c r="A4" s="117" t="s">
        <v>1241</v>
      </c>
    </row>
    <row r="5" spans="1:49" x14ac:dyDescent="0.15">
      <c r="A5" s="351" t="s">
        <v>1024</v>
      </c>
      <c r="B5" s="351" t="s">
        <v>570</v>
      </c>
      <c r="C5" s="352"/>
      <c r="D5" s="352"/>
      <c r="E5" s="352"/>
      <c r="F5" s="352"/>
      <c r="G5" s="352"/>
      <c r="H5" s="352"/>
      <c r="I5" s="352"/>
      <c r="J5" s="352"/>
      <c r="K5" s="352"/>
      <c r="L5" s="352"/>
      <c r="M5" s="352"/>
      <c r="N5" s="353"/>
    </row>
    <row r="6" spans="1:49" s="93" customFormat="1" ht="145" x14ac:dyDescent="0.15">
      <c r="A6" s="116" t="s">
        <v>693</v>
      </c>
      <c r="B6" s="208" t="s">
        <v>710</v>
      </c>
      <c r="C6" s="209" t="s">
        <v>1382</v>
      </c>
      <c r="D6" s="209" t="s">
        <v>1096</v>
      </c>
      <c r="E6" s="209" t="s">
        <v>203</v>
      </c>
      <c r="F6" s="209" t="s">
        <v>191</v>
      </c>
      <c r="G6" s="209" t="s">
        <v>1306</v>
      </c>
      <c r="H6" s="209" t="s">
        <v>1299</v>
      </c>
      <c r="I6" s="209" t="s">
        <v>196</v>
      </c>
      <c r="J6" s="209" t="s">
        <v>1310</v>
      </c>
      <c r="K6" s="209" t="s">
        <v>1303</v>
      </c>
      <c r="L6" s="209" t="s">
        <v>722</v>
      </c>
      <c r="M6" s="210" t="s">
        <v>1315</v>
      </c>
      <c r="N6" s="116" t="s">
        <v>1006</v>
      </c>
    </row>
    <row r="7" spans="1:49" x14ac:dyDescent="0.15">
      <c r="A7" s="205" t="s">
        <v>1403</v>
      </c>
      <c r="B7" s="465"/>
      <c r="C7" s="466">
        <v>2</v>
      </c>
      <c r="D7" s="466">
        <v>2</v>
      </c>
      <c r="E7" s="466">
        <v>2</v>
      </c>
      <c r="F7" s="466">
        <v>2</v>
      </c>
      <c r="G7" s="466">
        <v>2</v>
      </c>
      <c r="H7" s="466"/>
      <c r="I7" s="466"/>
      <c r="J7" s="466">
        <v>2</v>
      </c>
      <c r="K7" s="466"/>
      <c r="L7" s="466"/>
      <c r="M7" s="466"/>
      <c r="N7" s="467">
        <v>2</v>
      </c>
    </row>
    <row r="8" spans="1:49" x14ac:dyDescent="0.15">
      <c r="A8" s="206" t="s">
        <v>1404</v>
      </c>
      <c r="B8" s="468"/>
      <c r="C8" s="92">
        <v>2</v>
      </c>
      <c r="G8" s="92">
        <v>1</v>
      </c>
      <c r="H8" s="92">
        <v>2</v>
      </c>
      <c r="I8" s="92">
        <v>2</v>
      </c>
      <c r="J8" s="92">
        <v>2</v>
      </c>
      <c r="N8" s="469">
        <v>1</v>
      </c>
    </row>
    <row r="9" spans="1:49" x14ac:dyDescent="0.15">
      <c r="A9" s="206" t="s">
        <v>576</v>
      </c>
      <c r="B9" s="468"/>
      <c r="D9" s="92">
        <v>3</v>
      </c>
      <c r="F9" s="92">
        <v>3</v>
      </c>
      <c r="G9" s="92">
        <v>3</v>
      </c>
      <c r="I9" s="92">
        <v>2</v>
      </c>
      <c r="J9" s="92">
        <v>3</v>
      </c>
      <c r="L9" s="92">
        <v>3</v>
      </c>
      <c r="N9" s="469">
        <v>2</v>
      </c>
    </row>
    <row r="10" spans="1:49" x14ac:dyDescent="0.15">
      <c r="A10" s="206" t="s">
        <v>1405</v>
      </c>
      <c r="B10" s="468">
        <v>4</v>
      </c>
      <c r="C10" s="92">
        <v>3</v>
      </c>
      <c r="D10" s="92">
        <v>4</v>
      </c>
      <c r="G10" s="92">
        <v>2</v>
      </c>
      <c r="I10" s="92">
        <v>2</v>
      </c>
      <c r="J10" s="92">
        <v>2</v>
      </c>
      <c r="M10" s="92">
        <v>4</v>
      </c>
      <c r="N10" s="469">
        <v>2</v>
      </c>
    </row>
    <row r="11" spans="1:49" x14ac:dyDescent="0.15">
      <c r="A11" s="206" t="s">
        <v>1406</v>
      </c>
      <c r="B11" s="468"/>
      <c r="C11" s="92">
        <v>3</v>
      </c>
      <c r="F11" s="92">
        <v>3</v>
      </c>
      <c r="G11" s="92">
        <v>4</v>
      </c>
      <c r="N11" s="469">
        <v>3</v>
      </c>
    </row>
    <row r="12" spans="1:49" x14ac:dyDescent="0.15">
      <c r="A12" s="206" t="s">
        <v>1408</v>
      </c>
      <c r="B12" s="468"/>
      <c r="C12" s="92">
        <v>4</v>
      </c>
      <c r="H12" s="92">
        <v>4</v>
      </c>
      <c r="M12" s="92">
        <v>4</v>
      </c>
      <c r="N12" s="469">
        <v>4</v>
      </c>
    </row>
    <row r="13" spans="1:49" x14ac:dyDescent="0.15">
      <c r="A13" s="206" t="s">
        <v>1409</v>
      </c>
      <c r="B13" s="468"/>
      <c r="C13" s="92">
        <v>3</v>
      </c>
      <c r="D13" s="92">
        <v>4</v>
      </c>
      <c r="F13" s="92">
        <v>3</v>
      </c>
      <c r="H13" s="92">
        <v>4</v>
      </c>
      <c r="I13" s="92">
        <v>3</v>
      </c>
      <c r="K13" s="92">
        <v>4</v>
      </c>
      <c r="N13" s="469">
        <v>3</v>
      </c>
    </row>
    <row r="14" spans="1:49" x14ac:dyDescent="0.15">
      <c r="A14" s="206" t="s">
        <v>1410</v>
      </c>
      <c r="B14" s="468"/>
      <c r="C14" s="92">
        <v>4</v>
      </c>
      <c r="J14" s="92">
        <v>4</v>
      </c>
      <c r="N14" s="469">
        <v>4</v>
      </c>
    </row>
    <row r="15" spans="1:49" x14ac:dyDescent="0.15">
      <c r="A15" s="206" t="s">
        <v>1411</v>
      </c>
      <c r="B15" s="468"/>
      <c r="D15" s="92">
        <v>4</v>
      </c>
      <c r="G15" s="92">
        <v>2</v>
      </c>
      <c r="H15" s="92">
        <v>4</v>
      </c>
      <c r="I15" s="92">
        <v>4</v>
      </c>
      <c r="J15" s="92">
        <v>3</v>
      </c>
      <c r="L15" s="92">
        <v>4</v>
      </c>
      <c r="M15" s="92">
        <v>3</v>
      </c>
      <c r="N15" s="469">
        <v>2</v>
      </c>
    </row>
    <row r="16" spans="1:49" x14ac:dyDescent="0.15">
      <c r="A16" s="206" t="s">
        <v>1412</v>
      </c>
      <c r="B16" s="468"/>
      <c r="D16" s="92">
        <v>4</v>
      </c>
      <c r="E16" s="92">
        <v>4</v>
      </c>
      <c r="F16" s="92">
        <v>3</v>
      </c>
      <c r="G16" s="92">
        <v>3</v>
      </c>
      <c r="H16" s="92">
        <v>4</v>
      </c>
      <c r="I16" s="92">
        <v>3</v>
      </c>
      <c r="J16" s="92">
        <v>3</v>
      </c>
      <c r="K16" s="92">
        <v>4</v>
      </c>
      <c r="N16" s="469">
        <v>3</v>
      </c>
    </row>
    <row r="17" spans="1:41" x14ac:dyDescent="0.15">
      <c r="A17" s="206" t="s">
        <v>1413</v>
      </c>
      <c r="B17" s="468"/>
      <c r="I17" s="92">
        <v>4</v>
      </c>
      <c r="J17" s="92">
        <v>2</v>
      </c>
      <c r="N17" s="469">
        <v>2</v>
      </c>
    </row>
    <row r="18" spans="1:41" x14ac:dyDescent="0.15">
      <c r="A18" s="206" t="s">
        <v>1414</v>
      </c>
      <c r="B18" s="468">
        <v>3</v>
      </c>
      <c r="D18" s="92">
        <v>3</v>
      </c>
      <c r="E18" s="92">
        <v>3</v>
      </c>
      <c r="F18" s="92">
        <v>3</v>
      </c>
      <c r="G18" s="92">
        <v>3</v>
      </c>
      <c r="H18" s="92">
        <v>3</v>
      </c>
      <c r="I18" s="92">
        <v>3</v>
      </c>
      <c r="J18" s="92">
        <v>3</v>
      </c>
      <c r="K18" s="92">
        <v>3</v>
      </c>
      <c r="L18" s="92">
        <v>3</v>
      </c>
      <c r="M18" s="92">
        <v>3</v>
      </c>
      <c r="N18" s="469">
        <v>3</v>
      </c>
    </row>
    <row r="19" spans="1:41" x14ac:dyDescent="0.15">
      <c r="A19" s="206" t="s">
        <v>1415</v>
      </c>
      <c r="B19" s="468">
        <v>4</v>
      </c>
      <c r="D19" s="92">
        <v>3</v>
      </c>
      <c r="E19" s="92">
        <v>3</v>
      </c>
      <c r="F19" s="92">
        <v>3</v>
      </c>
      <c r="G19" s="92">
        <v>3</v>
      </c>
      <c r="H19" s="92">
        <v>4</v>
      </c>
      <c r="I19" s="92">
        <v>3</v>
      </c>
      <c r="J19" s="92">
        <v>4</v>
      </c>
      <c r="K19" s="92">
        <v>4</v>
      </c>
      <c r="L19" s="92">
        <v>1</v>
      </c>
      <c r="M19" s="92">
        <v>3</v>
      </c>
      <c r="N19" s="469">
        <v>1</v>
      </c>
    </row>
    <row r="20" spans="1:41" x14ac:dyDescent="0.15">
      <c r="A20" s="206" t="s">
        <v>1418</v>
      </c>
      <c r="B20" s="468"/>
      <c r="C20" s="92">
        <v>1</v>
      </c>
      <c r="D20" s="92">
        <v>2</v>
      </c>
      <c r="E20" s="92">
        <v>2</v>
      </c>
      <c r="F20" s="92">
        <v>2</v>
      </c>
      <c r="G20" s="92">
        <v>2</v>
      </c>
      <c r="H20" s="92">
        <v>2</v>
      </c>
      <c r="I20" s="92">
        <v>2</v>
      </c>
      <c r="J20" s="92">
        <v>2</v>
      </c>
      <c r="M20" s="92">
        <v>2</v>
      </c>
      <c r="N20" s="469">
        <v>1</v>
      </c>
    </row>
    <row r="21" spans="1:41" x14ac:dyDescent="0.15">
      <c r="A21" s="206" t="s">
        <v>1420</v>
      </c>
      <c r="B21" s="468"/>
      <c r="C21" s="92">
        <v>4</v>
      </c>
      <c r="D21" s="92">
        <v>2</v>
      </c>
      <c r="G21" s="92">
        <v>2</v>
      </c>
      <c r="H21" s="92">
        <v>4</v>
      </c>
      <c r="N21" s="469">
        <v>2</v>
      </c>
    </row>
    <row r="22" spans="1:41" x14ac:dyDescent="0.15">
      <c r="A22" s="206" t="s">
        <v>1421</v>
      </c>
      <c r="B22" s="468">
        <v>4</v>
      </c>
      <c r="E22" s="92">
        <v>4</v>
      </c>
      <c r="F22" s="92">
        <v>3</v>
      </c>
      <c r="I22" s="92">
        <v>4</v>
      </c>
      <c r="M22" s="92">
        <v>4</v>
      </c>
      <c r="N22" s="469">
        <v>3</v>
      </c>
    </row>
    <row r="23" spans="1:41" x14ac:dyDescent="0.15">
      <c r="A23" s="206" t="s">
        <v>1422</v>
      </c>
      <c r="B23" s="468"/>
      <c r="C23" s="92">
        <v>4</v>
      </c>
      <c r="F23" s="92">
        <v>3</v>
      </c>
      <c r="G23" s="92">
        <v>4</v>
      </c>
      <c r="N23" s="469">
        <v>3</v>
      </c>
    </row>
    <row r="24" spans="1:41" x14ac:dyDescent="0.15">
      <c r="A24" s="206" t="s">
        <v>1423</v>
      </c>
      <c r="B24" s="468"/>
      <c r="C24" s="92">
        <v>3</v>
      </c>
      <c r="N24" s="469">
        <v>3</v>
      </c>
    </row>
    <row r="25" spans="1:41" x14ac:dyDescent="0.15">
      <c r="A25" s="206" t="s">
        <v>1424</v>
      </c>
      <c r="B25" s="468">
        <v>4</v>
      </c>
      <c r="C25" s="92">
        <v>2</v>
      </c>
      <c r="D25" s="92">
        <v>4</v>
      </c>
      <c r="F25" s="92">
        <v>4</v>
      </c>
      <c r="H25" s="92">
        <v>4</v>
      </c>
      <c r="I25" s="92">
        <v>2</v>
      </c>
      <c r="J25" s="92">
        <v>4</v>
      </c>
      <c r="M25" s="92">
        <v>4</v>
      </c>
      <c r="N25" s="469">
        <v>2</v>
      </c>
    </row>
    <row r="26" spans="1:41" x14ac:dyDescent="0.15">
      <c r="A26" s="206" t="s">
        <v>1425</v>
      </c>
      <c r="B26" s="468"/>
      <c r="D26" s="92">
        <v>4</v>
      </c>
      <c r="J26" s="92">
        <v>3</v>
      </c>
      <c r="N26" s="469">
        <v>3</v>
      </c>
    </row>
    <row r="27" spans="1:41" x14ac:dyDescent="0.15">
      <c r="A27" s="206" t="s">
        <v>1426</v>
      </c>
      <c r="B27" s="468"/>
      <c r="E27" s="92">
        <v>3</v>
      </c>
      <c r="F27" s="92">
        <v>4</v>
      </c>
      <c r="H27" s="92">
        <v>4</v>
      </c>
      <c r="I27" s="92">
        <v>4</v>
      </c>
      <c r="N27" s="469">
        <v>3</v>
      </c>
    </row>
    <row r="28" spans="1:41" x14ac:dyDescent="0.15">
      <c r="A28" s="207" t="s">
        <v>573</v>
      </c>
      <c r="B28" s="468"/>
      <c r="G28" s="92">
        <v>1</v>
      </c>
      <c r="N28" s="469">
        <v>1</v>
      </c>
    </row>
    <row r="29" spans="1:41" x14ac:dyDescent="0.15">
      <c r="A29" s="115" t="s">
        <v>1006</v>
      </c>
      <c r="B29" s="470">
        <v>3</v>
      </c>
      <c r="C29" s="471">
        <v>1</v>
      </c>
      <c r="D29" s="471">
        <v>2</v>
      </c>
      <c r="E29" s="471">
        <v>2</v>
      </c>
      <c r="F29" s="471">
        <v>2</v>
      </c>
      <c r="G29" s="471">
        <v>1</v>
      </c>
      <c r="H29" s="471">
        <v>2</v>
      </c>
      <c r="I29" s="471">
        <v>2</v>
      </c>
      <c r="J29" s="471">
        <v>2</v>
      </c>
      <c r="K29" s="471">
        <v>3</v>
      </c>
      <c r="L29" s="471">
        <v>1</v>
      </c>
      <c r="M29" s="471">
        <v>2</v>
      </c>
      <c r="N29" s="472">
        <v>1</v>
      </c>
    </row>
    <row r="30" spans="1:41" ht="6.75" customHeight="1" x14ac:dyDescent="0.15"/>
    <row r="31" spans="1:41" ht="16" x14ac:dyDescent="0.2">
      <c r="A31" s="117" t="s">
        <v>1240</v>
      </c>
    </row>
    <row r="32" spans="1:41" x14ac:dyDescent="0.15">
      <c r="A32" s="351" t="s">
        <v>1024</v>
      </c>
      <c r="B32" s="351" t="s">
        <v>1339</v>
      </c>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2"/>
      <c r="AL32" s="352"/>
      <c r="AM32" s="352"/>
      <c r="AN32" s="353"/>
      <c r="AO32"/>
    </row>
    <row r="33" spans="1:41" s="93" customFormat="1" ht="236" x14ac:dyDescent="0.15">
      <c r="A33" s="116" t="s">
        <v>693</v>
      </c>
      <c r="B33" s="208" t="s">
        <v>710</v>
      </c>
      <c r="C33" s="209" t="s">
        <v>1382</v>
      </c>
      <c r="D33" s="209" t="s">
        <v>147</v>
      </c>
      <c r="E33" s="209" t="s">
        <v>140</v>
      </c>
      <c r="F33" s="209" t="s">
        <v>1299</v>
      </c>
      <c r="G33" s="209" t="s">
        <v>722</v>
      </c>
      <c r="H33" s="209" t="s">
        <v>466</v>
      </c>
      <c r="I33" s="209" t="s">
        <v>1479</v>
      </c>
      <c r="J33" s="209" t="s">
        <v>1309</v>
      </c>
      <c r="K33" s="209" t="s">
        <v>877</v>
      </c>
      <c r="L33" s="209" t="s">
        <v>1298</v>
      </c>
      <c r="M33" s="209" t="s">
        <v>990</v>
      </c>
      <c r="N33" s="209" t="s">
        <v>195</v>
      </c>
      <c r="O33" s="209" t="s">
        <v>1041</v>
      </c>
      <c r="P33" s="209" t="s">
        <v>286</v>
      </c>
      <c r="Q33" s="209" t="s">
        <v>201</v>
      </c>
      <c r="R33" s="209" t="s">
        <v>1491</v>
      </c>
      <c r="S33" s="209" t="s">
        <v>200</v>
      </c>
      <c r="T33" s="209" t="s">
        <v>1113</v>
      </c>
      <c r="U33" s="209" t="s">
        <v>1536</v>
      </c>
      <c r="V33" s="209" t="s">
        <v>1080</v>
      </c>
      <c r="W33" s="209" t="s">
        <v>1316</v>
      </c>
      <c r="X33" s="209" t="s">
        <v>1318</v>
      </c>
      <c r="Y33" s="209" t="s">
        <v>935</v>
      </c>
      <c r="Z33" s="209" t="s">
        <v>889</v>
      </c>
      <c r="AA33" s="209" t="s">
        <v>962</v>
      </c>
      <c r="AB33" s="209" t="s">
        <v>1302</v>
      </c>
      <c r="AC33" s="209" t="s">
        <v>1069</v>
      </c>
      <c r="AD33" s="209" t="s">
        <v>1488</v>
      </c>
      <c r="AE33" s="209" t="s">
        <v>1158</v>
      </c>
      <c r="AF33" s="209" t="s">
        <v>202</v>
      </c>
      <c r="AG33" s="209" t="s">
        <v>278</v>
      </c>
      <c r="AH33" s="209" t="s">
        <v>357</v>
      </c>
      <c r="AI33" s="209" t="s">
        <v>1514</v>
      </c>
      <c r="AJ33" s="209" t="s">
        <v>1311</v>
      </c>
      <c r="AK33" s="209" t="s">
        <v>1059</v>
      </c>
      <c r="AL33" s="209" t="s">
        <v>1103</v>
      </c>
      <c r="AM33" s="210" t="s">
        <v>189</v>
      </c>
      <c r="AN33" s="116" t="s">
        <v>1006</v>
      </c>
      <c r="AO33" s="92"/>
    </row>
    <row r="34" spans="1:41" x14ac:dyDescent="0.15">
      <c r="A34" s="205" t="s">
        <v>1403</v>
      </c>
      <c r="B34" s="465"/>
      <c r="C34" s="466">
        <v>2</v>
      </c>
      <c r="D34" s="466">
        <v>2</v>
      </c>
      <c r="E34" s="466"/>
      <c r="F34" s="466"/>
      <c r="G34" s="466"/>
      <c r="H34" s="466"/>
      <c r="I34" s="466"/>
      <c r="J34" s="466">
        <v>2</v>
      </c>
      <c r="K34" s="466"/>
      <c r="L34" s="466">
        <v>2</v>
      </c>
      <c r="M34" s="466"/>
      <c r="N34" s="466"/>
      <c r="O34" s="466"/>
      <c r="P34" s="466"/>
      <c r="Q34" s="466"/>
      <c r="R34" s="466"/>
      <c r="S34" s="466"/>
      <c r="T34" s="466">
        <v>2</v>
      </c>
      <c r="U34" s="466"/>
      <c r="V34" s="466"/>
      <c r="W34" s="466"/>
      <c r="X34" s="466"/>
      <c r="Y34" s="466"/>
      <c r="Z34" s="466"/>
      <c r="AA34" s="466"/>
      <c r="AB34" s="466"/>
      <c r="AC34" s="466">
        <v>2</v>
      </c>
      <c r="AD34" s="466">
        <v>2</v>
      </c>
      <c r="AE34" s="466"/>
      <c r="AF34" s="466"/>
      <c r="AG34" s="466"/>
      <c r="AH34" s="466"/>
      <c r="AI34" s="466"/>
      <c r="AJ34" s="466"/>
      <c r="AK34" s="466"/>
      <c r="AL34" s="466"/>
      <c r="AM34" s="466"/>
      <c r="AN34" s="467">
        <v>2</v>
      </c>
    </row>
    <row r="35" spans="1:41" x14ac:dyDescent="0.15">
      <c r="A35" s="206" t="s">
        <v>1404</v>
      </c>
      <c r="B35" s="468"/>
      <c r="C35" s="92">
        <v>2</v>
      </c>
      <c r="J35" s="92">
        <v>1</v>
      </c>
      <c r="T35" s="92">
        <v>2</v>
      </c>
      <c r="U35" s="92">
        <v>2</v>
      </c>
      <c r="AB35" s="92">
        <v>2</v>
      </c>
      <c r="AC35" s="92">
        <v>1</v>
      </c>
      <c r="AE35" s="92">
        <v>2</v>
      </c>
      <c r="AN35" s="469">
        <v>1</v>
      </c>
    </row>
    <row r="36" spans="1:41" x14ac:dyDescent="0.15">
      <c r="A36" s="206" t="s">
        <v>576</v>
      </c>
      <c r="B36" s="468"/>
      <c r="J36" s="92">
        <v>3</v>
      </c>
      <c r="N36" s="92">
        <v>3</v>
      </c>
      <c r="O36" s="92">
        <v>3</v>
      </c>
      <c r="T36" s="92">
        <v>4</v>
      </c>
      <c r="Z36" s="92">
        <v>3</v>
      </c>
      <c r="AE36" s="92">
        <v>2</v>
      </c>
      <c r="AM36" s="92">
        <v>3</v>
      </c>
      <c r="AN36" s="469">
        <v>2</v>
      </c>
    </row>
    <row r="37" spans="1:41" x14ac:dyDescent="0.15">
      <c r="A37" s="206" t="s">
        <v>1405</v>
      </c>
      <c r="B37" s="468">
        <v>4</v>
      </c>
      <c r="C37" s="92">
        <v>3</v>
      </c>
      <c r="Q37" s="92">
        <v>4</v>
      </c>
      <c r="T37" s="92">
        <v>2</v>
      </c>
      <c r="W37" s="92">
        <v>4</v>
      </c>
      <c r="AC37" s="92">
        <v>2</v>
      </c>
      <c r="AE37" s="92">
        <v>2</v>
      </c>
      <c r="AF37" s="92">
        <v>3</v>
      </c>
      <c r="AJ37" s="92">
        <v>3</v>
      </c>
      <c r="AK37" s="92">
        <v>4</v>
      </c>
      <c r="AM37" s="92">
        <v>4</v>
      </c>
      <c r="AN37" s="469">
        <v>2</v>
      </c>
    </row>
    <row r="38" spans="1:41" x14ac:dyDescent="0.15">
      <c r="A38" s="206" t="s">
        <v>1406</v>
      </c>
      <c r="B38" s="468"/>
      <c r="C38" s="92">
        <v>3</v>
      </c>
      <c r="O38" s="92">
        <v>4</v>
      </c>
      <c r="AC38" s="92">
        <v>4</v>
      </c>
      <c r="AD38" s="92">
        <v>3</v>
      </c>
      <c r="AN38" s="469">
        <v>3</v>
      </c>
    </row>
    <row r="39" spans="1:41" x14ac:dyDescent="0.15">
      <c r="A39" s="206" t="s">
        <v>1408</v>
      </c>
      <c r="B39" s="468"/>
      <c r="C39" s="92">
        <v>4</v>
      </c>
      <c r="H39" s="92">
        <v>4</v>
      </c>
      <c r="P39" s="92">
        <v>4</v>
      </c>
      <c r="AN39" s="469">
        <v>4</v>
      </c>
    </row>
    <row r="40" spans="1:41" x14ac:dyDescent="0.15">
      <c r="A40" s="206" t="s">
        <v>1409</v>
      </c>
      <c r="B40" s="468"/>
      <c r="C40" s="92">
        <v>3</v>
      </c>
      <c r="I40" s="92">
        <v>4</v>
      </c>
      <c r="O40" s="92">
        <v>3</v>
      </c>
      <c r="AA40" s="92">
        <v>4</v>
      </c>
      <c r="AD40" s="92">
        <v>3</v>
      </c>
      <c r="AE40" s="92">
        <v>3</v>
      </c>
      <c r="AI40" s="92">
        <v>4</v>
      </c>
      <c r="AM40" s="92">
        <v>4</v>
      </c>
      <c r="AN40" s="469">
        <v>3</v>
      </c>
    </row>
    <row r="41" spans="1:41" x14ac:dyDescent="0.15">
      <c r="A41" s="206" t="s">
        <v>1410</v>
      </c>
      <c r="B41" s="468"/>
      <c r="C41" s="92">
        <v>4</v>
      </c>
      <c r="T41" s="92">
        <v>4</v>
      </c>
      <c r="AN41" s="469">
        <v>4</v>
      </c>
    </row>
    <row r="42" spans="1:41" x14ac:dyDescent="0.15">
      <c r="A42" s="206" t="s">
        <v>1411</v>
      </c>
      <c r="B42" s="468"/>
      <c r="J42" s="92">
        <v>2</v>
      </c>
      <c r="N42" s="92">
        <v>4</v>
      </c>
      <c r="T42" s="92">
        <v>3</v>
      </c>
      <c r="W42" s="92">
        <v>3</v>
      </c>
      <c r="Z42" s="92">
        <v>3</v>
      </c>
      <c r="AA42" s="92">
        <v>4</v>
      </c>
      <c r="AE42" s="92">
        <v>4</v>
      </c>
      <c r="AJ42" s="92">
        <v>3</v>
      </c>
      <c r="AK42" s="92">
        <v>3</v>
      </c>
      <c r="AM42" s="92">
        <v>4</v>
      </c>
      <c r="AN42" s="469">
        <v>2</v>
      </c>
    </row>
    <row r="43" spans="1:41" x14ac:dyDescent="0.15">
      <c r="A43" s="206" t="s">
        <v>1412</v>
      </c>
      <c r="B43" s="468"/>
      <c r="I43" s="92">
        <v>4</v>
      </c>
      <c r="J43" s="92">
        <v>3</v>
      </c>
      <c r="L43" s="92">
        <v>4</v>
      </c>
      <c r="M43" s="92">
        <v>4</v>
      </c>
      <c r="O43" s="92">
        <v>3</v>
      </c>
      <c r="T43" s="92">
        <v>3</v>
      </c>
      <c r="U43" s="92">
        <v>4</v>
      </c>
      <c r="Z43" s="92">
        <v>3</v>
      </c>
      <c r="AB43" s="92">
        <v>4</v>
      </c>
      <c r="AC43" s="92">
        <v>4</v>
      </c>
      <c r="AE43" s="92">
        <v>3</v>
      </c>
      <c r="AF43" s="92">
        <v>4</v>
      </c>
      <c r="AG43" s="92">
        <v>4</v>
      </c>
      <c r="AJ43" s="92">
        <v>3</v>
      </c>
      <c r="AK43" s="92">
        <v>3</v>
      </c>
      <c r="AL43" s="92">
        <v>4</v>
      </c>
      <c r="AM43" s="92">
        <v>4</v>
      </c>
      <c r="AN43" s="469">
        <v>3</v>
      </c>
    </row>
    <row r="44" spans="1:41" x14ac:dyDescent="0.15">
      <c r="A44" s="206" t="s">
        <v>1413</v>
      </c>
      <c r="B44" s="468"/>
      <c r="T44" s="92">
        <v>2</v>
      </c>
      <c r="Z44" s="92">
        <v>4</v>
      </c>
      <c r="AE44" s="92">
        <v>4</v>
      </c>
      <c r="AN44" s="469">
        <v>2</v>
      </c>
    </row>
    <row r="45" spans="1:41" x14ac:dyDescent="0.15">
      <c r="A45" s="206" t="s">
        <v>1414</v>
      </c>
      <c r="B45" s="468">
        <v>3</v>
      </c>
      <c r="D45" s="92">
        <v>3</v>
      </c>
      <c r="F45" s="92">
        <v>3</v>
      </c>
      <c r="H45" s="92">
        <v>3</v>
      </c>
      <c r="I45" s="92">
        <v>3</v>
      </c>
      <c r="J45" s="92">
        <v>4</v>
      </c>
      <c r="K45" s="92">
        <v>3</v>
      </c>
      <c r="L45" s="92">
        <v>3</v>
      </c>
      <c r="M45" s="92">
        <v>3</v>
      </c>
      <c r="N45" s="92">
        <v>3</v>
      </c>
      <c r="O45" s="92">
        <v>3</v>
      </c>
      <c r="P45" s="92">
        <v>3</v>
      </c>
      <c r="Q45" s="92">
        <v>3</v>
      </c>
      <c r="R45" s="92">
        <v>3</v>
      </c>
      <c r="S45" s="92">
        <v>3</v>
      </c>
      <c r="T45" s="92">
        <v>3</v>
      </c>
      <c r="U45" s="92">
        <v>3</v>
      </c>
      <c r="V45" s="92">
        <v>3</v>
      </c>
      <c r="W45" s="92">
        <v>3</v>
      </c>
      <c r="X45" s="92">
        <v>3</v>
      </c>
      <c r="Y45" s="92">
        <v>3</v>
      </c>
      <c r="Z45" s="92">
        <v>4</v>
      </c>
      <c r="AA45" s="92">
        <v>3</v>
      </c>
      <c r="AB45" s="92">
        <v>3</v>
      </c>
      <c r="AC45" s="92">
        <v>3</v>
      </c>
      <c r="AE45" s="92">
        <v>3</v>
      </c>
      <c r="AF45" s="92">
        <v>3</v>
      </c>
      <c r="AG45" s="92">
        <v>3</v>
      </c>
      <c r="AH45" s="92">
        <v>3</v>
      </c>
      <c r="AI45" s="92">
        <v>3</v>
      </c>
      <c r="AK45" s="92">
        <v>3</v>
      </c>
      <c r="AL45" s="92">
        <v>3</v>
      </c>
      <c r="AM45" s="92">
        <v>3</v>
      </c>
      <c r="AN45" s="469">
        <v>3</v>
      </c>
    </row>
    <row r="46" spans="1:41" x14ac:dyDescent="0.15">
      <c r="A46" s="206" t="s">
        <v>1415</v>
      </c>
      <c r="B46" s="468">
        <v>4</v>
      </c>
      <c r="D46" s="92">
        <v>3</v>
      </c>
      <c r="E46" s="92">
        <v>3</v>
      </c>
      <c r="F46" s="92">
        <v>4</v>
      </c>
      <c r="G46" s="92">
        <v>3</v>
      </c>
      <c r="H46" s="92">
        <v>4</v>
      </c>
      <c r="I46" s="92">
        <v>4</v>
      </c>
      <c r="J46" s="92">
        <v>4</v>
      </c>
      <c r="L46" s="92">
        <v>3</v>
      </c>
      <c r="M46" s="92">
        <v>4</v>
      </c>
      <c r="N46" s="92">
        <v>1</v>
      </c>
      <c r="O46" s="92">
        <v>3</v>
      </c>
      <c r="P46" s="92">
        <v>4</v>
      </c>
      <c r="Q46" s="92">
        <v>4</v>
      </c>
      <c r="R46" s="92">
        <v>4</v>
      </c>
      <c r="S46" s="92">
        <v>3</v>
      </c>
      <c r="T46" s="92">
        <v>4</v>
      </c>
      <c r="U46" s="92">
        <v>4</v>
      </c>
      <c r="V46" s="92">
        <v>4</v>
      </c>
      <c r="W46" s="92">
        <v>3</v>
      </c>
      <c r="X46" s="92">
        <v>3</v>
      </c>
      <c r="Y46" s="92">
        <v>3</v>
      </c>
      <c r="AB46" s="92">
        <v>4</v>
      </c>
      <c r="AC46" s="92">
        <v>3</v>
      </c>
      <c r="AD46" s="92">
        <v>4</v>
      </c>
      <c r="AF46" s="92">
        <v>3</v>
      </c>
      <c r="AG46" s="92">
        <v>4</v>
      </c>
      <c r="AH46" s="92">
        <v>4</v>
      </c>
      <c r="AI46" s="92">
        <v>4</v>
      </c>
      <c r="AL46" s="92">
        <v>3</v>
      </c>
      <c r="AM46" s="92">
        <v>4</v>
      </c>
      <c r="AN46" s="469">
        <v>1</v>
      </c>
    </row>
    <row r="47" spans="1:41" x14ac:dyDescent="0.15">
      <c r="A47" s="206" t="s">
        <v>1418</v>
      </c>
      <c r="B47" s="468"/>
      <c r="C47" s="92">
        <v>1</v>
      </c>
      <c r="D47" s="92">
        <v>2</v>
      </c>
      <c r="F47" s="92">
        <v>2</v>
      </c>
      <c r="K47" s="92">
        <v>2</v>
      </c>
      <c r="L47" s="92">
        <v>2</v>
      </c>
      <c r="Q47" s="92">
        <v>2</v>
      </c>
      <c r="R47" s="92">
        <v>2</v>
      </c>
      <c r="T47" s="92">
        <v>2</v>
      </c>
      <c r="U47" s="92">
        <v>2</v>
      </c>
      <c r="V47" s="92">
        <v>2</v>
      </c>
      <c r="Y47" s="92">
        <v>2</v>
      </c>
      <c r="AC47" s="92">
        <v>2</v>
      </c>
      <c r="AE47" s="92">
        <v>2</v>
      </c>
      <c r="AF47" s="92">
        <v>2</v>
      </c>
      <c r="AI47" s="92">
        <v>2</v>
      </c>
      <c r="AK47" s="92">
        <v>2</v>
      </c>
      <c r="AM47" s="92">
        <v>2</v>
      </c>
      <c r="AN47" s="469">
        <v>1</v>
      </c>
    </row>
    <row r="48" spans="1:41" x14ac:dyDescent="0.15">
      <c r="A48" s="206" t="s">
        <v>1420</v>
      </c>
      <c r="B48" s="468"/>
      <c r="C48" s="92">
        <v>4</v>
      </c>
      <c r="F48" s="92">
        <v>4</v>
      </c>
      <c r="U48" s="92">
        <v>2</v>
      </c>
      <c r="AB48" s="92">
        <v>4</v>
      </c>
      <c r="AC48" s="92">
        <v>2</v>
      </c>
      <c r="AM48" s="92">
        <v>2</v>
      </c>
      <c r="AN48" s="469">
        <v>2</v>
      </c>
    </row>
    <row r="49" spans="1:40" x14ac:dyDescent="0.15">
      <c r="A49" s="206" t="s">
        <v>1421</v>
      </c>
      <c r="B49" s="468">
        <v>4</v>
      </c>
      <c r="L49" s="92">
        <v>4</v>
      </c>
      <c r="Q49" s="92">
        <v>4</v>
      </c>
      <c r="R49" s="92">
        <v>4</v>
      </c>
      <c r="Y49" s="92">
        <v>4</v>
      </c>
      <c r="AD49" s="92">
        <v>3</v>
      </c>
      <c r="AN49" s="469">
        <v>3</v>
      </c>
    </row>
    <row r="50" spans="1:40" x14ac:dyDescent="0.15">
      <c r="A50" s="206" t="s">
        <v>1422</v>
      </c>
      <c r="B50" s="468"/>
      <c r="C50" s="92">
        <v>4</v>
      </c>
      <c r="J50" s="92">
        <v>4</v>
      </c>
      <c r="O50" s="92">
        <v>3</v>
      </c>
      <c r="AD50" s="92">
        <v>3</v>
      </c>
      <c r="AN50" s="469">
        <v>3</v>
      </c>
    </row>
    <row r="51" spans="1:40" x14ac:dyDescent="0.15">
      <c r="A51" s="206" t="s">
        <v>1423</v>
      </c>
      <c r="B51" s="468"/>
      <c r="C51" s="92">
        <v>3</v>
      </c>
      <c r="AN51" s="469">
        <v>3</v>
      </c>
    </row>
    <row r="52" spans="1:40" x14ac:dyDescent="0.15">
      <c r="A52" s="206" t="s">
        <v>1424</v>
      </c>
      <c r="B52" s="468">
        <v>4</v>
      </c>
      <c r="C52" s="92">
        <v>2</v>
      </c>
      <c r="E52" s="92">
        <v>4</v>
      </c>
      <c r="T52" s="92">
        <v>4</v>
      </c>
      <c r="V52" s="92">
        <v>4</v>
      </c>
      <c r="W52" s="92">
        <v>4</v>
      </c>
      <c r="X52" s="92">
        <v>4</v>
      </c>
      <c r="AB52" s="92">
        <v>4</v>
      </c>
      <c r="AE52" s="92">
        <v>2</v>
      </c>
      <c r="AJ52" s="92">
        <v>4</v>
      </c>
      <c r="AM52" s="92">
        <v>4</v>
      </c>
      <c r="AN52" s="469">
        <v>2</v>
      </c>
    </row>
    <row r="53" spans="1:40" x14ac:dyDescent="0.15">
      <c r="A53" s="206" t="s">
        <v>1425</v>
      </c>
      <c r="B53" s="468"/>
      <c r="Z53" s="92">
        <v>3</v>
      </c>
      <c r="AM53" s="92">
        <v>4</v>
      </c>
      <c r="AN53" s="469">
        <v>3</v>
      </c>
    </row>
    <row r="54" spans="1:40" x14ac:dyDescent="0.15">
      <c r="A54" s="206" t="s">
        <v>1426</v>
      </c>
      <c r="B54" s="468"/>
      <c r="F54" s="92">
        <v>4</v>
      </c>
      <c r="L54" s="92">
        <v>3</v>
      </c>
      <c r="O54" s="92">
        <v>4</v>
      </c>
      <c r="AE54" s="92">
        <v>4</v>
      </c>
      <c r="AN54" s="469">
        <v>3</v>
      </c>
    </row>
    <row r="55" spans="1:40" x14ac:dyDescent="0.15">
      <c r="A55" s="207" t="s">
        <v>573</v>
      </c>
      <c r="B55" s="468"/>
      <c r="J55" s="92">
        <v>1</v>
      </c>
      <c r="U55" s="92">
        <v>4</v>
      </c>
      <c r="AN55" s="469">
        <v>1</v>
      </c>
    </row>
    <row r="56" spans="1:40" x14ac:dyDescent="0.15">
      <c r="A56" s="115" t="s">
        <v>1006</v>
      </c>
      <c r="B56" s="470">
        <v>3</v>
      </c>
      <c r="C56" s="471">
        <v>1</v>
      </c>
      <c r="D56" s="471">
        <v>2</v>
      </c>
      <c r="E56" s="471">
        <v>3</v>
      </c>
      <c r="F56" s="471">
        <v>2</v>
      </c>
      <c r="G56" s="471">
        <v>3</v>
      </c>
      <c r="H56" s="471">
        <v>3</v>
      </c>
      <c r="I56" s="471">
        <v>3</v>
      </c>
      <c r="J56" s="471">
        <v>1</v>
      </c>
      <c r="K56" s="471">
        <v>2</v>
      </c>
      <c r="L56" s="471">
        <v>2</v>
      </c>
      <c r="M56" s="471">
        <v>3</v>
      </c>
      <c r="N56" s="471">
        <v>1</v>
      </c>
      <c r="O56" s="471">
        <v>3</v>
      </c>
      <c r="P56" s="471">
        <v>3</v>
      </c>
      <c r="Q56" s="471">
        <v>2</v>
      </c>
      <c r="R56" s="471">
        <v>2</v>
      </c>
      <c r="S56" s="471">
        <v>3</v>
      </c>
      <c r="T56" s="471">
        <v>2</v>
      </c>
      <c r="U56" s="471">
        <v>2</v>
      </c>
      <c r="V56" s="471">
        <v>2</v>
      </c>
      <c r="W56" s="471">
        <v>3</v>
      </c>
      <c r="X56" s="471">
        <v>3</v>
      </c>
      <c r="Y56" s="471">
        <v>2</v>
      </c>
      <c r="Z56" s="471">
        <v>3</v>
      </c>
      <c r="AA56" s="471">
        <v>3</v>
      </c>
      <c r="AB56" s="471">
        <v>2</v>
      </c>
      <c r="AC56" s="471">
        <v>1</v>
      </c>
      <c r="AD56" s="471">
        <v>2</v>
      </c>
      <c r="AE56" s="471">
        <v>2</v>
      </c>
      <c r="AF56" s="471">
        <v>2</v>
      </c>
      <c r="AG56" s="471">
        <v>3</v>
      </c>
      <c r="AH56" s="471">
        <v>3</v>
      </c>
      <c r="AI56" s="471">
        <v>2</v>
      </c>
      <c r="AJ56" s="471">
        <v>3</v>
      </c>
      <c r="AK56" s="471">
        <v>2</v>
      </c>
      <c r="AL56" s="471">
        <v>3</v>
      </c>
      <c r="AM56" s="471">
        <v>2</v>
      </c>
      <c r="AN56" s="472">
        <v>1</v>
      </c>
    </row>
  </sheetData>
  <mergeCells count="1">
    <mergeCell ref="A2:AW2"/>
  </mergeCells>
  <conditionalFormatting pivot="1" sqref="B7:N29">
    <cfRule type="cellIs" dxfId="278" priority="6" stopIfTrue="1" operator="equal">
      <formula>4</formula>
    </cfRule>
    <cfRule type="cellIs" dxfId="277" priority="7" stopIfTrue="1" operator="equal">
      <formula>3</formula>
    </cfRule>
    <cfRule type="cellIs" dxfId="276" priority="8" stopIfTrue="1" operator="equal">
      <formula>2</formula>
    </cfRule>
    <cfRule type="cellIs" dxfId="275" priority="9" stopIfTrue="1" operator="equal">
      <formula>1</formula>
    </cfRule>
    <cfRule type="containsBlanks" dxfId="274" priority="10" stopIfTrue="1">
      <formula>LEN(TRIM(B7))=0</formula>
    </cfRule>
  </conditionalFormatting>
  <conditionalFormatting pivot="1" sqref="B34:AN56">
    <cfRule type="cellIs" dxfId="273" priority="1" stopIfTrue="1" operator="equal">
      <formula>4</formula>
    </cfRule>
    <cfRule type="cellIs" dxfId="272" priority="2" stopIfTrue="1" operator="equal">
      <formula>3</formula>
    </cfRule>
    <cfRule type="cellIs" dxfId="271" priority="3" stopIfTrue="1" operator="equal">
      <formula>2</formula>
    </cfRule>
    <cfRule type="cellIs" dxfId="270" priority="4" stopIfTrue="1" operator="equal">
      <formula>1</formula>
    </cfRule>
    <cfRule type="containsBlanks" dxfId="269" priority="5" stopIfTrue="1">
      <formula>LEN(TRIM(B34))=0</formula>
    </cfRule>
  </conditionalFormatting>
  <printOptions horizontalCentered="1"/>
  <pageMargins left="0.31496062992125984" right="0.31496062992125984" top="0.35433070866141736" bottom="0.35433070866141736" header="0.31496062992125984" footer="0.31496062992125984"/>
  <pageSetup paperSize="8" scale="72" fitToHeight="6" orientation="landscape" r:id="rId3"/>
  <headerFooter>
    <oddFooter>&amp;L&amp;6DUERP BPI&amp;R&amp;6Imprimé le &amp;D</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63"/>
    <pageSetUpPr fitToPage="1"/>
  </sheetPr>
  <dimension ref="A2:H252"/>
  <sheetViews>
    <sheetView topLeftCell="A13" zoomScaleNormal="100" workbookViewId="0">
      <selection activeCell="F6" sqref="F6"/>
    </sheetView>
  </sheetViews>
  <sheetFormatPr baseColWidth="10" defaultRowHeight="13" x14ac:dyDescent="0.15"/>
  <cols>
    <col min="1" max="1" width="24.1640625" bestFit="1" customWidth="1"/>
    <col min="2" max="2" width="4.6640625" bestFit="1" customWidth="1"/>
    <col min="3" max="7" width="25.6640625" bestFit="1" customWidth="1"/>
    <col min="8" max="13" width="35.33203125" customWidth="1"/>
    <col min="14" max="14" width="11.6640625" customWidth="1"/>
    <col min="15" max="16" width="51.33203125" customWidth="1"/>
    <col min="17" max="23" width="51.33203125" bestFit="1" customWidth="1"/>
    <col min="24" max="24" width="11.6640625" bestFit="1" customWidth="1"/>
  </cols>
  <sheetData>
    <row r="2" spans="1:5" ht="60" customHeight="1" thickBot="1" x14ac:dyDescent="0.3">
      <c r="A2" s="572" t="s">
        <v>1239</v>
      </c>
      <c r="B2" s="573"/>
      <c r="C2" s="573"/>
      <c r="D2" s="573"/>
      <c r="E2" s="574"/>
    </row>
    <row r="148" spans="1:6" x14ac:dyDescent="0.15">
      <c r="A148" s="343" t="s">
        <v>1016</v>
      </c>
      <c r="B148" s="343" t="s">
        <v>1015</v>
      </c>
      <c r="C148" s="349"/>
      <c r="D148" s="349"/>
      <c r="E148" s="349"/>
      <c r="F148" s="344"/>
    </row>
    <row r="149" spans="1:6" x14ac:dyDescent="0.15">
      <c r="A149" s="343" t="s">
        <v>570</v>
      </c>
      <c r="B149" s="345" t="s">
        <v>1007</v>
      </c>
      <c r="C149" s="350" t="s">
        <v>1009</v>
      </c>
      <c r="D149" s="350" t="s">
        <v>1010</v>
      </c>
      <c r="E149" s="350" t="s">
        <v>1012</v>
      </c>
      <c r="F149" s="346" t="s">
        <v>1006</v>
      </c>
    </row>
    <row r="150" spans="1:6" x14ac:dyDescent="0.15">
      <c r="A150" s="345" t="s">
        <v>722</v>
      </c>
      <c r="B150" s="345">
        <v>1</v>
      </c>
      <c r="C150" s="350">
        <v>4</v>
      </c>
      <c r="D150" s="350"/>
      <c r="E150" s="350">
        <v>1</v>
      </c>
      <c r="F150" s="346">
        <v>6</v>
      </c>
    </row>
    <row r="151" spans="1:6" x14ac:dyDescent="0.15">
      <c r="A151" s="347" t="s">
        <v>710</v>
      </c>
      <c r="B151" s="347">
        <v>6</v>
      </c>
      <c r="C151">
        <v>1</v>
      </c>
      <c r="F151" s="462">
        <v>7</v>
      </c>
    </row>
    <row r="152" spans="1:6" x14ac:dyDescent="0.15">
      <c r="A152" s="347" t="s">
        <v>1303</v>
      </c>
      <c r="B152" s="347">
        <v>6</v>
      </c>
      <c r="C152">
        <v>2</v>
      </c>
      <c r="F152" s="462">
        <v>8</v>
      </c>
    </row>
    <row r="153" spans="1:6" x14ac:dyDescent="0.15">
      <c r="A153" s="347" t="s">
        <v>203</v>
      </c>
      <c r="B153" s="347">
        <v>5</v>
      </c>
      <c r="C153">
        <v>7</v>
      </c>
      <c r="D153">
        <v>3</v>
      </c>
      <c r="F153" s="462">
        <v>15</v>
      </c>
    </row>
    <row r="154" spans="1:6" x14ac:dyDescent="0.15">
      <c r="A154" s="347" t="s">
        <v>1382</v>
      </c>
      <c r="B154" s="347">
        <v>8</v>
      </c>
      <c r="C154">
        <v>6</v>
      </c>
      <c r="D154">
        <v>5</v>
      </c>
      <c r="E154">
        <v>1</v>
      </c>
      <c r="F154" s="462">
        <v>20</v>
      </c>
    </row>
    <row r="155" spans="1:6" x14ac:dyDescent="0.15">
      <c r="A155" s="347" t="s">
        <v>1315</v>
      </c>
      <c r="B155" s="347">
        <v>10</v>
      </c>
      <c r="C155">
        <v>10</v>
      </c>
      <c r="D155">
        <v>1</v>
      </c>
      <c r="F155" s="462">
        <v>21</v>
      </c>
    </row>
    <row r="156" spans="1:6" x14ac:dyDescent="0.15">
      <c r="A156" s="347" t="s">
        <v>1299</v>
      </c>
      <c r="B156" s="347">
        <v>14</v>
      </c>
      <c r="C156">
        <v>5</v>
      </c>
      <c r="D156">
        <v>3</v>
      </c>
      <c r="F156" s="462">
        <v>22</v>
      </c>
    </row>
    <row r="157" spans="1:6" x14ac:dyDescent="0.15">
      <c r="A157" s="347" t="s">
        <v>1096</v>
      </c>
      <c r="B157" s="347">
        <v>16</v>
      </c>
      <c r="C157">
        <v>5</v>
      </c>
      <c r="D157">
        <v>5</v>
      </c>
      <c r="F157" s="462">
        <v>26</v>
      </c>
    </row>
    <row r="158" spans="1:6" x14ac:dyDescent="0.15">
      <c r="A158" s="347" t="s">
        <v>191</v>
      </c>
      <c r="B158" s="347">
        <v>11</v>
      </c>
      <c r="C158">
        <v>17</v>
      </c>
      <c r="D158">
        <v>3</v>
      </c>
      <c r="F158" s="462">
        <v>31</v>
      </c>
    </row>
    <row r="159" spans="1:6" x14ac:dyDescent="0.15">
      <c r="A159" s="347" t="s">
        <v>1306</v>
      </c>
      <c r="B159" s="347">
        <v>15</v>
      </c>
      <c r="C159">
        <v>5</v>
      </c>
      <c r="D159">
        <v>11</v>
      </c>
      <c r="E159">
        <v>3</v>
      </c>
      <c r="F159" s="462">
        <v>34</v>
      </c>
    </row>
    <row r="160" spans="1:6" x14ac:dyDescent="0.15">
      <c r="A160" s="347" t="s">
        <v>196</v>
      </c>
      <c r="B160" s="347">
        <v>18</v>
      </c>
      <c r="C160">
        <v>13</v>
      </c>
      <c r="D160">
        <v>9</v>
      </c>
      <c r="F160" s="462">
        <v>40</v>
      </c>
    </row>
    <row r="161" spans="1:6" x14ac:dyDescent="0.15">
      <c r="A161" s="347" t="s">
        <v>1310</v>
      </c>
      <c r="B161" s="347">
        <v>22</v>
      </c>
      <c r="C161">
        <v>16</v>
      </c>
      <c r="D161">
        <v>6</v>
      </c>
      <c r="F161" s="462">
        <v>44</v>
      </c>
    </row>
    <row r="162" spans="1:6" x14ac:dyDescent="0.15">
      <c r="A162" s="348" t="s">
        <v>1006</v>
      </c>
      <c r="B162" s="348">
        <v>132</v>
      </c>
      <c r="C162" s="464">
        <v>91</v>
      </c>
      <c r="D162" s="464">
        <v>46</v>
      </c>
      <c r="E162" s="464">
        <v>5</v>
      </c>
      <c r="F162" s="463">
        <v>274</v>
      </c>
    </row>
    <row r="172" spans="1:6" x14ac:dyDescent="0.15">
      <c r="A172" s="343" t="s">
        <v>1016</v>
      </c>
      <c r="B172" s="343" t="s">
        <v>1015</v>
      </c>
      <c r="C172" s="349"/>
      <c r="D172" s="349"/>
      <c r="E172" s="349"/>
      <c r="F172" s="344"/>
    </row>
    <row r="173" spans="1:6" x14ac:dyDescent="0.15">
      <c r="A173" s="343" t="s">
        <v>693</v>
      </c>
      <c r="B173" s="345" t="s">
        <v>1007</v>
      </c>
      <c r="C173" s="350" t="s">
        <v>1009</v>
      </c>
      <c r="D173" s="350" t="s">
        <v>1010</v>
      </c>
      <c r="E173" s="350" t="s">
        <v>1012</v>
      </c>
      <c r="F173" s="346" t="s">
        <v>1006</v>
      </c>
    </row>
    <row r="174" spans="1:6" x14ac:dyDescent="0.15">
      <c r="A174" s="345" t="s">
        <v>1423</v>
      </c>
      <c r="B174" s="345"/>
      <c r="C174" s="350">
        <v>1</v>
      </c>
      <c r="D174" s="350"/>
      <c r="E174" s="350"/>
      <c r="F174" s="346">
        <v>1</v>
      </c>
    </row>
    <row r="175" spans="1:6" x14ac:dyDescent="0.15">
      <c r="A175" s="347" t="s">
        <v>573</v>
      </c>
      <c r="B175" s="347">
        <v>1</v>
      </c>
      <c r="E175">
        <v>1</v>
      </c>
      <c r="F175" s="462">
        <v>2</v>
      </c>
    </row>
    <row r="176" spans="1:6" x14ac:dyDescent="0.15">
      <c r="A176" s="347" t="s">
        <v>1425</v>
      </c>
      <c r="B176" s="347">
        <v>1</v>
      </c>
      <c r="C176">
        <v>1</v>
      </c>
      <c r="F176" s="462">
        <v>2</v>
      </c>
    </row>
    <row r="177" spans="1:6" x14ac:dyDescent="0.15">
      <c r="A177" s="347" t="s">
        <v>1413</v>
      </c>
      <c r="B177" s="347">
        <v>2</v>
      </c>
      <c r="D177">
        <v>1</v>
      </c>
      <c r="F177" s="462">
        <v>3</v>
      </c>
    </row>
    <row r="178" spans="1:6" x14ac:dyDescent="0.15">
      <c r="A178" s="347" t="s">
        <v>1410</v>
      </c>
      <c r="B178" s="347">
        <v>3</v>
      </c>
      <c r="F178" s="462">
        <v>3</v>
      </c>
    </row>
    <row r="179" spans="1:6" x14ac:dyDescent="0.15">
      <c r="A179" s="347" t="s">
        <v>1408</v>
      </c>
      <c r="B179" s="347">
        <v>4</v>
      </c>
      <c r="F179" s="462">
        <v>4</v>
      </c>
    </row>
    <row r="180" spans="1:6" x14ac:dyDescent="0.15">
      <c r="A180" s="347" t="s">
        <v>1426</v>
      </c>
      <c r="B180" s="347">
        <v>3</v>
      </c>
      <c r="C180">
        <v>1</v>
      </c>
      <c r="F180" s="462">
        <v>4</v>
      </c>
    </row>
    <row r="181" spans="1:6" x14ac:dyDescent="0.15">
      <c r="A181" s="347" t="s">
        <v>1406</v>
      </c>
      <c r="B181" s="347">
        <v>3</v>
      </c>
      <c r="C181">
        <v>2</v>
      </c>
      <c r="F181" s="462">
        <v>5</v>
      </c>
    </row>
    <row r="182" spans="1:6" x14ac:dyDescent="0.15">
      <c r="A182" s="347" t="s">
        <v>1422</v>
      </c>
      <c r="B182" s="347">
        <v>3</v>
      </c>
      <c r="C182">
        <v>2</v>
      </c>
      <c r="F182" s="462">
        <v>5</v>
      </c>
    </row>
    <row r="183" spans="1:6" x14ac:dyDescent="0.15">
      <c r="A183" s="347" t="s">
        <v>1420</v>
      </c>
      <c r="B183" s="347">
        <v>3</v>
      </c>
      <c r="D183">
        <v>3</v>
      </c>
      <c r="F183" s="462">
        <v>6</v>
      </c>
    </row>
    <row r="184" spans="1:6" x14ac:dyDescent="0.15">
      <c r="A184" s="347" t="s">
        <v>576</v>
      </c>
      <c r="B184" s="347">
        <v>1</v>
      </c>
      <c r="C184">
        <v>5</v>
      </c>
      <c r="D184">
        <v>1</v>
      </c>
      <c r="F184" s="462">
        <v>7</v>
      </c>
    </row>
    <row r="185" spans="1:6" x14ac:dyDescent="0.15">
      <c r="A185" s="347" t="s">
        <v>1403</v>
      </c>
      <c r="B185" s="347"/>
      <c r="D185">
        <v>9</v>
      </c>
      <c r="F185" s="462">
        <v>9</v>
      </c>
    </row>
    <row r="186" spans="1:6" x14ac:dyDescent="0.15">
      <c r="A186" s="347" t="s">
        <v>1421</v>
      </c>
      <c r="B186" s="347">
        <v>6</v>
      </c>
      <c r="C186">
        <v>4</v>
      </c>
      <c r="F186" s="462">
        <v>10</v>
      </c>
    </row>
    <row r="187" spans="1:6" x14ac:dyDescent="0.15">
      <c r="A187" s="347" t="s">
        <v>1409</v>
      </c>
      <c r="B187" s="347">
        <v>5</v>
      </c>
      <c r="C187">
        <v>5</v>
      </c>
      <c r="F187" s="462">
        <v>10</v>
      </c>
    </row>
    <row r="188" spans="1:6" x14ac:dyDescent="0.15">
      <c r="A188" s="347" t="s">
        <v>1404</v>
      </c>
      <c r="B188" s="347"/>
      <c r="D188">
        <v>9</v>
      </c>
      <c r="E188">
        <v>2</v>
      </c>
      <c r="F188" s="462">
        <v>11</v>
      </c>
    </row>
    <row r="189" spans="1:6" x14ac:dyDescent="0.15">
      <c r="A189" s="347" t="s">
        <v>1424</v>
      </c>
      <c r="B189" s="347">
        <v>11</v>
      </c>
      <c r="D189">
        <v>2</v>
      </c>
      <c r="F189" s="462">
        <v>13</v>
      </c>
    </row>
    <row r="190" spans="1:6" x14ac:dyDescent="0.15">
      <c r="A190" s="347" t="s">
        <v>1418</v>
      </c>
      <c r="B190" s="347"/>
      <c r="D190">
        <v>17</v>
      </c>
      <c r="E190">
        <v>1</v>
      </c>
      <c r="F190" s="462">
        <v>18</v>
      </c>
    </row>
    <row r="191" spans="1:6" x14ac:dyDescent="0.15">
      <c r="A191" s="347" t="s">
        <v>1405</v>
      </c>
      <c r="B191" s="347">
        <v>10</v>
      </c>
      <c r="C191">
        <v>5</v>
      </c>
      <c r="D191">
        <v>3</v>
      </c>
      <c r="F191" s="462">
        <v>18</v>
      </c>
    </row>
    <row r="192" spans="1:6" x14ac:dyDescent="0.15">
      <c r="A192" s="347" t="s">
        <v>1411</v>
      </c>
      <c r="B192" s="347">
        <v>13</v>
      </c>
      <c r="C192">
        <v>6</v>
      </c>
      <c r="D192">
        <v>1</v>
      </c>
      <c r="F192" s="462">
        <v>20</v>
      </c>
    </row>
    <row r="193" spans="1:6" x14ac:dyDescent="0.15">
      <c r="A193" s="347" t="s">
        <v>1412</v>
      </c>
      <c r="B193" s="347">
        <v>27</v>
      </c>
      <c r="C193">
        <v>9</v>
      </c>
      <c r="F193" s="462">
        <v>36</v>
      </c>
    </row>
    <row r="194" spans="1:6" x14ac:dyDescent="0.15">
      <c r="A194" s="347" t="s">
        <v>1414</v>
      </c>
      <c r="B194" s="347">
        <v>3</v>
      </c>
      <c r="C194">
        <v>34</v>
      </c>
      <c r="F194" s="462">
        <v>37</v>
      </c>
    </row>
    <row r="195" spans="1:6" x14ac:dyDescent="0.15">
      <c r="A195" s="347" t="s">
        <v>1415</v>
      </c>
      <c r="B195" s="347">
        <v>33</v>
      </c>
      <c r="C195">
        <v>16</v>
      </c>
      <c r="E195">
        <v>1</v>
      </c>
      <c r="F195" s="462">
        <v>50</v>
      </c>
    </row>
    <row r="196" spans="1:6" x14ac:dyDescent="0.15">
      <c r="A196" s="348" t="s">
        <v>1006</v>
      </c>
      <c r="B196" s="348">
        <v>132</v>
      </c>
      <c r="C196" s="464">
        <v>91</v>
      </c>
      <c r="D196" s="464">
        <v>46</v>
      </c>
      <c r="E196" s="464">
        <v>5</v>
      </c>
      <c r="F196" s="463">
        <v>274</v>
      </c>
    </row>
    <row r="199" spans="1:6" x14ac:dyDescent="0.15">
      <c r="A199" s="343" t="s">
        <v>1016</v>
      </c>
      <c r="B199" s="346"/>
    </row>
    <row r="200" spans="1:6" x14ac:dyDescent="0.15">
      <c r="A200" s="343" t="s">
        <v>1015</v>
      </c>
      <c r="B200" s="346" t="s">
        <v>79</v>
      </c>
    </row>
    <row r="201" spans="1:6" x14ac:dyDescent="0.15">
      <c r="A201" s="345" t="s">
        <v>1009</v>
      </c>
      <c r="B201" s="346">
        <v>91</v>
      </c>
    </row>
    <row r="202" spans="1:6" x14ac:dyDescent="0.15">
      <c r="A202" s="347" t="s">
        <v>1010</v>
      </c>
      <c r="B202" s="462">
        <v>46</v>
      </c>
    </row>
    <row r="203" spans="1:6" x14ac:dyDescent="0.15">
      <c r="A203" s="347" t="s">
        <v>1012</v>
      </c>
      <c r="B203" s="462">
        <v>5</v>
      </c>
    </row>
    <row r="204" spans="1:6" x14ac:dyDescent="0.15">
      <c r="A204" s="347" t="s">
        <v>1007</v>
      </c>
      <c r="B204" s="462">
        <v>132</v>
      </c>
    </row>
    <row r="205" spans="1:6" x14ac:dyDescent="0.15">
      <c r="A205" s="348" t="s">
        <v>1006</v>
      </c>
      <c r="B205" s="463">
        <v>274</v>
      </c>
    </row>
    <row r="218" spans="1:8" x14ac:dyDescent="0.15">
      <c r="A218" s="345"/>
      <c r="B218" s="343" t="s">
        <v>1013</v>
      </c>
      <c r="C218" s="349"/>
      <c r="D218" s="349"/>
      <c r="E218" s="349"/>
      <c r="F218" s="349"/>
      <c r="G218" s="344"/>
    </row>
    <row r="219" spans="1:8" x14ac:dyDescent="0.15">
      <c r="A219" s="343" t="s">
        <v>693</v>
      </c>
      <c r="B219" s="345" t="s">
        <v>1022</v>
      </c>
      <c r="C219" s="350" t="s">
        <v>1021</v>
      </c>
      <c r="D219" s="350" t="s">
        <v>1020</v>
      </c>
      <c r="E219" s="350" t="s">
        <v>1019</v>
      </c>
      <c r="F219" s="350" t="s">
        <v>1018</v>
      </c>
      <c r="G219" s="456" t="s">
        <v>1017</v>
      </c>
      <c r="H219" t="s">
        <v>1025</v>
      </c>
    </row>
    <row r="220" spans="1:8" x14ac:dyDescent="0.15">
      <c r="A220" s="345" t="s">
        <v>1403</v>
      </c>
      <c r="B220" s="345">
        <v>7</v>
      </c>
      <c r="C220" s="350">
        <v>5</v>
      </c>
      <c r="D220" s="350">
        <v>2</v>
      </c>
      <c r="E220" s="350"/>
      <c r="F220" s="350"/>
      <c r="G220" s="456"/>
      <c r="H220">
        <f t="shared" ref="H220:H241" si="0">SUM(B220:G220)</f>
        <v>14</v>
      </c>
    </row>
    <row r="221" spans="1:8" x14ac:dyDescent="0.15">
      <c r="A221" s="347" t="s">
        <v>1404</v>
      </c>
      <c r="B221" s="347">
        <v>11</v>
      </c>
      <c r="C221">
        <v>4</v>
      </c>
      <c r="D221">
        <v>1</v>
      </c>
      <c r="E221">
        <v>1</v>
      </c>
      <c r="G221" s="473"/>
      <c r="H221">
        <f t="shared" si="0"/>
        <v>17</v>
      </c>
    </row>
    <row r="222" spans="1:8" x14ac:dyDescent="0.15">
      <c r="A222" s="347" t="s">
        <v>576</v>
      </c>
      <c r="B222" s="347">
        <v>7</v>
      </c>
      <c r="C222">
        <v>6</v>
      </c>
      <c r="D222">
        <v>4</v>
      </c>
      <c r="G222" s="473"/>
      <c r="H222">
        <f t="shared" si="0"/>
        <v>17</v>
      </c>
    </row>
    <row r="223" spans="1:8" x14ac:dyDescent="0.15">
      <c r="A223" s="347" t="s">
        <v>1405</v>
      </c>
      <c r="B223" s="347">
        <v>13</v>
      </c>
      <c r="C223">
        <v>5</v>
      </c>
      <c r="D223">
        <v>1</v>
      </c>
      <c r="E223">
        <v>1</v>
      </c>
      <c r="F223">
        <v>1</v>
      </c>
      <c r="G223" s="473">
        <v>1</v>
      </c>
      <c r="H223">
        <f t="shared" si="0"/>
        <v>22</v>
      </c>
    </row>
    <row r="224" spans="1:8" x14ac:dyDescent="0.15">
      <c r="A224" s="347" t="s">
        <v>1406</v>
      </c>
      <c r="B224" s="347">
        <v>4</v>
      </c>
      <c r="C224">
        <v>2</v>
      </c>
      <c r="G224" s="473"/>
      <c r="H224">
        <f t="shared" si="0"/>
        <v>6</v>
      </c>
    </row>
    <row r="225" spans="1:8" x14ac:dyDescent="0.15">
      <c r="A225" s="347" t="s">
        <v>1408</v>
      </c>
      <c r="B225" s="347">
        <v>4</v>
      </c>
      <c r="C225">
        <v>1</v>
      </c>
      <c r="G225" s="473"/>
      <c r="H225">
        <f t="shared" si="0"/>
        <v>5</v>
      </c>
    </row>
    <row r="226" spans="1:8" x14ac:dyDescent="0.15">
      <c r="A226" s="347" t="s">
        <v>1409</v>
      </c>
      <c r="B226" s="347">
        <v>5</v>
      </c>
      <c r="C226">
        <v>3</v>
      </c>
      <c r="D226">
        <v>2</v>
      </c>
      <c r="E226">
        <v>1</v>
      </c>
      <c r="G226" s="473"/>
      <c r="H226">
        <f t="shared" si="0"/>
        <v>11</v>
      </c>
    </row>
    <row r="227" spans="1:8" x14ac:dyDescent="0.15">
      <c r="A227" s="347" t="s">
        <v>1410</v>
      </c>
      <c r="B227" s="347">
        <v>3</v>
      </c>
      <c r="C227">
        <v>1</v>
      </c>
      <c r="G227" s="473"/>
      <c r="H227">
        <f t="shared" si="0"/>
        <v>4</v>
      </c>
    </row>
    <row r="228" spans="1:8" x14ac:dyDescent="0.15">
      <c r="A228" s="347" t="s">
        <v>1411</v>
      </c>
      <c r="B228" s="347">
        <v>18</v>
      </c>
      <c r="C228">
        <v>8</v>
      </c>
      <c r="D228">
        <v>3</v>
      </c>
      <c r="E228">
        <v>1</v>
      </c>
      <c r="G228" s="473"/>
      <c r="H228">
        <f t="shared" si="0"/>
        <v>30</v>
      </c>
    </row>
    <row r="229" spans="1:8" x14ac:dyDescent="0.15">
      <c r="A229" s="347" t="s">
        <v>1412</v>
      </c>
      <c r="B229" s="347">
        <v>19</v>
      </c>
      <c r="C229">
        <v>8</v>
      </c>
      <c r="D229">
        <v>3</v>
      </c>
      <c r="E229">
        <v>1</v>
      </c>
      <c r="G229" s="473"/>
      <c r="H229">
        <f t="shared" si="0"/>
        <v>31</v>
      </c>
    </row>
    <row r="230" spans="1:8" x14ac:dyDescent="0.15">
      <c r="A230" s="347" t="s">
        <v>1413</v>
      </c>
      <c r="B230" s="347">
        <v>3</v>
      </c>
      <c r="C230">
        <v>2</v>
      </c>
      <c r="D230">
        <v>2</v>
      </c>
      <c r="E230">
        <v>1</v>
      </c>
      <c r="F230">
        <v>1</v>
      </c>
      <c r="G230" s="473"/>
      <c r="H230">
        <f t="shared" si="0"/>
        <v>9</v>
      </c>
    </row>
    <row r="231" spans="1:8" x14ac:dyDescent="0.15">
      <c r="A231" s="347" t="s">
        <v>1414</v>
      </c>
      <c r="B231" s="347">
        <v>5</v>
      </c>
      <c r="C231">
        <v>1</v>
      </c>
      <c r="D231">
        <v>1</v>
      </c>
      <c r="E231">
        <v>1</v>
      </c>
      <c r="F231">
        <v>1</v>
      </c>
      <c r="G231" s="473"/>
      <c r="H231">
        <f t="shared" si="0"/>
        <v>9</v>
      </c>
    </row>
    <row r="232" spans="1:8" x14ac:dyDescent="0.15">
      <c r="A232" s="347" t="s">
        <v>1415</v>
      </c>
      <c r="B232" s="347">
        <v>29</v>
      </c>
      <c r="C232">
        <v>10</v>
      </c>
      <c r="D232">
        <v>2</v>
      </c>
      <c r="E232">
        <v>1</v>
      </c>
      <c r="G232" s="473"/>
      <c r="H232">
        <f t="shared" si="0"/>
        <v>42</v>
      </c>
    </row>
    <row r="233" spans="1:8" x14ac:dyDescent="0.15">
      <c r="A233" s="347" t="s">
        <v>1418</v>
      </c>
      <c r="B233" s="347">
        <v>4</v>
      </c>
      <c r="C233">
        <v>1</v>
      </c>
      <c r="D233">
        <v>1</v>
      </c>
      <c r="E233">
        <v>1</v>
      </c>
      <c r="F233">
        <v>1</v>
      </c>
      <c r="G233" s="473"/>
      <c r="H233">
        <f t="shared" si="0"/>
        <v>8</v>
      </c>
    </row>
    <row r="234" spans="1:8" x14ac:dyDescent="0.15">
      <c r="A234" s="347" t="s">
        <v>1420</v>
      </c>
      <c r="B234" s="347">
        <v>5</v>
      </c>
      <c r="C234">
        <v>2</v>
      </c>
      <c r="D234">
        <v>1</v>
      </c>
      <c r="G234" s="473"/>
      <c r="H234">
        <f t="shared" si="0"/>
        <v>8</v>
      </c>
    </row>
    <row r="235" spans="1:8" x14ac:dyDescent="0.15">
      <c r="A235" s="347" t="s">
        <v>1421</v>
      </c>
      <c r="B235" s="347">
        <v>5</v>
      </c>
      <c r="C235">
        <v>3</v>
      </c>
      <c r="D235">
        <v>2</v>
      </c>
      <c r="E235">
        <v>2</v>
      </c>
      <c r="F235">
        <v>1</v>
      </c>
      <c r="G235" s="473">
        <v>1</v>
      </c>
      <c r="H235">
        <f t="shared" si="0"/>
        <v>14</v>
      </c>
    </row>
    <row r="236" spans="1:8" x14ac:dyDescent="0.15">
      <c r="A236" s="347" t="s">
        <v>1422</v>
      </c>
      <c r="B236" s="347">
        <v>5</v>
      </c>
      <c r="C236">
        <v>4</v>
      </c>
      <c r="D236">
        <v>4</v>
      </c>
      <c r="E236">
        <v>2</v>
      </c>
      <c r="G236" s="473"/>
      <c r="H236">
        <f t="shared" si="0"/>
        <v>15</v>
      </c>
    </row>
    <row r="237" spans="1:8" x14ac:dyDescent="0.15">
      <c r="A237" s="347" t="s">
        <v>1423</v>
      </c>
      <c r="B237" s="347">
        <v>1</v>
      </c>
      <c r="C237">
        <v>1</v>
      </c>
      <c r="D237">
        <v>1</v>
      </c>
      <c r="E237">
        <v>1</v>
      </c>
      <c r="G237" s="473"/>
      <c r="H237">
        <f t="shared" si="0"/>
        <v>4</v>
      </c>
    </row>
    <row r="238" spans="1:8" x14ac:dyDescent="0.15">
      <c r="A238" s="347" t="s">
        <v>1424</v>
      </c>
      <c r="B238" s="347">
        <v>12</v>
      </c>
      <c r="C238">
        <v>5</v>
      </c>
      <c r="D238">
        <v>1</v>
      </c>
      <c r="G238" s="473"/>
      <c r="H238">
        <f t="shared" si="0"/>
        <v>18</v>
      </c>
    </row>
    <row r="239" spans="1:8" x14ac:dyDescent="0.15">
      <c r="A239" s="347" t="s">
        <v>1425</v>
      </c>
      <c r="B239" s="347">
        <v>1</v>
      </c>
      <c r="C239">
        <v>1</v>
      </c>
      <c r="G239" s="473"/>
      <c r="H239">
        <f t="shared" si="0"/>
        <v>2</v>
      </c>
    </row>
    <row r="240" spans="1:8" x14ac:dyDescent="0.15">
      <c r="A240" s="347" t="s">
        <v>1426</v>
      </c>
      <c r="B240" s="347">
        <v>4</v>
      </c>
      <c r="C240">
        <v>1</v>
      </c>
      <c r="G240" s="473"/>
      <c r="H240">
        <f t="shared" si="0"/>
        <v>5</v>
      </c>
    </row>
    <row r="241" spans="1:8" x14ac:dyDescent="0.15">
      <c r="A241" s="347" t="s">
        <v>573</v>
      </c>
      <c r="B241" s="347"/>
      <c r="C241">
        <v>1</v>
      </c>
      <c r="D241">
        <v>1</v>
      </c>
      <c r="E241">
        <v>1</v>
      </c>
      <c r="F241">
        <v>1</v>
      </c>
      <c r="G241" s="473"/>
      <c r="H241">
        <f t="shared" si="0"/>
        <v>4</v>
      </c>
    </row>
    <row r="242" spans="1:8" x14ac:dyDescent="0.15">
      <c r="A242" s="348" t="s">
        <v>1006</v>
      </c>
      <c r="B242" s="348">
        <v>165</v>
      </c>
      <c r="C242" s="464">
        <v>75</v>
      </c>
      <c r="D242" s="464">
        <v>32</v>
      </c>
      <c r="E242" s="464">
        <v>15</v>
      </c>
      <c r="F242" s="464">
        <v>6</v>
      </c>
      <c r="G242" s="474">
        <v>2</v>
      </c>
    </row>
    <row r="246" spans="1:8" x14ac:dyDescent="0.15">
      <c r="A246" s="343" t="s">
        <v>1016</v>
      </c>
      <c r="B246" s="343" t="s">
        <v>1015</v>
      </c>
      <c r="C246" s="344"/>
    </row>
    <row r="247" spans="1:8" x14ac:dyDescent="0.15">
      <c r="A247" s="343" t="s">
        <v>693</v>
      </c>
      <c r="B247" s="345" t="s">
        <v>1012</v>
      </c>
      <c r="C247" s="346" t="s">
        <v>1006</v>
      </c>
    </row>
    <row r="248" spans="1:8" x14ac:dyDescent="0.15">
      <c r="A248" s="345" t="s">
        <v>1415</v>
      </c>
      <c r="B248" s="345">
        <v>1</v>
      </c>
      <c r="C248" s="346">
        <v>1</v>
      </c>
    </row>
    <row r="249" spans="1:8" x14ac:dyDescent="0.15">
      <c r="A249" s="347" t="s">
        <v>1418</v>
      </c>
      <c r="B249" s="347">
        <v>1</v>
      </c>
      <c r="C249" s="462">
        <v>1</v>
      </c>
    </row>
    <row r="250" spans="1:8" x14ac:dyDescent="0.15">
      <c r="A250" s="347" t="s">
        <v>573</v>
      </c>
      <c r="B250" s="347">
        <v>1</v>
      </c>
      <c r="C250" s="462">
        <v>1</v>
      </c>
    </row>
    <row r="251" spans="1:8" x14ac:dyDescent="0.15">
      <c r="A251" s="347" t="s">
        <v>1404</v>
      </c>
      <c r="B251" s="347">
        <v>2</v>
      </c>
      <c r="C251" s="462">
        <v>2</v>
      </c>
    </row>
    <row r="252" spans="1:8" x14ac:dyDescent="0.15">
      <c r="A252" s="348" t="s">
        <v>1006</v>
      </c>
      <c r="B252" s="348">
        <v>5</v>
      </c>
      <c r="C252" s="463">
        <v>5</v>
      </c>
    </row>
  </sheetData>
  <mergeCells count="1">
    <mergeCell ref="A2:E2"/>
  </mergeCells>
  <phoneticPr fontId="33" type="noConversion"/>
  <printOptions horizontalCentered="1"/>
  <pageMargins left="0.70866141732283472" right="0.70866141732283472" top="0.74803149606299213" bottom="0.74803149606299213" header="0.31496062992125984" footer="0.31496062992125984"/>
  <pageSetup paperSize="9" scale="55" fitToHeight="8" orientation="portrait" r:id="rId6"/>
  <headerFooter>
    <oddFooter>&amp;L&amp;6DURP BPI&amp;R&amp;6Imprimé le  &amp;D</oddFooter>
  </headerFooter>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63"/>
  </sheetPr>
  <dimension ref="A3:AB34"/>
  <sheetViews>
    <sheetView topLeftCell="A10" workbookViewId="0">
      <selection activeCell="B52" sqref="B52"/>
    </sheetView>
  </sheetViews>
  <sheetFormatPr baseColWidth="10" defaultRowHeight="13" x14ac:dyDescent="0.15"/>
  <cols>
    <col min="1" max="1" width="6.6640625" customWidth="1"/>
    <col min="2" max="2" width="46.6640625" bestFit="1" customWidth="1"/>
    <col min="3" max="27" width="15.5" bestFit="1" customWidth="1"/>
    <col min="28" max="28" width="3" bestFit="1" customWidth="1"/>
    <col min="29" max="29" width="11.6640625" bestFit="1" customWidth="1"/>
  </cols>
  <sheetData>
    <row r="3" spans="1:28" x14ac:dyDescent="0.15">
      <c r="A3" s="343" t="s">
        <v>1016</v>
      </c>
      <c r="B3" s="349"/>
      <c r="C3" s="343" t="s">
        <v>1381</v>
      </c>
      <c r="D3" s="349"/>
      <c r="E3" s="349"/>
      <c r="F3" s="349"/>
      <c r="G3" s="349"/>
      <c r="H3" s="349"/>
      <c r="I3" s="349"/>
      <c r="J3" s="349"/>
      <c r="K3" s="349"/>
      <c r="L3" s="349"/>
      <c r="M3" s="349"/>
      <c r="N3" s="349"/>
      <c r="O3" s="349"/>
      <c r="P3" s="349"/>
      <c r="Q3" s="349"/>
      <c r="R3" s="349"/>
      <c r="S3" s="349"/>
      <c r="T3" s="349"/>
      <c r="U3" s="349"/>
      <c r="V3" s="349"/>
      <c r="W3" s="349"/>
      <c r="X3" s="349"/>
      <c r="Y3" s="349"/>
      <c r="Z3" s="349"/>
      <c r="AA3" s="349"/>
      <c r="AB3" s="344"/>
    </row>
    <row r="4" spans="1:28" ht="253" x14ac:dyDescent="0.15">
      <c r="A4" s="458" t="s">
        <v>1015</v>
      </c>
      <c r="B4" s="458" t="s">
        <v>693</v>
      </c>
      <c r="C4" s="459" t="s">
        <v>36</v>
      </c>
      <c r="D4" s="460" t="s">
        <v>1109</v>
      </c>
      <c r="E4" s="460" t="s">
        <v>211</v>
      </c>
      <c r="F4" s="460" t="s">
        <v>141</v>
      </c>
      <c r="G4" s="460" t="s">
        <v>1050</v>
      </c>
      <c r="H4" s="460" t="s">
        <v>1515</v>
      </c>
      <c r="I4" s="460" t="s">
        <v>1159</v>
      </c>
      <c r="J4" s="460" t="s">
        <v>166</v>
      </c>
      <c r="K4" s="460" t="s">
        <v>824</v>
      </c>
      <c r="L4" s="460" t="s">
        <v>1070</v>
      </c>
      <c r="M4" s="460" t="s">
        <v>295</v>
      </c>
      <c r="N4" s="460" t="s">
        <v>544</v>
      </c>
      <c r="O4" s="460" t="s">
        <v>1060</v>
      </c>
      <c r="P4" s="460" t="s">
        <v>1114</v>
      </c>
      <c r="Q4" s="460" t="s">
        <v>548</v>
      </c>
      <c r="R4" s="460" t="s">
        <v>879</v>
      </c>
      <c r="S4" s="460" t="s">
        <v>1500</v>
      </c>
      <c r="T4" s="460" t="s">
        <v>34</v>
      </c>
      <c r="U4" s="460" t="s">
        <v>152</v>
      </c>
      <c r="V4" s="460" t="s">
        <v>356</v>
      </c>
      <c r="W4" s="460" t="s">
        <v>358</v>
      </c>
      <c r="X4" s="460" t="s">
        <v>35</v>
      </c>
      <c r="Y4" s="460" t="s">
        <v>1229</v>
      </c>
      <c r="Z4" s="460" t="s">
        <v>1230</v>
      </c>
      <c r="AA4" s="460" t="s">
        <v>2067</v>
      </c>
      <c r="AB4" s="461" t="s">
        <v>1006</v>
      </c>
    </row>
    <row r="5" spans="1:28" x14ac:dyDescent="0.15">
      <c r="A5" s="345" t="s">
        <v>1009</v>
      </c>
      <c r="B5" s="345" t="s">
        <v>576</v>
      </c>
      <c r="C5" s="345"/>
      <c r="D5" s="350"/>
      <c r="E5" s="350"/>
      <c r="F5" s="350"/>
      <c r="G5" s="350"/>
      <c r="H5" s="350"/>
      <c r="I5" s="350"/>
      <c r="J5" s="350"/>
      <c r="K5" s="350"/>
      <c r="L5" s="350"/>
      <c r="M5" s="350"/>
      <c r="N5" s="350"/>
      <c r="O5" s="350"/>
      <c r="P5" s="350"/>
      <c r="Q5" s="350"/>
      <c r="R5" s="350"/>
      <c r="S5" s="350"/>
      <c r="T5" s="350"/>
      <c r="U5" s="350"/>
      <c r="V5" s="350"/>
      <c r="W5" s="350"/>
      <c r="X5" s="350"/>
      <c r="Y5" s="350"/>
      <c r="Z5" s="350">
        <v>1</v>
      </c>
      <c r="AA5" s="350"/>
      <c r="AB5" s="346">
        <v>1</v>
      </c>
    </row>
    <row r="6" spans="1:28" x14ac:dyDescent="0.15">
      <c r="A6" s="455"/>
      <c r="B6" s="347" t="s">
        <v>1405</v>
      </c>
      <c r="C6" s="347"/>
      <c r="N6">
        <v>1</v>
      </c>
      <c r="AB6" s="462">
        <v>1</v>
      </c>
    </row>
    <row r="7" spans="1:28" x14ac:dyDescent="0.15">
      <c r="A7" s="455"/>
      <c r="B7" s="347" t="s">
        <v>1409</v>
      </c>
      <c r="C7" s="347"/>
      <c r="I7">
        <v>1</v>
      </c>
      <c r="AB7" s="462">
        <v>1</v>
      </c>
    </row>
    <row r="8" spans="1:28" x14ac:dyDescent="0.15">
      <c r="A8" s="455"/>
      <c r="B8" s="347" t="s">
        <v>1411</v>
      </c>
      <c r="C8" s="347"/>
      <c r="O8">
        <v>1</v>
      </c>
      <c r="Q8">
        <v>1</v>
      </c>
      <c r="AB8" s="462">
        <v>2</v>
      </c>
    </row>
    <row r="9" spans="1:28" x14ac:dyDescent="0.15">
      <c r="A9" s="455"/>
      <c r="B9" s="347" t="s">
        <v>1414</v>
      </c>
      <c r="C9" s="347"/>
      <c r="S9">
        <v>1</v>
      </c>
      <c r="T9">
        <v>1</v>
      </c>
      <c r="Y9">
        <v>1</v>
      </c>
      <c r="AB9" s="462">
        <v>3</v>
      </c>
    </row>
    <row r="10" spans="1:28" x14ac:dyDescent="0.15">
      <c r="A10" s="455"/>
      <c r="B10" s="347" t="s">
        <v>1415</v>
      </c>
      <c r="C10" s="347"/>
      <c r="D10">
        <v>1</v>
      </c>
      <c r="Q10">
        <v>1</v>
      </c>
      <c r="R10">
        <v>1</v>
      </c>
      <c r="T10">
        <v>2</v>
      </c>
      <c r="AB10" s="462">
        <v>5</v>
      </c>
    </row>
    <row r="11" spans="1:28" x14ac:dyDescent="0.15">
      <c r="A11" s="345" t="s">
        <v>2060</v>
      </c>
      <c r="B11" s="349"/>
      <c r="C11" s="345"/>
      <c r="D11" s="350">
        <v>1</v>
      </c>
      <c r="E11" s="350"/>
      <c r="F11" s="350"/>
      <c r="G11" s="350"/>
      <c r="H11" s="350"/>
      <c r="I11" s="350">
        <v>1</v>
      </c>
      <c r="J11" s="350"/>
      <c r="K11" s="350"/>
      <c r="L11" s="350"/>
      <c r="M11" s="350"/>
      <c r="N11" s="350">
        <v>1</v>
      </c>
      <c r="O11" s="350">
        <v>1</v>
      </c>
      <c r="P11" s="350"/>
      <c r="Q11" s="350">
        <v>2</v>
      </c>
      <c r="R11" s="350">
        <v>1</v>
      </c>
      <c r="S11" s="350">
        <v>1</v>
      </c>
      <c r="T11" s="350">
        <v>3</v>
      </c>
      <c r="U11" s="350"/>
      <c r="V11" s="350"/>
      <c r="W11" s="350"/>
      <c r="X11" s="350"/>
      <c r="Y11" s="350">
        <v>1</v>
      </c>
      <c r="Z11" s="350">
        <v>1</v>
      </c>
      <c r="AA11" s="350"/>
      <c r="AB11" s="346">
        <v>13</v>
      </c>
    </row>
    <row r="12" spans="1:28" x14ac:dyDescent="0.15">
      <c r="A12" s="345" t="s">
        <v>1010</v>
      </c>
      <c r="B12" s="345" t="s">
        <v>1403</v>
      </c>
      <c r="C12" s="345"/>
      <c r="D12" s="350"/>
      <c r="E12" s="350"/>
      <c r="F12" s="350"/>
      <c r="G12" s="350">
        <v>2</v>
      </c>
      <c r="H12" s="350"/>
      <c r="I12" s="350"/>
      <c r="J12" s="350"/>
      <c r="K12" s="350"/>
      <c r="L12" s="350">
        <v>1</v>
      </c>
      <c r="M12" s="350">
        <v>1</v>
      </c>
      <c r="N12" s="350"/>
      <c r="O12" s="350"/>
      <c r="P12" s="350">
        <v>1</v>
      </c>
      <c r="Q12" s="350"/>
      <c r="R12" s="350"/>
      <c r="S12" s="350"/>
      <c r="T12" s="350"/>
      <c r="U12" s="350"/>
      <c r="V12" s="350"/>
      <c r="W12" s="350"/>
      <c r="X12" s="350"/>
      <c r="Y12" s="350"/>
      <c r="Z12" s="350"/>
      <c r="AA12" s="350"/>
      <c r="AB12" s="346">
        <v>5</v>
      </c>
    </row>
    <row r="13" spans="1:28" x14ac:dyDescent="0.15">
      <c r="A13" s="455"/>
      <c r="B13" s="347" t="s">
        <v>1404</v>
      </c>
      <c r="C13" s="347">
        <v>1</v>
      </c>
      <c r="I13">
        <v>1</v>
      </c>
      <c r="K13">
        <v>1</v>
      </c>
      <c r="V13">
        <v>1</v>
      </c>
      <c r="AB13" s="462">
        <v>4</v>
      </c>
    </row>
    <row r="14" spans="1:28" x14ac:dyDescent="0.15">
      <c r="A14" s="455"/>
      <c r="B14" s="347" t="s">
        <v>576</v>
      </c>
      <c r="C14" s="347"/>
      <c r="I14">
        <v>1</v>
      </c>
      <c r="AB14" s="462">
        <v>1</v>
      </c>
    </row>
    <row r="15" spans="1:28" x14ac:dyDescent="0.15">
      <c r="A15" s="455"/>
      <c r="B15" s="347" t="s">
        <v>1405</v>
      </c>
      <c r="C15" s="347"/>
      <c r="L15">
        <v>1</v>
      </c>
      <c r="AB15" s="462">
        <v>1</v>
      </c>
    </row>
    <row r="16" spans="1:28" x14ac:dyDescent="0.15">
      <c r="A16" s="455"/>
      <c r="B16" s="347" t="s">
        <v>1418</v>
      </c>
      <c r="C16" s="347"/>
      <c r="P16">
        <v>1</v>
      </c>
      <c r="S16">
        <v>1</v>
      </c>
      <c r="AB16" s="462">
        <v>2</v>
      </c>
    </row>
    <row r="17" spans="1:28" x14ac:dyDescent="0.15">
      <c r="A17" s="455"/>
      <c r="B17" s="347" t="s">
        <v>1424</v>
      </c>
      <c r="C17" s="347">
        <v>1</v>
      </c>
      <c r="AB17" s="462">
        <v>1</v>
      </c>
    </row>
    <row r="18" spans="1:28" x14ac:dyDescent="0.15">
      <c r="A18" s="345" t="s">
        <v>2061</v>
      </c>
      <c r="B18" s="349"/>
      <c r="C18" s="345">
        <v>2</v>
      </c>
      <c r="D18" s="350"/>
      <c r="E18" s="350"/>
      <c r="F18" s="350"/>
      <c r="G18" s="350">
        <v>2</v>
      </c>
      <c r="H18" s="350"/>
      <c r="I18" s="350">
        <v>2</v>
      </c>
      <c r="J18" s="350"/>
      <c r="K18" s="350">
        <v>1</v>
      </c>
      <c r="L18" s="350">
        <v>2</v>
      </c>
      <c r="M18" s="350">
        <v>1</v>
      </c>
      <c r="N18" s="350"/>
      <c r="O18" s="350"/>
      <c r="P18" s="350">
        <v>2</v>
      </c>
      <c r="Q18" s="350"/>
      <c r="R18" s="350"/>
      <c r="S18" s="350">
        <v>1</v>
      </c>
      <c r="T18" s="350"/>
      <c r="U18" s="350"/>
      <c r="V18" s="350">
        <v>1</v>
      </c>
      <c r="W18" s="350"/>
      <c r="X18" s="350"/>
      <c r="Y18" s="350"/>
      <c r="Z18" s="350"/>
      <c r="AA18" s="350"/>
      <c r="AB18" s="346">
        <v>14</v>
      </c>
    </row>
    <row r="19" spans="1:28" x14ac:dyDescent="0.15">
      <c r="A19" s="345" t="s">
        <v>1007</v>
      </c>
      <c r="B19" s="345" t="s">
        <v>1405</v>
      </c>
      <c r="C19" s="345"/>
      <c r="D19" s="350"/>
      <c r="E19" s="350"/>
      <c r="F19" s="350"/>
      <c r="G19" s="350"/>
      <c r="H19" s="350"/>
      <c r="I19" s="350">
        <v>1</v>
      </c>
      <c r="J19" s="350"/>
      <c r="K19" s="350"/>
      <c r="L19" s="350"/>
      <c r="M19" s="350"/>
      <c r="N19" s="350"/>
      <c r="O19" s="350"/>
      <c r="P19" s="350">
        <v>1</v>
      </c>
      <c r="Q19" s="350">
        <v>1</v>
      </c>
      <c r="R19" s="350"/>
      <c r="S19" s="350"/>
      <c r="T19" s="350"/>
      <c r="U19" s="350"/>
      <c r="V19" s="350"/>
      <c r="W19" s="350"/>
      <c r="X19" s="350"/>
      <c r="Y19" s="350"/>
      <c r="Z19" s="350"/>
      <c r="AA19" s="350"/>
      <c r="AB19" s="346">
        <v>3</v>
      </c>
    </row>
    <row r="20" spans="1:28" x14ac:dyDescent="0.15">
      <c r="A20" s="455"/>
      <c r="B20" s="347" t="s">
        <v>1409</v>
      </c>
      <c r="C20" s="347"/>
      <c r="E20">
        <v>2</v>
      </c>
      <c r="AB20" s="462">
        <v>2</v>
      </c>
    </row>
    <row r="21" spans="1:28" x14ac:dyDescent="0.15">
      <c r="A21" s="455"/>
      <c r="B21" s="347" t="s">
        <v>1410</v>
      </c>
      <c r="C21" s="347"/>
      <c r="P21">
        <v>1</v>
      </c>
      <c r="AB21" s="462">
        <v>1</v>
      </c>
    </row>
    <row r="22" spans="1:28" x14ac:dyDescent="0.15">
      <c r="A22" s="455"/>
      <c r="B22" s="347" t="s">
        <v>1411</v>
      </c>
      <c r="C22" s="347"/>
      <c r="I22">
        <v>1</v>
      </c>
      <c r="Z22">
        <v>1</v>
      </c>
      <c r="AB22" s="462">
        <v>2</v>
      </c>
    </row>
    <row r="23" spans="1:28" x14ac:dyDescent="0.15">
      <c r="A23" s="455"/>
      <c r="B23" s="347" t="s">
        <v>1414</v>
      </c>
      <c r="C23" s="347"/>
      <c r="E23">
        <v>1</v>
      </c>
      <c r="AB23" s="462">
        <v>1</v>
      </c>
    </row>
    <row r="24" spans="1:28" x14ac:dyDescent="0.15">
      <c r="A24" s="455"/>
      <c r="B24" s="347" t="s">
        <v>1415</v>
      </c>
      <c r="C24" s="347"/>
      <c r="E24">
        <v>1</v>
      </c>
      <c r="H24">
        <v>1</v>
      </c>
      <c r="J24">
        <v>1</v>
      </c>
      <c r="M24">
        <v>1</v>
      </c>
      <c r="P24">
        <v>1</v>
      </c>
      <c r="Q24">
        <v>1</v>
      </c>
      <c r="S24">
        <v>1</v>
      </c>
      <c r="U24">
        <v>1</v>
      </c>
      <c r="V24">
        <v>1</v>
      </c>
      <c r="W24">
        <v>1</v>
      </c>
      <c r="X24">
        <v>1</v>
      </c>
      <c r="AB24" s="462">
        <v>11</v>
      </c>
    </row>
    <row r="25" spans="1:28" x14ac:dyDescent="0.15">
      <c r="A25" s="455"/>
      <c r="B25" s="347" t="s">
        <v>1420</v>
      </c>
      <c r="C25" s="347">
        <v>1</v>
      </c>
      <c r="S25">
        <v>1</v>
      </c>
      <c r="AB25" s="462">
        <v>2</v>
      </c>
    </row>
    <row r="26" spans="1:28" x14ac:dyDescent="0.15">
      <c r="A26" s="455"/>
      <c r="B26" s="347" t="s">
        <v>1424</v>
      </c>
      <c r="C26" s="347"/>
      <c r="F26">
        <v>1</v>
      </c>
      <c r="N26">
        <v>1</v>
      </c>
      <c r="Q26">
        <v>1</v>
      </c>
      <c r="R26">
        <v>1</v>
      </c>
      <c r="AB26" s="462">
        <v>4</v>
      </c>
    </row>
    <row r="27" spans="1:28" x14ac:dyDescent="0.15">
      <c r="A27" s="455"/>
      <c r="B27" s="347" t="s">
        <v>1426</v>
      </c>
      <c r="C27" s="347"/>
      <c r="S27">
        <v>1</v>
      </c>
      <c r="AB27" s="462">
        <v>1</v>
      </c>
    </row>
    <row r="28" spans="1:28" x14ac:dyDescent="0.15">
      <c r="A28" s="455"/>
      <c r="B28" s="347" t="s">
        <v>1412</v>
      </c>
      <c r="C28" s="347"/>
      <c r="T28">
        <v>1</v>
      </c>
      <c r="AB28" s="462">
        <v>1</v>
      </c>
    </row>
    <row r="29" spans="1:28" x14ac:dyDescent="0.15">
      <c r="A29" s="345" t="s">
        <v>2062</v>
      </c>
      <c r="B29" s="349"/>
      <c r="C29" s="345">
        <v>1</v>
      </c>
      <c r="D29" s="350"/>
      <c r="E29" s="350">
        <v>4</v>
      </c>
      <c r="F29" s="350">
        <v>1</v>
      </c>
      <c r="G29" s="350"/>
      <c r="H29" s="350">
        <v>1</v>
      </c>
      <c r="I29" s="350">
        <v>2</v>
      </c>
      <c r="J29" s="350">
        <v>1</v>
      </c>
      <c r="K29" s="350"/>
      <c r="L29" s="350"/>
      <c r="M29" s="350">
        <v>1</v>
      </c>
      <c r="N29" s="350">
        <v>1</v>
      </c>
      <c r="O29" s="350"/>
      <c r="P29" s="350">
        <v>3</v>
      </c>
      <c r="Q29" s="350">
        <v>3</v>
      </c>
      <c r="R29" s="350">
        <v>1</v>
      </c>
      <c r="S29" s="350">
        <v>3</v>
      </c>
      <c r="T29" s="350">
        <v>1</v>
      </c>
      <c r="U29" s="350">
        <v>1</v>
      </c>
      <c r="V29" s="350">
        <v>1</v>
      </c>
      <c r="W29" s="350">
        <v>1</v>
      </c>
      <c r="X29" s="350">
        <v>1</v>
      </c>
      <c r="Y29" s="350"/>
      <c r="Z29" s="350">
        <v>1</v>
      </c>
      <c r="AA29" s="350"/>
      <c r="AB29" s="346">
        <v>28</v>
      </c>
    </row>
    <row r="30" spans="1:28" x14ac:dyDescent="0.15">
      <c r="A30" s="345" t="s">
        <v>1012</v>
      </c>
      <c r="B30" s="345" t="s">
        <v>1415</v>
      </c>
      <c r="C30" s="345"/>
      <c r="D30" s="350"/>
      <c r="E30" s="350"/>
      <c r="F30" s="350"/>
      <c r="G30" s="350"/>
      <c r="H30" s="350"/>
      <c r="I30" s="350"/>
      <c r="J30" s="350"/>
      <c r="K30" s="350"/>
      <c r="L30" s="350"/>
      <c r="M30" s="350"/>
      <c r="N30" s="350"/>
      <c r="O30" s="350"/>
      <c r="P30" s="350"/>
      <c r="Q30" s="350"/>
      <c r="R30" s="350"/>
      <c r="S30" s="350"/>
      <c r="T30" s="350"/>
      <c r="U30" s="350"/>
      <c r="V30" s="350"/>
      <c r="W30" s="350"/>
      <c r="X30" s="350"/>
      <c r="Y30" s="350">
        <v>1</v>
      </c>
      <c r="Z30" s="350"/>
      <c r="AA30" s="350"/>
      <c r="AB30" s="346">
        <v>1</v>
      </c>
    </row>
    <row r="31" spans="1:28" x14ac:dyDescent="0.15">
      <c r="A31" s="345" t="s">
        <v>2068</v>
      </c>
      <c r="B31" s="349"/>
      <c r="C31" s="345"/>
      <c r="D31" s="350"/>
      <c r="E31" s="350"/>
      <c r="F31" s="350"/>
      <c r="G31" s="350"/>
      <c r="H31" s="350"/>
      <c r="I31" s="350"/>
      <c r="J31" s="350"/>
      <c r="K31" s="350"/>
      <c r="L31" s="350"/>
      <c r="M31" s="350"/>
      <c r="N31" s="350"/>
      <c r="O31" s="350"/>
      <c r="P31" s="350"/>
      <c r="Q31" s="350"/>
      <c r="R31" s="350"/>
      <c r="S31" s="350"/>
      <c r="T31" s="350"/>
      <c r="U31" s="350"/>
      <c r="V31" s="350"/>
      <c r="W31" s="350"/>
      <c r="X31" s="350"/>
      <c r="Y31" s="350">
        <v>1</v>
      </c>
      <c r="Z31" s="350"/>
      <c r="AA31" s="350"/>
      <c r="AB31" s="346">
        <v>1</v>
      </c>
    </row>
    <row r="32" spans="1:28" x14ac:dyDescent="0.15">
      <c r="A32" s="345" t="s">
        <v>2067</v>
      </c>
      <c r="B32" s="345" t="s">
        <v>2067</v>
      </c>
      <c r="C32" s="345"/>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46"/>
    </row>
    <row r="33" spans="1:28" x14ac:dyDescent="0.15">
      <c r="A33" s="345" t="s">
        <v>2069</v>
      </c>
      <c r="B33" s="349"/>
      <c r="C33" s="345"/>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46"/>
    </row>
    <row r="34" spans="1:28" x14ac:dyDescent="0.15">
      <c r="A34" s="348" t="s">
        <v>1006</v>
      </c>
      <c r="B34" s="457"/>
      <c r="C34" s="348">
        <v>3</v>
      </c>
      <c r="D34" s="464">
        <v>1</v>
      </c>
      <c r="E34" s="464">
        <v>4</v>
      </c>
      <c r="F34" s="464">
        <v>1</v>
      </c>
      <c r="G34" s="464">
        <v>2</v>
      </c>
      <c r="H34" s="464">
        <v>1</v>
      </c>
      <c r="I34" s="464">
        <v>5</v>
      </c>
      <c r="J34" s="464">
        <v>1</v>
      </c>
      <c r="K34" s="464">
        <v>1</v>
      </c>
      <c r="L34" s="464">
        <v>2</v>
      </c>
      <c r="M34" s="464">
        <v>2</v>
      </c>
      <c r="N34" s="464">
        <v>2</v>
      </c>
      <c r="O34" s="464">
        <v>1</v>
      </c>
      <c r="P34" s="464">
        <v>5</v>
      </c>
      <c r="Q34" s="464">
        <v>5</v>
      </c>
      <c r="R34" s="464">
        <v>2</v>
      </c>
      <c r="S34" s="464">
        <v>5</v>
      </c>
      <c r="T34" s="464">
        <v>4</v>
      </c>
      <c r="U34" s="464">
        <v>1</v>
      </c>
      <c r="V34" s="464">
        <v>2</v>
      </c>
      <c r="W34" s="464">
        <v>1</v>
      </c>
      <c r="X34" s="464">
        <v>1</v>
      </c>
      <c r="Y34" s="464">
        <v>2</v>
      </c>
      <c r="Z34" s="464">
        <v>2</v>
      </c>
      <c r="AA34" s="464"/>
      <c r="AB34" s="463">
        <v>56</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63"/>
    <pageSetUpPr fitToPage="1"/>
  </sheetPr>
  <dimension ref="A1:R57"/>
  <sheetViews>
    <sheetView topLeftCell="A52" zoomScale="70" zoomScaleNormal="70" workbookViewId="0">
      <selection activeCell="I56" sqref="A1:R57"/>
    </sheetView>
  </sheetViews>
  <sheetFormatPr baseColWidth="10" defaultColWidth="65.6640625" defaultRowHeight="16" x14ac:dyDescent="0.2"/>
  <cols>
    <col min="1" max="1" width="11.83203125" style="270" bestFit="1" customWidth="1"/>
    <col min="2" max="2" width="18.1640625" style="252" customWidth="1"/>
    <col min="3" max="3" width="18.6640625" style="252" customWidth="1"/>
    <col min="4" max="4" width="19.6640625" style="252" customWidth="1"/>
    <col min="5" max="5" width="20.1640625" style="252" customWidth="1"/>
    <col min="6" max="6" width="20" style="252" customWidth="1"/>
    <col min="7" max="7" width="13.83203125" style="252" customWidth="1"/>
    <col min="8" max="8" width="24.6640625" style="252" customWidth="1"/>
    <col min="9" max="9" width="43.1640625" style="252" customWidth="1"/>
    <col min="10" max="10" width="34.6640625" style="252" customWidth="1"/>
    <col min="11" max="11" width="3.33203125" style="252" bestFit="1" customWidth="1"/>
    <col min="12" max="12" width="5.83203125" style="252" bestFit="1" customWidth="1"/>
    <col min="13" max="14" width="3.33203125" style="252" bestFit="1" customWidth="1"/>
    <col min="15" max="15" width="4" style="252" customWidth="1"/>
    <col min="16" max="18" width="6.1640625" style="252" customWidth="1"/>
    <col min="19" max="16384" width="65.6640625" style="252"/>
  </cols>
  <sheetData>
    <row r="1" spans="1:18" s="246" customFormat="1" ht="77" x14ac:dyDescent="0.15">
      <c r="A1" s="269" t="s">
        <v>462</v>
      </c>
      <c r="B1" s="243" t="s">
        <v>570</v>
      </c>
      <c r="C1" s="243" t="s">
        <v>1339</v>
      </c>
      <c r="D1" s="243" t="s">
        <v>1381</v>
      </c>
      <c r="E1" s="243" t="s">
        <v>693</v>
      </c>
      <c r="F1" s="243" t="s">
        <v>1331</v>
      </c>
      <c r="G1" s="244" t="s">
        <v>697</v>
      </c>
      <c r="H1" s="244" t="s">
        <v>1333</v>
      </c>
      <c r="I1" s="268" t="s">
        <v>1332</v>
      </c>
      <c r="J1" s="245" t="s">
        <v>698</v>
      </c>
      <c r="K1" s="215" t="s">
        <v>699</v>
      </c>
      <c r="L1" s="216" t="s">
        <v>701</v>
      </c>
      <c r="M1" s="216" t="s">
        <v>702</v>
      </c>
      <c r="N1" s="216" t="s">
        <v>703</v>
      </c>
      <c r="O1" s="217" t="s">
        <v>1014</v>
      </c>
      <c r="P1" s="217" t="s">
        <v>1008</v>
      </c>
      <c r="Q1" s="217" t="s">
        <v>1011</v>
      </c>
      <c r="R1" s="217" t="s">
        <v>1015</v>
      </c>
    </row>
    <row r="2" spans="1:18" s="246" customFormat="1" ht="51" x14ac:dyDescent="0.15">
      <c r="A2" s="256">
        <v>43521</v>
      </c>
      <c r="B2" s="247" t="s">
        <v>1310</v>
      </c>
      <c r="C2" s="247" t="s">
        <v>1311</v>
      </c>
      <c r="D2" s="247" t="s">
        <v>544</v>
      </c>
      <c r="E2" s="248" t="s">
        <v>1424</v>
      </c>
      <c r="F2" s="249" t="s">
        <v>686</v>
      </c>
      <c r="G2" s="249" t="s">
        <v>588</v>
      </c>
      <c r="H2" s="249" t="s">
        <v>378</v>
      </c>
      <c r="I2" s="249" t="s">
        <v>597</v>
      </c>
      <c r="J2" s="249" t="s">
        <v>1928</v>
      </c>
      <c r="K2" s="221" t="s">
        <v>706</v>
      </c>
      <c r="L2" s="226">
        <v>9</v>
      </c>
      <c r="M2" s="221">
        <v>1</v>
      </c>
      <c r="N2" s="221">
        <v>1</v>
      </c>
      <c r="O2" s="223" t="str">
        <f>IF(AND(M2=1,N2=1),"V",IF(AND(M2=1,N2=2),"V",IF(AND(M2=1,N2=3),"V",IF(AND(M2=1,N2=4),"V",IF(AND(M2=2,N2=1),"V",IF(AND(M2=3,N2=1),"V",""))))))</f>
        <v>V</v>
      </c>
      <c r="P2" s="221" t="str">
        <f>IF(AND(M2=2,N2=2),"J",IF(AND(M2=2,N2=3),"J",IF(AND(M2=2,N2=4),"J",IF(AND(M2=3,N2=2),"J",IF(AND(M2=4,N2=1),"O",IF(AND(M2=4,N2=2),"O",""))))))</f>
        <v/>
      </c>
      <c r="Q2" s="221" t="str">
        <f>IF(AND(M2=3,N2=3),"R",IF(AND(M2=3,N2=4),"R",IF(AND(M2=4,N2=3),"R",IF(AND(M2=4,N2=4),"R",""))))</f>
        <v/>
      </c>
      <c r="R2" s="221" t="str">
        <f>CONCATENATE(P2,Q2,O2)</f>
        <v>V</v>
      </c>
    </row>
    <row r="3" spans="1:18" s="211" customFormat="1" ht="64" x14ac:dyDescent="0.15">
      <c r="A3" s="257">
        <v>43521</v>
      </c>
      <c r="B3" s="218" t="s">
        <v>1310</v>
      </c>
      <c r="C3" s="218" t="s">
        <v>1311</v>
      </c>
      <c r="D3" s="218" t="s">
        <v>544</v>
      </c>
      <c r="E3" s="219" t="s">
        <v>1405</v>
      </c>
      <c r="F3" s="220" t="s">
        <v>686</v>
      </c>
      <c r="G3" s="220" t="s">
        <v>599</v>
      </c>
      <c r="H3" s="220" t="s">
        <v>600</v>
      </c>
      <c r="I3" s="220" t="s">
        <v>1627</v>
      </c>
      <c r="J3" s="220" t="s">
        <v>1936</v>
      </c>
      <c r="K3" s="220"/>
      <c r="L3" s="226">
        <v>9</v>
      </c>
      <c r="M3" s="221">
        <v>3</v>
      </c>
      <c r="N3" s="221">
        <v>2</v>
      </c>
      <c r="O3" s="223" t="str">
        <f t="shared" ref="O3:O37" si="0">IF(AND(M3=1,N3=1),"V",IF(AND(M3=1,N3=2),"V",IF(AND(M3=1,N3=3),"V",IF(AND(M3=1,N3=4),"V",IF(AND(M3=2,N3=1),"V",IF(AND(M3=3,N3=1),"V",""))))))</f>
        <v/>
      </c>
      <c r="P3" s="221" t="str">
        <f t="shared" ref="P3:P37" si="1">IF(AND(M3=2,N3=2),"J",IF(AND(M3=2,N3=3),"J",IF(AND(M3=2,N3=4),"J",IF(AND(M3=3,N3=2),"J",IF(AND(M3=4,N3=1),"O",IF(AND(M3=4,N3=2),"O",""))))))</f>
        <v>J</v>
      </c>
      <c r="Q3" s="221" t="str">
        <f t="shared" ref="Q3:Q37" si="2">IF(AND(M3=3,N3=3),"R",IF(AND(M3=3,N3=4),"R",IF(AND(M3=4,N3=3),"R",IF(AND(M3=4,N3=4),"R",""))))</f>
        <v/>
      </c>
      <c r="R3" s="221" t="str">
        <f t="shared" ref="R3:R37" si="3">CONCATENATE(P3,Q3,O3)</f>
        <v>J</v>
      </c>
    </row>
    <row r="4" spans="1:18" s="211" customFormat="1" ht="112" x14ac:dyDescent="0.15">
      <c r="A4" s="253">
        <v>43550</v>
      </c>
      <c r="B4" s="218" t="s">
        <v>1315</v>
      </c>
      <c r="C4" s="218" t="s">
        <v>1316</v>
      </c>
      <c r="D4" s="255" t="s">
        <v>548</v>
      </c>
      <c r="E4" s="219" t="s">
        <v>1415</v>
      </c>
      <c r="F4" s="220" t="s">
        <v>1094</v>
      </c>
      <c r="G4" s="220" t="s">
        <v>907</v>
      </c>
      <c r="H4" s="220" t="s">
        <v>908</v>
      </c>
      <c r="I4" s="220" t="s">
        <v>1727</v>
      </c>
      <c r="J4" s="220" t="s">
        <v>177</v>
      </c>
      <c r="K4" s="221" t="s">
        <v>704</v>
      </c>
      <c r="L4" s="221">
        <v>1</v>
      </c>
      <c r="M4" s="221">
        <v>2</v>
      </c>
      <c r="N4" s="221">
        <v>3</v>
      </c>
      <c r="O4" s="223" t="str">
        <f t="shared" si="0"/>
        <v/>
      </c>
      <c r="P4" s="221" t="str">
        <f t="shared" si="1"/>
        <v>J</v>
      </c>
      <c r="Q4" s="221" t="str">
        <f t="shared" si="2"/>
        <v/>
      </c>
      <c r="R4" s="221" t="str">
        <f t="shared" si="3"/>
        <v>J</v>
      </c>
    </row>
    <row r="5" spans="1:18" s="211" customFormat="1" ht="96" x14ac:dyDescent="0.15">
      <c r="A5" s="257">
        <v>43550</v>
      </c>
      <c r="B5" s="218" t="s">
        <v>1315</v>
      </c>
      <c r="C5" s="218" t="s">
        <v>1316</v>
      </c>
      <c r="D5" s="255" t="s">
        <v>548</v>
      </c>
      <c r="E5" s="219" t="s">
        <v>1415</v>
      </c>
      <c r="F5" s="220" t="s">
        <v>1316</v>
      </c>
      <c r="G5" s="220" t="s">
        <v>900</v>
      </c>
      <c r="H5" s="220" t="s">
        <v>901</v>
      </c>
      <c r="I5" s="220" t="s">
        <v>848</v>
      </c>
      <c r="J5" s="220" t="s">
        <v>1944</v>
      </c>
      <c r="K5" s="221" t="s">
        <v>704</v>
      </c>
      <c r="L5" s="226">
        <v>10</v>
      </c>
      <c r="M5" s="221">
        <v>1</v>
      </c>
      <c r="N5" s="221">
        <v>1</v>
      </c>
      <c r="O5" s="223" t="str">
        <f t="shared" si="0"/>
        <v>V</v>
      </c>
      <c r="P5" s="221" t="str">
        <f t="shared" si="1"/>
        <v/>
      </c>
      <c r="Q5" s="221" t="str">
        <f t="shared" si="2"/>
        <v/>
      </c>
      <c r="R5" s="221" t="str">
        <f t="shared" si="3"/>
        <v>V</v>
      </c>
    </row>
    <row r="6" spans="1:18" s="211" customFormat="1" ht="32" x14ac:dyDescent="0.15">
      <c r="A6" s="257">
        <v>43550</v>
      </c>
      <c r="B6" s="218" t="s">
        <v>1315</v>
      </c>
      <c r="C6" s="218" t="s">
        <v>1316</v>
      </c>
      <c r="D6" s="255" t="s">
        <v>548</v>
      </c>
      <c r="E6" s="219" t="s">
        <v>1424</v>
      </c>
      <c r="F6" s="220" t="s">
        <v>1316</v>
      </c>
      <c r="G6" s="220" t="s">
        <v>588</v>
      </c>
      <c r="H6" s="220" t="s">
        <v>220</v>
      </c>
      <c r="I6" s="220" t="s">
        <v>597</v>
      </c>
      <c r="J6" s="254" t="s">
        <v>1728</v>
      </c>
      <c r="K6" s="221" t="s">
        <v>704</v>
      </c>
      <c r="L6" s="226">
        <v>10</v>
      </c>
      <c r="M6" s="221">
        <v>1</v>
      </c>
      <c r="N6" s="221">
        <v>1</v>
      </c>
      <c r="O6" s="223" t="str">
        <f t="shared" si="0"/>
        <v>V</v>
      </c>
      <c r="P6" s="221" t="str">
        <f t="shared" si="1"/>
        <v/>
      </c>
      <c r="Q6" s="221" t="str">
        <f t="shared" si="2"/>
        <v/>
      </c>
      <c r="R6" s="221" t="str">
        <f t="shared" si="3"/>
        <v>V</v>
      </c>
    </row>
    <row r="7" spans="1:18" s="246" customFormat="1" ht="48" x14ac:dyDescent="0.15">
      <c r="A7" s="257">
        <v>43550</v>
      </c>
      <c r="B7" s="137" t="s">
        <v>1315</v>
      </c>
      <c r="C7" s="137" t="s">
        <v>1316</v>
      </c>
      <c r="D7" s="258" t="s">
        <v>548</v>
      </c>
      <c r="E7" s="138" t="s">
        <v>1405</v>
      </c>
      <c r="F7" s="139" t="s">
        <v>903</v>
      </c>
      <c r="G7" s="139" t="s">
        <v>581</v>
      </c>
      <c r="H7" s="138" t="s">
        <v>910</v>
      </c>
      <c r="I7" s="139" t="s">
        <v>165</v>
      </c>
      <c r="J7" s="139" t="s">
        <v>911</v>
      </c>
      <c r="K7" s="78" t="s">
        <v>705</v>
      </c>
      <c r="L7" s="78">
        <v>10</v>
      </c>
      <c r="M7" s="78">
        <v>3</v>
      </c>
      <c r="N7" s="78">
        <v>1</v>
      </c>
      <c r="O7" s="223" t="str">
        <f t="shared" si="0"/>
        <v>V</v>
      </c>
      <c r="P7" s="221" t="str">
        <f t="shared" si="1"/>
        <v/>
      </c>
      <c r="Q7" s="221" t="str">
        <f t="shared" si="2"/>
        <v/>
      </c>
      <c r="R7" s="221" t="str">
        <f t="shared" si="3"/>
        <v>V</v>
      </c>
    </row>
    <row r="8" spans="1:18" s="246" customFormat="1" ht="32" x14ac:dyDescent="0.15">
      <c r="A8" s="257">
        <v>43550</v>
      </c>
      <c r="B8" s="137" t="s">
        <v>1315</v>
      </c>
      <c r="C8" s="137" t="s">
        <v>1316</v>
      </c>
      <c r="D8" s="258" t="s">
        <v>548</v>
      </c>
      <c r="E8" s="138" t="s">
        <v>1411</v>
      </c>
      <c r="F8" s="139" t="s">
        <v>913</v>
      </c>
      <c r="G8" s="139" t="s">
        <v>914</v>
      </c>
      <c r="H8" s="139" t="s">
        <v>915</v>
      </c>
      <c r="I8" s="139" t="s">
        <v>687</v>
      </c>
      <c r="J8" s="139" t="s">
        <v>1937</v>
      </c>
      <c r="K8" s="78" t="s">
        <v>706</v>
      </c>
      <c r="L8" s="78">
        <v>3</v>
      </c>
      <c r="M8" s="78">
        <v>2</v>
      </c>
      <c r="N8" s="78">
        <v>2</v>
      </c>
      <c r="O8" s="223" t="str">
        <f t="shared" si="0"/>
        <v/>
      </c>
      <c r="P8" s="221" t="str">
        <f t="shared" si="1"/>
        <v>J</v>
      </c>
      <c r="Q8" s="221" t="str">
        <f t="shared" si="2"/>
        <v/>
      </c>
      <c r="R8" s="221" t="str">
        <f t="shared" si="3"/>
        <v>J</v>
      </c>
    </row>
    <row r="9" spans="1:18" s="246" customFormat="1" ht="68" x14ac:dyDescent="0.15">
      <c r="A9" s="256">
        <v>43544</v>
      </c>
      <c r="B9" s="247" t="s">
        <v>1096</v>
      </c>
      <c r="C9" s="247" t="s">
        <v>189</v>
      </c>
      <c r="D9" s="247" t="s">
        <v>211</v>
      </c>
      <c r="E9" s="248" t="s">
        <v>1415</v>
      </c>
      <c r="F9" s="249" t="s">
        <v>920</v>
      </c>
      <c r="G9" s="249" t="s">
        <v>926</v>
      </c>
      <c r="H9" s="249" t="s">
        <v>927</v>
      </c>
      <c r="I9" s="249" t="s">
        <v>851</v>
      </c>
      <c r="J9" s="249" t="s">
        <v>1819</v>
      </c>
      <c r="K9" s="250" t="s">
        <v>706</v>
      </c>
      <c r="L9" s="226">
        <v>3</v>
      </c>
      <c r="M9" s="250">
        <v>2</v>
      </c>
      <c r="N9" s="250">
        <v>1</v>
      </c>
      <c r="O9" s="223" t="str">
        <f t="shared" si="0"/>
        <v>V</v>
      </c>
      <c r="P9" s="221" t="str">
        <f t="shared" si="1"/>
        <v/>
      </c>
      <c r="Q9" s="221" t="str">
        <f t="shared" si="2"/>
        <v/>
      </c>
      <c r="R9" s="221" t="str">
        <f t="shared" si="3"/>
        <v>V</v>
      </c>
    </row>
    <row r="10" spans="1:18" s="246" customFormat="1" ht="112" x14ac:dyDescent="0.15">
      <c r="A10" s="257">
        <v>43544</v>
      </c>
      <c r="B10" s="218" t="s">
        <v>1096</v>
      </c>
      <c r="C10" s="218" t="s">
        <v>189</v>
      </c>
      <c r="D10" s="218" t="s">
        <v>211</v>
      </c>
      <c r="E10" s="232" t="s">
        <v>1414</v>
      </c>
      <c r="F10" s="220" t="s">
        <v>938</v>
      </c>
      <c r="G10" s="220" t="s">
        <v>659</v>
      </c>
      <c r="H10" s="220" t="s">
        <v>660</v>
      </c>
      <c r="I10" s="220" t="s">
        <v>661</v>
      </c>
      <c r="J10" s="220" t="s">
        <v>1938</v>
      </c>
      <c r="K10" s="221" t="s">
        <v>704</v>
      </c>
      <c r="L10" s="221">
        <v>2</v>
      </c>
      <c r="M10" s="221">
        <v>1</v>
      </c>
      <c r="N10" s="221">
        <v>1</v>
      </c>
      <c r="O10" s="223" t="str">
        <f t="shared" si="0"/>
        <v>V</v>
      </c>
      <c r="P10" s="221" t="str">
        <f t="shared" si="1"/>
        <v/>
      </c>
      <c r="Q10" s="221" t="str">
        <f t="shared" si="2"/>
        <v/>
      </c>
      <c r="R10" s="221" t="str">
        <f t="shared" si="3"/>
        <v>V</v>
      </c>
    </row>
    <row r="11" spans="1:18" s="246" customFormat="1" ht="32" x14ac:dyDescent="0.15">
      <c r="A11" s="88">
        <v>43552</v>
      </c>
      <c r="B11" s="143" t="s">
        <v>1382</v>
      </c>
      <c r="C11" s="137" t="s">
        <v>1382</v>
      </c>
      <c r="D11" s="137" t="s">
        <v>36</v>
      </c>
      <c r="E11" s="141" t="s">
        <v>1420</v>
      </c>
      <c r="F11" s="139" t="s">
        <v>595</v>
      </c>
      <c r="G11" s="139" t="s">
        <v>1219</v>
      </c>
      <c r="H11" s="139" t="s">
        <v>1510</v>
      </c>
      <c r="I11" s="139" t="s">
        <v>1220</v>
      </c>
      <c r="J11" s="139" t="s">
        <v>1221</v>
      </c>
      <c r="K11" s="78" t="s">
        <v>705</v>
      </c>
      <c r="L11" s="221">
        <v>260</v>
      </c>
      <c r="M11" s="221">
        <v>1</v>
      </c>
      <c r="N11" s="221">
        <v>4</v>
      </c>
      <c r="O11" s="223" t="str">
        <f t="shared" si="0"/>
        <v>V</v>
      </c>
      <c r="P11" s="221" t="str">
        <f t="shared" si="1"/>
        <v/>
      </c>
      <c r="Q11" s="221" t="str">
        <f t="shared" si="2"/>
        <v/>
      </c>
      <c r="R11" s="221" t="str">
        <f t="shared" si="3"/>
        <v>V</v>
      </c>
    </row>
    <row r="12" spans="1:18" s="246" customFormat="1" ht="64" x14ac:dyDescent="0.15">
      <c r="A12" s="253">
        <v>43552</v>
      </c>
      <c r="B12" s="218" t="s">
        <v>1299</v>
      </c>
      <c r="C12" s="218" t="s">
        <v>466</v>
      </c>
      <c r="D12" s="218" t="s">
        <v>166</v>
      </c>
      <c r="E12" s="234" t="s">
        <v>1415</v>
      </c>
      <c r="F12" s="220" t="s">
        <v>467</v>
      </c>
      <c r="G12" s="220" t="s">
        <v>468</v>
      </c>
      <c r="H12" s="220" t="s">
        <v>469</v>
      </c>
      <c r="I12" s="220" t="s">
        <v>1744</v>
      </c>
      <c r="J12" s="220" t="s">
        <v>1743</v>
      </c>
      <c r="K12" s="221" t="s">
        <v>705</v>
      </c>
      <c r="L12" s="221">
        <v>1</v>
      </c>
      <c r="M12" s="221">
        <v>1</v>
      </c>
      <c r="N12" s="221">
        <v>2</v>
      </c>
      <c r="O12" s="223" t="str">
        <f t="shared" si="0"/>
        <v>V</v>
      </c>
      <c r="P12" s="221" t="str">
        <f t="shared" si="1"/>
        <v/>
      </c>
      <c r="Q12" s="221" t="str">
        <f t="shared" si="2"/>
        <v/>
      </c>
      <c r="R12" s="221" t="str">
        <f t="shared" si="3"/>
        <v>V</v>
      </c>
    </row>
    <row r="13" spans="1:18" ht="68" x14ac:dyDescent="0.2">
      <c r="A13" s="256">
        <v>43525</v>
      </c>
      <c r="B13" s="247" t="s">
        <v>196</v>
      </c>
      <c r="C13" s="247" t="s">
        <v>1514</v>
      </c>
      <c r="D13" s="247" t="s">
        <v>1515</v>
      </c>
      <c r="E13" s="248" t="s">
        <v>1415</v>
      </c>
      <c r="F13" s="249" t="s">
        <v>903</v>
      </c>
      <c r="G13" s="249" t="s">
        <v>1516</v>
      </c>
      <c r="H13" s="249" t="s">
        <v>1517</v>
      </c>
      <c r="I13" s="249" t="s">
        <v>862</v>
      </c>
      <c r="J13" s="249" t="s">
        <v>1651</v>
      </c>
      <c r="K13" s="250" t="s">
        <v>704</v>
      </c>
      <c r="L13" s="251">
        <v>3</v>
      </c>
      <c r="M13" s="250">
        <v>1</v>
      </c>
      <c r="N13" s="250">
        <v>2</v>
      </c>
      <c r="O13" s="223" t="str">
        <f t="shared" si="0"/>
        <v>V</v>
      </c>
      <c r="P13" s="221" t="str">
        <f t="shared" si="1"/>
        <v/>
      </c>
      <c r="Q13" s="221" t="str">
        <f t="shared" si="2"/>
        <v/>
      </c>
      <c r="R13" s="221" t="str">
        <f t="shared" si="3"/>
        <v>V</v>
      </c>
    </row>
    <row r="14" spans="1:18" s="246" customFormat="1" ht="85" x14ac:dyDescent="0.15">
      <c r="A14" s="256">
        <v>43550</v>
      </c>
      <c r="B14" s="247" t="s">
        <v>1306</v>
      </c>
      <c r="C14" s="247" t="s">
        <v>1536</v>
      </c>
      <c r="D14" s="247" t="s">
        <v>824</v>
      </c>
      <c r="E14" s="248" t="s">
        <v>1404</v>
      </c>
      <c r="F14" s="249" t="s">
        <v>595</v>
      </c>
      <c r="G14" s="249" t="s">
        <v>453</v>
      </c>
      <c r="H14" s="249" t="s">
        <v>167</v>
      </c>
      <c r="I14" s="249" t="s">
        <v>40</v>
      </c>
      <c r="J14" s="249" t="s">
        <v>1748</v>
      </c>
      <c r="K14" s="250" t="s">
        <v>704</v>
      </c>
      <c r="L14" s="251">
        <v>3</v>
      </c>
      <c r="M14" s="250">
        <v>4</v>
      </c>
      <c r="N14" s="250">
        <v>1</v>
      </c>
      <c r="O14" s="223" t="str">
        <f t="shared" si="0"/>
        <v/>
      </c>
      <c r="P14" s="221" t="str">
        <f t="shared" si="1"/>
        <v>O</v>
      </c>
      <c r="Q14" s="221" t="str">
        <f t="shared" si="2"/>
        <v/>
      </c>
      <c r="R14" s="221" t="str">
        <f t="shared" si="3"/>
        <v>O</v>
      </c>
    </row>
    <row r="15" spans="1:18" s="246" customFormat="1" ht="68" x14ac:dyDescent="0.15">
      <c r="A15" s="256">
        <v>43550</v>
      </c>
      <c r="B15" s="247" t="s">
        <v>1315</v>
      </c>
      <c r="C15" s="247" t="s">
        <v>1318</v>
      </c>
      <c r="D15" s="247" t="s">
        <v>879</v>
      </c>
      <c r="E15" s="248" t="s">
        <v>1424</v>
      </c>
      <c r="F15" s="249" t="s">
        <v>880</v>
      </c>
      <c r="G15" s="249" t="s">
        <v>887</v>
      </c>
      <c r="H15" s="249" t="s">
        <v>888</v>
      </c>
      <c r="I15" s="249" t="s">
        <v>792</v>
      </c>
      <c r="J15" s="249"/>
      <c r="K15" s="250" t="s">
        <v>705</v>
      </c>
      <c r="L15" s="251">
        <v>2</v>
      </c>
      <c r="M15" s="250">
        <v>1</v>
      </c>
      <c r="N15" s="250">
        <v>1</v>
      </c>
      <c r="O15" s="223" t="str">
        <f t="shared" si="0"/>
        <v>V</v>
      </c>
      <c r="P15" s="221" t="str">
        <f t="shared" si="1"/>
        <v/>
      </c>
      <c r="Q15" s="221" t="str">
        <f t="shared" si="2"/>
        <v/>
      </c>
      <c r="R15" s="221" t="str">
        <f t="shared" si="3"/>
        <v>V</v>
      </c>
    </row>
    <row r="16" spans="1:18" s="246" customFormat="1" ht="34" x14ac:dyDescent="0.15">
      <c r="A16" s="253">
        <v>43550</v>
      </c>
      <c r="B16" s="218" t="s">
        <v>1315</v>
      </c>
      <c r="C16" s="218" t="s">
        <v>1318</v>
      </c>
      <c r="D16" s="218" t="s">
        <v>879</v>
      </c>
      <c r="E16" s="234" t="s">
        <v>1415</v>
      </c>
      <c r="F16" s="220" t="s">
        <v>880</v>
      </c>
      <c r="G16" s="220" t="s">
        <v>881</v>
      </c>
      <c r="H16" s="220" t="s">
        <v>882</v>
      </c>
      <c r="I16" s="220" t="s">
        <v>1756</v>
      </c>
      <c r="J16" s="220" t="s">
        <v>1757</v>
      </c>
      <c r="K16" s="250" t="s">
        <v>706</v>
      </c>
      <c r="L16" s="221">
        <v>2</v>
      </c>
      <c r="M16" s="221">
        <v>2</v>
      </c>
      <c r="N16" s="221">
        <v>2</v>
      </c>
      <c r="O16" s="223" t="str">
        <f t="shared" si="0"/>
        <v/>
      </c>
      <c r="P16" s="221" t="str">
        <f t="shared" si="1"/>
        <v>J</v>
      </c>
      <c r="Q16" s="221" t="str">
        <f t="shared" si="2"/>
        <v/>
      </c>
      <c r="R16" s="221" t="str">
        <f t="shared" si="3"/>
        <v>J</v>
      </c>
    </row>
    <row r="17" spans="1:18" s="246" customFormat="1" ht="51" x14ac:dyDescent="0.15">
      <c r="A17" s="256">
        <v>43552</v>
      </c>
      <c r="B17" s="247" t="s">
        <v>1306</v>
      </c>
      <c r="C17" s="247" t="s">
        <v>1309</v>
      </c>
      <c r="D17" s="247" t="s">
        <v>295</v>
      </c>
      <c r="E17" s="248" t="s">
        <v>1415</v>
      </c>
      <c r="F17" s="249" t="s">
        <v>685</v>
      </c>
      <c r="G17" s="249" t="s">
        <v>633</v>
      </c>
      <c r="H17" s="249" t="s">
        <v>634</v>
      </c>
      <c r="I17" s="249" t="s">
        <v>1179</v>
      </c>
      <c r="J17" s="249" t="s">
        <v>1772</v>
      </c>
      <c r="K17" s="250" t="s">
        <v>704</v>
      </c>
      <c r="L17" s="251">
        <v>8</v>
      </c>
      <c r="M17" s="250">
        <v>1</v>
      </c>
      <c r="N17" s="250">
        <v>1</v>
      </c>
      <c r="O17" s="223" t="str">
        <f t="shared" si="0"/>
        <v>V</v>
      </c>
      <c r="P17" s="221" t="str">
        <f t="shared" si="1"/>
        <v/>
      </c>
      <c r="Q17" s="221" t="str">
        <f t="shared" si="2"/>
        <v/>
      </c>
      <c r="R17" s="221" t="str">
        <f t="shared" si="3"/>
        <v>V</v>
      </c>
    </row>
    <row r="18" spans="1:18" s="246" customFormat="1" ht="51" x14ac:dyDescent="0.15">
      <c r="A18" s="256">
        <v>43552</v>
      </c>
      <c r="B18" s="247" t="s">
        <v>1096</v>
      </c>
      <c r="C18" s="247" t="s">
        <v>140</v>
      </c>
      <c r="D18" s="247" t="s">
        <v>141</v>
      </c>
      <c r="E18" s="248" t="s">
        <v>1424</v>
      </c>
      <c r="F18" s="249" t="s">
        <v>766</v>
      </c>
      <c r="G18" s="249" t="s">
        <v>651</v>
      </c>
      <c r="H18" s="249" t="s">
        <v>888</v>
      </c>
      <c r="I18" s="249" t="s">
        <v>767</v>
      </c>
      <c r="J18" s="249" t="s">
        <v>1941</v>
      </c>
      <c r="K18" s="250" t="s">
        <v>705</v>
      </c>
      <c r="L18" s="251">
        <v>2</v>
      </c>
      <c r="M18" s="250">
        <v>1</v>
      </c>
      <c r="N18" s="250">
        <v>1</v>
      </c>
      <c r="O18" s="223" t="str">
        <f t="shared" si="0"/>
        <v>V</v>
      </c>
      <c r="P18" s="221" t="str">
        <f t="shared" si="1"/>
        <v/>
      </c>
      <c r="Q18" s="221" t="str">
        <f t="shared" si="2"/>
        <v/>
      </c>
      <c r="R18" s="221" t="str">
        <f t="shared" si="3"/>
        <v>V</v>
      </c>
    </row>
    <row r="19" spans="1:18" s="246" customFormat="1" ht="51" x14ac:dyDescent="0.15">
      <c r="A19" s="256">
        <v>43544</v>
      </c>
      <c r="B19" s="247" t="s">
        <v>1306</v>
      </c>
      <c r="C19" s="247" t="s">
        <v>1069</v>
      </c>
      <c r="D19" s="247" t="s">
        <v>1070</v>
      </c>
      <c r="E19" s="248" t="s">
        <v>1403</v>
      </c>
      <c r="F19" s="249" t="s">
        <v>312</v>
      </c>
      <c r="G19" s="249" t="s">
        <v>626</v>
      </c>
      <c r="H19" s="249" t="s">
        <v>627</v>
      </c>
      <c r="I19" s="249" t="s">
        <v>628</v>
      </c>
      <c r="J19" s="249" t="s">
        <v>1943</v>
      </c>
      <c r="K19" s="250" t="s">
        <v>706</v>
      </c>
      <c r="L19" s="251">
        <v>5</v>
      </c>
      <c r="M19" s="250">
        <v>4</v>
      </c>
      <c r="N19" s="250">
        <v>1</v>
      </c>
      <c r="O19" s="223" t="str">
        <f t="shared" si="0"/>
        <v/>
      </c>
      <c r="P19" s="221" t="str">
        <f t="shared" si="1"/>
        <v>O</v>
      </c>
      <c r="Q19" s="221" t="str">
        <f t="shared" si="2"/>
        <v/>
      </c>
      <c r="R19" s="221" t="str">
        <f t="shared" si="3"/>
        <v>O</v>
      </c>
    </row>
    <row r="20" spans="1:18" s="246" customFormat="1" ht="51" x14ac:dyDescent="0.15">
      <c r="A20" s="256">
        <v>43544</v>
      </c>
      <c r="B20" s="247" t="s">
        <v>1306</v>
      </c>
      <c r="C20" s="247" t="s">
        <v>1069</v>
      </c>
      <c r="D20" s="247" t="s">
        <v>1070</v>
      </c>
      <c r="E20" s="248" t="s">
        <v>1405</v>
      </c>
      <c r="F20" s="249" t="s">
        <v>602</v>
      </c>
      <c r="G20" s="249" t="s">
        <v>145</v>
      </c>
      <c r="H20" s="249" t="s">
        <v>1075</v>
      </c>
      <c r="I20" s="249" t="s">
        <v>1076</v>
      </c>
      <c r="J20" s="249" t="s">
        <v>1942</v>
      </c>
      <c r="K20" s="250" t="s">
        <v>705</v>
      </c>
      <c r="L20" s="251">
        <v>5</v>
      </c>
      <c r="M20" s="250">
        <v>4</v>
      </c>
      <c r="N20" s="250">
        <v>1</v>
      </c>
      <c r="O20" s="223" t="str">
        <f t="shared" si="0"/>
        <v/>
      </c>
      <c r="P20" s="221" t="str">
        <f t="shared" si="1"/>
        <v>O</v>
      </c>
      <c r="Q20" s="221" t="str">
        <f t="shared" si="2"/>
        <v/>
      </c>
      <c r="R20" s="221" t="str">
        <f t="shared" si="3"/>
        <v>O</v>
      </c>
    </row>
    <row r="21" spans="1:18" s="246" customFormat="1" ht="68" x14ac:dyDescent="0.15">
      <c r="A21" s="256">
        <v>43544</v>
      </c>
      <c r="B21" s="247" t="s">
        <v>722</v>
      </c>
      <c r="C21" s="247" t="s">
        <v>722</v>
      </c>
      <c r="D21" s="247" t="s">
        <v>1109</v>
      </c>
      <c r="E21" s="248" t="s">
        <v>1415</v>
      </c>
      <c r="F21" s="249" t="s">
        <v>595</v>
      </c>
      <c r="G21" s="249" t="s">
        <v>1110</v>
      </c>
      <c r="H21" s="249" t="s">
        <v>153</v>
      </c>
      <c r="I21" s="249" t="s">
        <v>1197</v>
      </c>
      <c r="J21" s="249"/>
      <c r="K21" s="250" t="s">
        <v>706</v>
      </c>
      <c r="L21" s="251">
        <v>12</v>
      </c>
      <c r="M21" s="250">
        <v>2</v>
      </c>
      <c r="N21" s="250">
        <v>3</v>
      </c>
      <c r="O21" s="223" t="str">
        <f t="shared" si="0"/>
        <v/>
      </c>
      <c r="P21" s="221" t="str">
        <f t="shared" si="1"/>
        <v>J</v>
      </c>
      <c r="Q21" s="221" t="str">
        <f t="shared" si="2"/>
        <v/>
      </c>
      <c r="R21" s="221" t="str">
        <f t="shared" si="3"/>
        <v>J</v>
      </c>
    </row>
    <row r="22" spans="1:18" s="246" customFormat="1" ht="68" x14ac:dyDescent="0.15">
      <c r="A22" s="256">
        <v>43552</v>
      </c>
      <c r="B22" s="247" t="s">
        <v>1310</v>
      </c>
      <c r="C22" s="247" t="s">
        <v>1113</v>
      </c>
      <c r="D22" s="247" t="s">
        <v>1114</v>
      </c>
      <c r="E22" s="248" t="s">
        <v>1415</v>
      </c>
      <c r="F22" s="249" t="s">
        <v>686</v>
      </c>
      <c r="G22" s="249" t="s">
        <v>1110</v>
      </c>
      <c r="H22" s="249" t="s">
        <v>1097</v>
      </c>
      <c r="I22" s="249" t="s">
        <v>1198</v>
      </c>
      <c r="J22" s="249" t="s">
        <v>1783</v>
      </c>
      <c r="K22" s="250" t="s">
        <v>705</v>
      </c>
      <c r="L22" s="251">
        <v>1</v>
      </c>
      <c r="M22" s="250">
        <v>1</v>
      </c>
      <c r="N22" s="250">
        <v>2</v>
      </c>
      <c r="O22" s="223" t="str">
        <f t="shared" si="0"/>
        <v>V</v>
      </c>
      <c r="P22" s="221" t="str">
        <f t="shared" si="1"/>
        <v/>
      </c>
      <c r="Q22" s="221" t="str">
        <f t="shared" si="2"/>
        <v/>
      </c>
      <c r="R22" s="221" t="str">
        <f t="shared" si="3"/>
        <v>V</v>
      </c>
    </row>
    <row r="23" spans="1:18" s="246" customFormat="1" ht="102" x14ac:dyDescent="0.15">
      <c r="A23" s="256">
        <v>43552</v>
      </c>
      <c r="B23" s="247" t="s">
        <v>1310</v>
      </c>
      <c r="C23" s="247" t="s">
        <v>1113</v>
      </c>
      <c r="D23" s="247" t="s">
        <v>1114</v>
      </c>
      <c r="E23" s="248" t="s">
        <v>1418</v>
      </c>
      <c r="F23" s="249" t="s">
        <v>985</v>
      </c>
      <c r="G23" s="249" t="s">
        <v>1116</v>
      </c>
      <c r="H23" s="249" t="s">
        <v>978</v>
      </c>
      <c r="I23" s="249" t="s">
        <v>61</v>
      </c>
      <c r="J23" s="249" t="s">
        <v>1784</v>
      </c>
      <c r="K23" s="250" t="s">
        <v>705</v>
      </c>
      <c r="L23" s="251">
        <v>7</v>
      </c>
      <c r="M23" s="250">
        <v>4</v>
      </c>
      <c r="N23" s="250">
        <v>1</v>
      </c>
      <c r="O23" s="223" t="str">
        <f t="shared" si="0"/>
        <v/>
      </c>
      <c r="P23" s="221" t="str">
        <f t="shared" si="1"/>
        <v>O</v>
      </c>
      <c r="Q23" s="221" t="str">
        <f t="shared" si="2"/>
        <v/>
      </c>
      <c r="R23" s="221" t="str">
        <f t="shared" si="3"/>
        <v>O</v>
      </c>
    </row>
    <row r="24" spans="1:18" s="246" customFormat="1" ht="51" x14ac:dyDescent="0.15">
      <c r="A24" s="256">
        <v>43552</v>
      </c>
      <c r="B24" s="247" t="s">
        <v>1310</v>
      </c>
      <c r="C24" s="247" t="s">
        <v>1113</v>
      </c>
      <c r="D24" s="247" t="s">
        <v>1114</v>
      </c>
      <c r="E24" s="248" t="s">
        <v>1405</v>
      </c>
      <c r="F24" s="249" t="s">
        <v>1141</v>
      </c>
      <c r="G24" s="249" t="s">
        <v>1142</v>
      </c>
      <c r="H24" s="249" t="s">
        <v>1075</v>
      </c>
      <c r="I24" s="249" t="s">
        <v>1139</v>
      </c>
      <c r="J24" s="249" t="s">
        <v>1793</v>
      </c>
      <c r="K24" s="250" t="s">
        <v>705</v>
      </c>
      <c r="L24" s="251">
        <v>7</v>
      </c>
      <c r="M24" s="250">
        <v>2</v>
      </c>
      <c r="N24" s="250">
        <v>1</v>
      </c>
      <c r="O24" s="223" t="str">
        <f t="shared" si="0"/>
        <v>V</v>
      </c>
      <c r="P24" s="221" t="str">
        <f t="shared" si="1"/>
        <v/>
      </c>
      <c r="Q24" s="221" t="str">
        <f t="shared" si="2"/>
        <v/>
      </c>
      <c r="R24" s="221" t="str">
        <f t="shared" si="3"/>
        <v>V</v>
      </c>
    </row>
    <row r="25" spans="1:18" s="246" customFormat="1" ht="51" x14ac:dyDescent="0.15">
      <c r="A25" s="256">
        <v>43552</v>
      </c>
      <c r="B25" s="247" t="s">
        <v>1310</v>
      </c>
      <c r="C25" s="247" t="s">
        <v>1113</v>
      </c>
      <c r="D25" s="247" t="s">
        <v>1114</v>
      </c>
      <c r="E25" s="248" t="s">
        <v>1410</v>
      </c>
      <c r="F25" s="249" t="s">
        <v>1141</v>
      </c>
      <c r="G25" s="249" t="s">
        <v>1143</v>
      </c>
      <c r="H25" s="249" t="s">
        <v>1144</v>
      </c>
      <c r="I25" s="249" t="s">
        <v>1145</v>
      </c>
      <c r="J25" s="249"/>
      <c r="K25" s="250" t="s">
        <v>706</v>
      </c>
      <c r="L25" s="251">
        <v>7</v>
      </c>
      <c r="M25" s="250">
        <v>2</v>
      </c>
      <c r="N25" s="250">
        <v>1</v>
      </c>
      <c r="O25" s="223" t="str">
        <f t="shared" si="0"/>
        <v>V</v>
      </c>
      <c r="P25" s="221" t="str">
        <f t="shared" si="1"/>
        <v/>
      </c>
      <c r="Q25" s="221" t="str">
        <f t="shared" si="2"/>
        <v/>
      </c>
      <c r="R25" s="221" t="str">
        <f t="shared" si="3"/>
        <v>V</v>
      </c>
    </row>
    <row r="26" spans="1:18" s="246" customFormat="1" ht="51" x14ac:dyDescent="0.15">
      <c r="A26" s="256">
        <v>43552</v>
      </c>
      <c r="B26" s="247" t="s">
        <v>1310</v>
      </c>
      <c r="C26" s="247" t="s">
        <v>1113</v>
      </c>
      <c r="D26" s="247" t="s">
        <v>1114</v>
      </c>
      <c r="E26" s="248" t="s">
        <v>1403</v>
      </c>
      <c r="F26" s="249" t="s">
        <v>1141</v>
      </c>
      <c r="G26" s="249" t="s">
        <v>1150</v>
      </c>
      <c r="H26" s="249" t="s">
        <v>155</v>
      </c>
      <c r="I26" s="249" t="s">
        <v>1279</v>
      </c>
      <c r="J26" s="249" t="s">
        <v>1794</v>
      </c>
      <c r="K26" s="250" t="s">
        <v>706</v>
      </c>
      <c r="L26" s="251">
        <v>7</v>
      </c>
      <c r="M26" s="250">
        <v>4</v>
      </c>
      <c r="N26" s="250">
        <v>1</v>
      </c>
      <c r="O26" s="223" t="str">
        <f t="shared" si="0"/>
        <v/>
      </c>
      <c r="P26" s="221" t="str">
        <f t="shared" si="1"/>
        <v>O</v>
      </c>
      <c r="Q26" s="221" t="str">
        <f t="shared" si="2"/>
        <v/>
      </c>
      <c r="R26" s="221" t="str">
        <f t="shared" si="3"/>
        <v>O</v>
      </c>
    </row>
    <row r="27" spans="1:18" s="246" customFormat="1" ht="68" x14ac:dyDescent="0.15">
      <c r="A27" s="256">
        <v>43544</v>
      </c>
      <c r="B27" s="247" t="s">
        <v>196</v>
      </c>
      <c r="C27" s="247" t="s">
        <v>1158</v>
      </c>
      <c r="D27" s="247" t="s">
        <v>1159</v>
      </c>
      <c r="E27" s="248" t="s">
        <v>576</v>
      </c>
      <c r="F27" s="249" t="s">
        <v>156</v>
      </c>
      <c r="G27" s="249" t="s">
        <v>1157</v>
      </c>
      <c r="H27" s="249" t="s">
        <v>1160</v>
      </c>
      <c r="I27" s="249" t="s">
        <v>239</v>
      </c>
      <c r="J27" s="249" t="s">
        <v>1796</v>
      </c>
      <c r="K27" s="250" t="s">
        <v>706</v>
      </c>
      <c r="L27" s="251">
        <v>7</v>
      </c>
      <c r="M27" s="250">
        <v>4</v>
      </c>
      <c r="N27" s="250">
        <v>1</v>
      </c>
      <c r="O27" s="223" t="str">
        <f t="shared" si="0"/>
        <v/>
      </c>
      <c r="P27" s="221" t="str">
        <f t="shared" si="1"/>
        <v>O</v>
      </c>
      <c r="Q27" s="221" t="str">
        <f t="shared" si="2"/>
        <v/>
      </c>
      <c r="R27" s="221" t="str">
        <f t="shared" si="3"/>
        <v>O</v>
      </c>
    </row>
    <row r="28" spans="1:18" s="246" customFormat="1" ht="102" x14ac:dyDescent="0.15">
      <c r="A28" s="256">
        <v>43544</v>
      </c>
      <c r="B28" s="247" t="s">
        <v>196</v>
      </c>
      <c r="C28" s="247" t="s">
        <v>1158</v>
      </c>
      <c r="D28" s="247" t="s">
        <v>1159</v>
      </c>
      <c r="E28" s="248" t="s">
        <v>1411</v>
      </c>
      <c r="F28" s="249" t="s">
        <v>288</v>
      </c>
      <c r="G28" s="249" t="s">
        <v>1164</v>
      </c>
      <c r="H28" s="249" t="s">
        <v>1165</v>
      </c>
      <c r="I28" s="249" t="s">
        <v>240</v>
      </c>
      <c r="J28" s="249" t="s">
        <v>1798</v>
      </c>
      <c r="K28" s="250"/>
      <c r="L28" s="251">
        <v>7</v>
      </c>
      <c r="M28" s="250">
        <v>3</v>
      </c>
      <c r="N28" s="250">
        <v>1</v>
      </c>
      <c r="O28" s="223" t="str">
        <f t="shared" si="0"/>
        <v>V</v>
      </c>
      <c r="P28" s="221" t="str">
        <f t="shared" si="1"/>
        <v/>
      </c>
      <c r="Q28" s="221" t="str">
        <f t="shared" si="2"/>
        <v/>
      </c>
      <c r="R28" s="221" t="str">
        <f t="shared" si="3"/>
        <v>V</v>
      </c>
    </row>
    <row r="29" spans="1:18" s="246" customFormat="1" ht="68" x14ac:dyDescent="0.15">
      <c r="A29" s="256">
        <v>43544</v>
      </c>
      <c r="B29" s="247" t="s">
        <v>196</v>
      </c>
      <c r="C29" s="247" t="s">
        <v>1158</v>
      </c>
      <c r="D29" s="247" t="s">
        <v>1159</v>
      </c>
      <c r="E29" s="248" t="s">
        <v>1404</v>
      </c>
      <c r="F29" s="249" t="s">
        <v>160</v>
      </c>
      <c r="G29" s="249" t="s">
        <v>10</v>
      </c>
      <c r="H29" s="249" t="s">
        <v>161</v>
      </c>
      <c r="I29" s="249" t="s">
        <v>1283</v>
      </c>
      <c r="J29" s="249" t="s">
        <v>1804</v>
      </c>
      <c r="K29" s="250" t="s">
        <v>706</v>
      </c>
      <c r="L29" s="251">
        <v>7</v>
      </c>
      <c r="M29" s="250">
        <v>4</v>
      </c>
      <c r="N29" s="250">
        <v>1</v>
      </c>
      <c r="O29" s="223" t="str">
        <f t="shared" si="0"/>
        <v/>
      </c>
      <c r="P29" s="221" t="str">
        <f t="shared" si="1"/>
        <v>O</v>
      </c>
      <c r="Q29" s="221" t="str">
        <f t="shared" si="2"/>
        <v/>
      </c>
      <c r="R29" s="221" t="str">
        <f t="shared" si="3"/>
        <v>O</v>
      </c>
    </row>
    <row r="30" spans="1:18" s="246" customFormat="1" ht="85" x14ac:dyDescent="0.15">
      <c r="A30" s="256">
        <v>43544</v>
      </c>
      <c r="B30" s="247" t="s">
        <v>196</v>
      </c>
      <c r="C30" s="247" t="s">
        <v>1158</v>
      </c>
      <c r="D30" s="247" t="s">
        <v>1159</v>
      </c>
      <c r="E30" s="248" t="s">
        <v>1409</v>
      </c>
      <c r="F30" s="249" t="s">
        <v>12</v>
      </c>
      <c r="G30" s="249" t="s">
        <v>626</v>
      </c>
      <c r="H30" s="249" t="s">
        <v>80</v>
      </c>
      <c r="I30" s="249" t="s">
        <v>317</v>
      </c>
      <c r="J30" s="249" t="s">
        <v>1805</v>
      </c>
      <c r="K30" s="250" t="s">
        <v>704</v>
      </c>
      <c r="L30" s="251">
        <v>7</v>
      </c>
      <c r="M30" s="250">
        <v>3</v>
      </c>
      <c r="N30" s="250">
        <v>2</v>
      </c>
      <c r="O30" s="223" t="str">
        <f t="shared" si="0"/>
        <v/>
      </c>
      <c r="P30" s="221" t="str">
        <f t="shared" si="1"/>
        <v>J</v>
      </c>
      <c r="Q30" s="221" t="str">
        <f t="shared" si="2"/>
        <v/>
      </c>
      <c r="R30" s="221" t="str">
        <f t="shared" si="3"/>
        <v>J</v>
      </c>
    </row>
    <row r="31" spans="1:18" s="246" customFormat="1" ht="136" x14ac:dyDescent="0.15">
      <c r="A31" s="256">
        <v>43550</v>
      </c>
      <c r="B31" s="247" t="s">
        <v>1382</v>
      </c>
      <c r="C31" s="247" t="s">
        <v>1382</v>
      </c>
      <c r="D31" s="247" t="s">
        <v>36</v>
      </c>
      <c r="E31" s="248" t="s">
        <v>1424</v>
      </c>
      <c r="F31" s="249" t="s">
        <v>27</v>
      </c>
      <c r="G31" s="249" t="s">
        <v>30</v>
      </c>
      <c r="H31" s="249" t="s">
        <v>28</v>
      </c>
      <c r="I31" s="249" t="s">
        <v>1443</v>
      </c>
      <c r="J31" s="249"/>
      <c r="K31" s="250" t="s">
        <v>706</v>
      </c>
      <c r="L31" s="251">
        <v>20</v>
      </c>
      <c r="M31" s="250">
        <v>4</v>
      </c>
      <c r="N31" s="250">
        <v>1</v>
      </c>
      <c r="O31" s="223" t="str">
        <f t="shared" si="0"/>
        <v/>
      </c>
      <c r="P31" s="221" t="str">
        <f t="shared" si="1"/>
        <v>O</v>
      </c>
      <c r="Q31" s="221" t="str">
        <f t="shared" si="2"/>
        <v/>
      </c>
      <c r="R31" s="221" t="str">
        <f t="shared" si="3"/>
        <v>O</v>
      </c>
    </row>
    <row r="32" spans="1:18" ht="80" x14ac:dyDescent="0.2">
      <c r="A32" s="256">
        <v>43525</v>
      </c>
      <c r="B32" s="247" t="s">
        <v>1310</v>
      </c>
      <c r="C32" s="247" t="s">
        <v>1059</v>
      </c>
      <c r="D32" s="247" t="s">
        <v>1060</v>
      </c>
      <c r="E32" s="248" t="s">
        <v>1411</v>
      </c>
      <c r="F32" s="249" t="s">
        <v>595</v>
      </c>
      <c r="G32" s="249" t="s">
        <v>150</v>
      </c>
      <c r="H32" s="249" t="s">
        <v>1062</v>
      </c>
      <c r="I32" s="139" t="s">
        <v>57</v>
      </c>
      <c r="J32" s="139" t="s">
        <v>1063</v>
      </c>
      <c r="K32" s="250" t="s">
        <v>704</v>
      </c>
      <c r="L32" s="251">
        <v>2</v>
      </c>
      <c r="M32" s="250">
        <v>2</v>
      </c>
      <c r="N32" s="250">
        <v>2</v>
      </c>
      <c r="O32" s="223" t="str">
        <f t="shared" si="0"/>
        <v/>
      </c>
      <c r="P32" s="221" t="str">
        <f t="shared" si="1"/>
        <v>J</v>
      </c>
      <c r="Q32" s="221" t="str">
        <f t="shared" si="2"/>
        <v/>
      </c>
      <c r="R32" s="221" t="str">
        <f t="shared" si="3"/>
        <v>J</v>
      </c>
    </row>
    <row r="33" spans="1:18" ht="48" x14ac:dyDescent="0.2">
      <c r="A33" s="253">
        <v>43525</v>
      </c>
      <c r="B33" s="218" t="s">
        <v>1096</v>
      </c>
      <c r="C33" s="218" t="s">
        <v>147</v>
      </c>
      <c r="D33" s="218" t="s">
        <v>1050</v>
      </c>
      <c r="E33" s="255" t="s">
        <v>1403</v>
      </c>
      <c r="F33" s="220" t="s">
        <v>1693</v>
      </c>
      <c r="G33" s="220" t="s">
        <v>588</v>
      </c>
      <c r="H33" s="220" t="s">
        <v>1057</v>
      </c>
      <c r="I33" s="220" t="s">
        <v>53</v>
      </c>
      <c r="J33" s="220" t="s">
        <v>1945</v>
      </c>
      <c r="K33" s="221" t="s">
        <v>706</v>
      </c>
      <c r="L33" s="221">
        <v>1</v>
      </c>
      <c r="M33" s="221">
        <v>4</v>
      </c>
      <c r="N33" s="221">
        <v>1</v>
      </c>
      <c r="O33" s="223" t="str">
        <f t="shared" si="0"/>
        <v/>
      </c>
      <c r="P33" s="221" t="str">
        <f t="shared" si="1"/>
        <v>O</v>
      </c>
      <c r="Q33" s="221" t="str">
        <f t="shared" si="2"/>
        <v/>
      </c>
      <c r="R33" s="221" t="str">
        <f t="shared" si="3"/>
        <v>O</v>
      </c>
    </row>
    <row r="34" spans="1:18" s="211" customFormat="1" ht="48" x14ac:dyDescent="0.15">
      <c r="A34" s="253">
        <v>43550</v>
      </c>
      <c r="B34" s="218" t="s">
        <v>1382</v>
      </c>
      <c r="C34" s="218" t="s">
        <v>1382</v>
      </c>
      <c r="D34" s="218" t="s">
        <v>36</v>
      </c>
      <c r="E34" s="255" t="s">
        <v>1404</v>
      </c>
      <c r="F34" s="220" t="s">
        <v>875</v>
      </c>
      <c r="G34" s="220"/>
      <c r="H34" s="220"/>
      <c r="I34" s="220" t="s">
        <v>821</v>
      </c>
      <c r="J34" s="220"/>
      <c r="K34" s="221" t="s">
        <v>706</v>
      </c>
      <c r="L34" s="221">
        <v>30</v>
      </c>
      <c r="M34" s="221">
        <v>4</v>
      </c>
      <c r="N34" s="221">
        <v>1</v>
      </c>
      <c r="O34" s="223" t="str">
        <f t="shared" si="0"/>
        <v/>
      </c>
      <c r="P34" s="221" t="str">
        <f t="shared" si="1"/>
        <v>O</v>
      </c>
      <c r="Q34" s="221" t="str">
        <f t="shared" si="2"/>
        <v/>
      </c>
      <c r="R34" s="221" t="str">
        <f t="shared" si="3"/>
        <v>O</v>
      </c>
    </row>
    <row r="35" spans="1:18" s="211" customFormat="1" ht="48" x14ac:dyDescent="0.15">
      <c r="A35" s="253">
        <v>43552</v>
      </c>
      <c r="B35" s="218" t="s">
        <v>1306</v>
      </c>
      <c r="C35" s="218" t="s">
        <v>1309</v>
      </c>
      <c r="D35" s="218" t="s">
        <v>295</v>
      </c>
      <c r="E35" s="232" t="s">
        <v>1403</v>
      </c>
      <c r="F35" s="220" t="s">
        <v>312</v>
      </c>
      <c r="G35" s="220" t="s">
        <v>626</v>
      </c>
      <c r="H35" s="220" t="s">
        <v>627</v>
      </c>
      <c r="I35" s="220" t="s">
        <v>1770</v>
      </c>
      <c r="J35" s="220" t="s">
        <v>1950</v>
      </c>
      <c r="K35" s="221" t="s">
        <v>706</v>
      </c>
      <c r="L35" s="221">
        <v>8</v>
      </c>
      <c r="M35" s="221">
        <v>4</v>
      </c>
      <c r="N35" s="221">
        <v>1</v>
      </c>
      <c r="O35" s="223" t="str">
        <f t="shared" si="0"/>
        <v/>
      </c>
      <c r="P35" s="221" t="str">
        <f t="shared" si="1"/>
        <v>O</v>
      </c>
      <c r="Q35" s="221" t="str">
        <f t="shared" si="2"/>
        <v/>
      </c>
      <c r="R35" s="221" t="str">
        <f t="shared" si="3"/>
        <v>O</v>
      </c>
    </row>
    <row r="36" spans="1:18" s="211" customFormat="1" ht="48" x14ac:dyDescent="0.15">
      <c r="A36" s="253">
        <v>43544</v>
      </c>
      <c r="B36" s="218" t="s">
        <v>196</v>
      </c>
      <c r="C36" s="218" t="s">
        <v>1158</v>
      </c>
      <c r="D36" s="218" t="s">
        <v>1159</v>
      </c>
      <c r="E36" s="232" t="s">
        <v>1405</v>
      </c>
      <c r="F36" s="220" t="s">
        <v>14</v>
      </c>
      <c r="G36" s="220" t="s">
        <v>15</v>
      </c>
      <c r="H36" s="220" t="s">
        <v>1075</v>
      </c>
      <c r="I36" s="220" t="s">
        <v>318</v>
      </c>
      <c r="J36" s="233" t="s">
        <v>1806</v>
      </c>
      <c r="K36" s="221" t="s">
        <v>705</v>
      </c>
      <c r="L36" s="221">
        <v>5</v>
      </c>
      <c r="M36" s="221">
        <v>3</v>
      </c>
      <c r="N36" s="221">
        <v>1</v>
      </c>
      <c r="O36" s="223" t="str">
        <f t="shared" si="0"/>
        <v>V</v>
      </c>
      <c r="P36" s="221" t="str">
        <f t="shared" si="1"/>
        <v/>
      </c>
      <c r="Q36" s="221" t="str">
        <f t="shared" si="2"/>
        <v/>
      </c>
      <c r="R36" s="221" t="str">
        <f t="shared" si="3"/>
        <v>V</v>
      </c>
    </row>
    <row r="37" spans="1:18" ht="64" x14ac:dyDescent="0.2">
      <c r="A37" s="253">
        <v>43525</v>
      </c>
      <c r="B37" s="218" t="s">
        <v>1096</v>
      </c>
      <c r="C37" s="218" t="s">
        <v>147</v>
      </c>
      <c r="D37" s="218" t="s">
        <v>1050</v>
      </c>
      <c r="E37" s="232" t="s">
        <v>1403</v>
      </c>
      <c r="F37" s="220" t="s">
        <v>1054</v>
      </c>
      <c r="G37" s="220" t="s">
        <v>1055</v>
      </c>
      <c r="H37" s="220" t="s">
        <v>1075</v>
      </c>
      <c r="I37" s="220" t="s">
        <v>52</v>
      </c>
      <c r="J37" s="220" t="s">
        <v>1692</v>
      </c>
      <c r="K37" s="221" t="s">
        <v>706</v>
      </c>
      <c r="L37" s="221">
        <v>5</v>
      </c>
      <c r="M37" s="221">
        <v>4</v>
      </c>
      <c r="N37" s="221">
        <v>1</v>
      </c>
      <c r="O37" s="223" t="str">
        <f t="shared" si="0"/>
        <v/>
      </c>
      <c r="P37" s="221" t="str">
        <f t="shared" si="1"/>
        <v>O</v>
      </c>
      <c r="Q37" s="221" t="str">
        <f t="shared" si="2"/>
        <v/>
      </c>
      <c r="R37" s="221" t="str">
        <f t="shared" si="3"/>
        <v>O</v>
      </c>
    </row>
    <row r="38" spans="1:18" ht="64" x14ac:dyDescent="0.2">
      <c r="A38" s="88">
        <v>41779</v>
      </c>
      <c r="B38" s="137" t="s">
        <v>1299</v>
      </c>
      <c r="C38" s="137" t="s">
        <v>1299</v>
      </c>
      <c r="D38" s="137" t="s">
        <v>1500</v>
      </c>
      <c r="E38" s="141" t="s">
        <v>1418</v>
      </c>
      <c r="F38" s="139" t="s">
        <v>1501</v>
      </c>
      <c r="G38" s="139" t="s">
        <v>1502</v>
      </c>
      <c r="H38" s="139" t="s">
        <v>978</v>
      </c>
      <c r="I38" s="139" t="s">
        <v>1169</v>
      </c>
      <c r="J38" s="139" t="s">
        <v>1503</v>
      </c>
      <c r="K38" s="78" t="s">
        <v>704</v>
      </c>
      <c r="L38" s="78">
        <v>1</v>
      </c>
      <c r="M38" s="78">
        <v>4</v>
      </c>
      <c r="N38" s="78">
        <v>2</v>
      </c>
      <c r="O38" s="223" t="str">
        <f t="shared" ref="O38:O53" si="4">IF(AND(M38=1,N38=1),"V",IF(AND(M38=1,N38=2),"V",IF(AND(M38=1,N38=3),"V",IF(AND(M38=1,N38=4),"V",IF(AND(M38=2,N38=1),"V",IF(AND(M38=3,N38=1),"V",""))))))</f>
        <v/>
      </c>
      <c r="P38" s="221" t="str">
        <f t="shared" ref="P38:P53" si="5">IF(AND(M38=2,N38=2),"J",IF(AND(M38=2,N38=3),"J",IF(AND(M38=2,N38=4),"J",IF(AND(M38=3,N38=2),"J",IF(AND(M38=4,N38=1),"O",IF(AND(M38=4,N38=2),"O",""))))))</f>
        <v>O</v>
      </c>
      <c r="Q38" s="221" t="str">
        <f t="shared" ref="Q38:Q53" si="6">IF(AND(M38=3,N38=3),"R",IF(AND(M38=3,N38=4),"R",IF(AND(M38=4,N38=3),"R",IF(AND(M38=4,N38=4),"R",""))))</f>
        <v/>
      </c>
      <c r="R38" s="221" t="str">
        <f t="shared" ref="R38:R53" si="7">CONCATENATE(P38,Q38,O38)</f>
        <v>O</v>
      </c>
    </row>
    <row r="39" spans="1:18" ht="112" x14ac:dyDescent="0.2">
      <c r="A39" s="88">
        <v>41779</v>
      </c>
      <c r="B39" s="137" t="s">
        <v>1299</v>
      </c>
      <c r="C39" s="137" t="s">
        <v>1299</v>
      </c>
      <c r="D39" s="137" t="s">
        <v>1500</v>
      </c>
      <c r="E39" s="141" t="s">
        <v>1414</v>
      </c>
      <c r="F39" s="139" t="s">
        <v>938</v>
      </c>
      <c r="G39" s="139" t="s">
        <v>588</v>
      </c>
      <c r="H39" s="139" t="s">
        <v>909</v>
      </c>
      <c r="I39" s="139" t="s">
        <v>830</v>
      </c>
      <c r="J39" s="139" t="s">
        <v>616</v>
      </c>
      <c r="K39" s="78" t="s">
        <v>704</v>
      </c>
      <c r="L39" s="78">
        <v>1</v>
      </c>
      <c r="M39" s="78">
        <v>3</v>
      </c>
      <c r="N39" s="78">
        <v>2</v>
      </c>
      <c r="O39" s="223" t="str">
        <f t="shared" si="4"/>
        <v/>
      </c>
      <c r="P39" s="221" t="str">
        <f t="shared" si="5"/>
        <v>J</v>
      </c>
      <c r="Q39" s="221" t="str">
        <f t="shared" si="6"/>
        <v/>
      </c>
      <c r="R39" s="221" t="str">
        <f t="shared" si="7"/>
        <v>J</v>
      </c>
    </row>
    <row r="40" spans="1:18" ht="64" x14ac:dyDescent="0.2">
      <c r="A40" s="88">
        <v>41779</v>
      </c>
      <c r="B40" s="137" t="s">
        <v>1299</v>
      </c>
      <c r="C40" s="137" t="s">
        <v>1299</v>
      </c>
      <c r="D40" s="137" t="s">
        <v>1500</v>
      </c>
      <c r="E40" s="141" t="s">
        <v>1426</v>
      </c>
      <c r="F40" s="139" t="s">
        <v>958</v>
      </c>
      <c r="G40" s="139" t="s">
        <v>1504</v>
      </c>
      <c r="H40" s="139" t="s">
        <v>1505</v>
      </c>
      <c r="I40" s="139" t="s">
        <v>1170</v>
      </c>
      <c r="J40" s="139"/>
      <c r="K40" s="78" t="s">
        <v>705</v>
      </c>
      <c r="L40" s="78">
        <v>1</v>
      </c>
      <c r="M40" s="78">
        <v>3</v>
      </c>
      <c r="N40" s="78">
        <v>1</v>
      </c>
      <c r="O40" s="223" t="str">
        <f t="shared" si="4"/>
        <v>V</v>
      </c>
      <c r="P40" s="221" t="str">
        <f t="shared" si="5"/>
        <v/>
      </c>
      <c r="Q40" s="221" t="str">
        <f t="shared" si="6"/>
        <v/>
      </c>
      <c r="R40" s="221" t="str">
        <f t="shared" si="7"/>
        <v>V</v>
      </c>
    </row>
    <row r="41" spans="1:18" ht="80" x14ac:dyDescent="0.2">
      <c r="A41" s="88">
        <v>41779</v>
      </c>
      <c r="B41" s="137" t="s">
        <v>1299</v>
      </c>
      <c r="C41" s="137" t="s">
        <v>1299</v>
      </c>
      <c r="D41" s="137" t="s">
        <v>1500</v>
      </c>
      <c r="E41" s="141" t="s">
        <v>1415</v>
      </c>
      <c r="F41" s="139" t="s">
        <v>903</v>
      </c>
      <c r="G41" s="139" t="s">
        <v>460</v>
      </c>
      <c r="H41" s="139" t="s">
        <v>1507</v>
      </c>
      <c r="I41" s="139" t="s">
        <v>861</v>
      </c>
      <c r="J41" s="139"/>
      <c r="K41" s="78" t="s">
        <v>705</v>
      </c>
      <c r="L41" s="78">
        <v>1</v>
      </c>
      <c r="M41" s="78">
        <v>1</v>
      </c>
      <c r="N41" s="78">
        <v>1</v>
      </c>
      <c r="O41" s="223" t="str">
        <f t="shared" si="4"/>
        <v>V</v>
      </c>
      <c r="P41" s="221" t="str">
        <f t="shared" si="5"/>
        <v/>
      </c>
      <c r="Q41" s="221" t="str">
        <f t="shared" si="6"/>
        <v/>
      </c>
      <c r="R41" s="221" t="str">
        <f t="shared" si="7"/>
        <v>V</v>
      </c>
    </row>
    <row r="42" spans="1:18" ht="64" x14ac:dyDescent="0.2">
      <c r="A42" s="88">
        <v>41779</v>
      </c>
      <c r="B42" s="137" t="s">
        <v>1299</v>
      </c>
      <c r="C42" s="137" t="s">
        <v>1299</v>
      </c>
      <c r="D42" s="137" t="s">
        <v>1500</v>
      </c>
      <c r="E42" s="141" t="s">
        <v>1420</v>
      </c>
      <c r="F42" s="139" t="s">
        <v>903</v>
      </c>
      <c r="G42" s="139" t="s">
        <v>1509</v>
      </c>
      <c r="H42" s="139" t="s">
        <v>1510</v>
      </c>
      <c r="I42" s="139" t="s">
        <v>1511</v>
      </c>
      <c r="J42" s="139" t="s">
        <v>1512</v>
      </c>
      <c r="K42" s="78" t="s">
        <v>705</v>
      </c>
      <c r="L42" s="78">
        <v>1</v>
      </c>
      <c r="M42" s="78">
        <v>3</v>
      </c>
      <c r="N42" s="78">
        <v>1</v>
      </c>
      <c r="O42" s="223" t="str">
        <f t="shared" si="4"/>
        <v>V</v>
      </c>
      <c r="P42" s="221" t="str">
        <f t="shared" si="5"/>
        <v/>
      </c>
      <c r="Q42" s="221" t="str">
        <f t="shared" si="6"/>
        <v/>
      </c>
      <c r="R42" s="221" t="str">
        <f t="shared" si="7"/>
        <v>V</v>
      </c>
    </row>
    <row r="43" spans="1:18" ht="112" x14ac:dyDescent="0.2">
      <c r="A43" s="88">
        <v>41801</v>
      </c>
      <c r="B43" s="137" t="s">
        <v>196</v>
      </c>
      <c r="C43" s="137" t="s">
        <v>1103</v>
      </c>
      <c r="D43" s="137" t="s">
        <v>34</v>
      </c>
      <c r="E43" s="146" t="s">
        <v>1415</v>
      </c>
      <c r="F43" s="139" t="s">
        <v>595</v>
      </c>
      <c r="G43" s="139" t="s">
        <v>335</v>
      </c>
      <c r="H43" s="139" t="s">
        <v>330</v>
      </c>
      <c r="I43" s="139" t="s">
        <v>1191</v>
      </c>
      <c r="J43" s="142" t="s">
        <v>331</v>
      </c>
      <c r="K43" s="78" t="s">
        <v>705</v>
      </c>
      <c r="L43" s="78">
        <v>1</v>
      </c>
      <c r="M43" s="78">
        <v>2</v>
      </c>
      <c r="N43" s="78">
        <v>3</v>
      </c>
      <c r="O43" s="223" t="str">
        <f t="shared" si="4"/>
        <v/>
      </c>
      <c r="P43" s="221" t="str">
        <f t="shared" si="5"/>
        <v>J</v>
      </c>
      <c r="Q43" s="221" t="str">
        <f t="shared" si="6"/>
        <v/>
      </c>
      <c r="R43" s="221" t="str">
        <f t="shared" si="7"/>
        <v>J</v>
      </c>
    </row>
    <row r="44" spans="1:18" ht="64" x14ac:dyDescent="0.2">
      <c r="A44" s="88">
        <v>41801</v>
      </c>
      <c r="B44" s="137" t="s">
        <v>196</v>
      </c>
      <c r="C44" s="137" t="s">
        <v>1103</v>
      </c>
      <c r="D44" s="137" t="s">
        <v>34</v>
      </c>
      <c r="E44" s="146" t="s">
        <v>1415</v>
      </c>
      <c r="F44" s="139" t="s">
        <v>595</v>
      </c>
      <c r="G44" s="139" t="s">
        <v>336</v>
      </c>
      <c r="H44" s="139" t="s">
        <v>1097</v>
      </c>
      <c r="I44" s="139" t="s">
        <v>1192</v>
      </c>
      <c r="J44" s="137" t="s">
        <v>1096</v>
      </c>
      <c r="K44" s="78" t="s">
        <v>705</v>
      </c>
      <c r="L44" s="78">
        <v>1</v>
      </c>
      <c r="M44" s="78">
        <v>2</v>
      </c>
      <c r="N44" s="78">
        <v>2</v>
      </c>
      <c r="O44" s="223" t="str">
        <f t="shared" si="4"/>
        <v/>
      </c>
      <c r="P44" s="221" t="str">
        <f t="shared" si="5"/>
        <v>J</v>
      </c>
      <c r="Q44" s="221" t="str">
        <f t="shared" si="6"/>
        <v/>
      </c>
      <c r="R44" s="221" t="str">
        <f t="shared" si="7"/>
        <v>J</v>
      </c>
    </row>
    <row r="45" spans="1:18" ht="48" x14ac:dyDescent="0.2">
      <c r="A45" s="88">
        <v>41801</v>
      </c>
      <c r="B45" s="137" t="s">
        <v>196</v>
      </c>
      <c r="C45" s="137" t="s">
        <v>1103</v>
      </c>
      <c r="D45" s="137" t="s">
        <v>34</v>
      </c>
      <c r="E45" s="146" t="s">
        <v>1412</v>
      </c>
      <c r="F45" s="139" t="s">
        <v>595</v>
      </c>
      <c r="G45" s="139" t="s">
        <v>337</v>
      </c>
      <c r="H45" s="139" t="s">
        <v>888</v>
      </c>
      <c r="I45" s="139" t="s">
        <v>844</v>
      </c>
      <c r="J45" s="139" t="s">
        <v>333</v>
      </c>
      <c r="K45" s="78" t="s">
        <v>704</v>
      </c>
      <c r="L45" s="78">
        <v>1</v>
      </c>
      <c r="M45" s="78">
        <v>3</v>
      </c>
      <c r="N45" s="78">
        <v>1</v>
      </c>
      <c r="O45" s="223" t="str">
        <f t="shared" si="4"/>
        <v>V</v>
      </c>
      <c r="P45" s="221" t="str">
        <f t="shared" si="5"/>
        <v/>
      </c>
      <c r="Q45" s="221" t="str">
        <f t="shared" si="6"/>
        <v/>
      </c>
      <c r="R45" s="221" t="str">
        <f t="shared" si="7"/>
        <v>V</v>
      </c>
    </row>
    <row r="46" spans="1:18" ht="112" x14ac:dyDescent="0.2">
      <c r="A46" s="88">
        <v>41801</v>
      </c>
      <c r="B46" s="137" t="s">
        <v>196</v>
      </c>
      <c r="C46" s="137" t="s">
        <v>1103</v>
      </c>
      <c r="D46" s="137" t="s">
        <v>34</v>
      </c>
      <c r="E46" s="146" t="s">
        <v>1414</v>
      </c>
      <c r="F46" s="139" t="s">
        <v>467</v>
      </c>
      <c r="G46" s="139" t="s">
        <v>712</v>
      </c>
      <c r="H46" s="139" t="s">
        <v>909</v>
      </c>
      <c r="I46" s="139" t="s">
        <v>843</v>
      </c>
      <c r="J46" s="142" t="s">
        <v>609</v>
      </c>
      <c r="K46" s="78" t="s">
        <v>704</v>
      </c>
      <c r="L46" s="78">
        <v>1</v>
      </c>
      <c r="M46" s="78">
        <v>3</v>
      </c>
      <c r="N46" s="78">
        <v>2</v>
      </c>
      <c r="O46" s="223" t="str">
        <f t="shared" si="4"/>
        <v/>
      </c>
      <c r="P46" s="221" t="str">
        <f t="shared" si="5"/>
        <v>J</v>
      </c>
      <c r="Q46" s="221" t="str">
        <f t="shared" si="6"/>
        <v/>
      </c>
      <c r="R46" s="221" t="str">
        <f t="shared" si="7"/>
        <v>J</v>
      </c>
    </row>
    <row r="47" spans="1:18" ht="64" x14ac:dyDescent="0.2">
      <c r="A47" s="88">
        <v>41801</v>
      </c>
      <c r="B47" s="137" t="s">
        <v>1299</v>
      </c>
      <c r="C47" s="137" t="s">
        <v>1302</v>
      </c>
      <c r="D47" s="137" t="s">
        <v>152</v>
      </c>
      <c r="E47" s="146" t="s">
        <v>1415</v>
      </c>
      <c r="F47" s="139" t="s">
        <v>595</v>
      </c>
      <c r="G47" s="139" t="s">
        <v>222</v>
      </c>
      <c r="H47" s="139" t="s">
        <v>346</v>
      </c>
      <c r="I47" s="139" t="s">
        <v>1193</v>
      </c>
      <c r="J47" s="139"/>
      <c r="K47" s="78" t="s">
        <v>705</v>
      </c>
      <c r="L47" s="78">
        <v>1</v>
      </c>
      <c r="M47" s="78">
        <v>1</v>
      </c>
      <c r="N47" s="78">
        <v>3</v>
      </c>
      <c r="O47" s="223" t="str">
        <f t="shared" si="4"/>
        <v>V</v>
      </c>
      <c r="P47" s="221" t="str">
        <f t="shared" si="5"/>
        <v/>
      </c>
      <c r="Q47" s="221" t="str">
        <f t="shared" si="6"/>
        <v/>
      </c>
      <c r="R47" s="221" t="str">
        <f t="shared" si="7"/>
        <v>V</v>
      </c>
    </row>
    <row r="48" spans="1:18" ht="64" x14ac:dyDescent="0.2">
      <c r="A48" s="88">
        <v>41801</v>
      </c>
      <c r="B48" s="137" t="s">
        <v>1299</v>
      </c>
      <c r="C48" s="137" t="s">
        <v>1302</v>
      </c>
      <c r="D48" s="137" t="s">
        <v>356</v>
      </c>
      <c r="E48" s="146" t="s">
        <v>1415</v>
      </c>
      <c r="F48" s="139" t="s">
        <v>595</v>
      </c>
      <c r="G48" s="139" t="s">
        <v>222</v>
      </c>
      <c r="H48" s="139" t="s">
        <v>346</v>
      </c>
      <c r="I48" s="139" t="s">
        <v>1193</v>
      </c>
      <c r="J48" s="139"/>
      <c r="K48" s="78" t="s">
        <v>705</v>
      </c>
      <c r="L48" s="78">
        <v>1</v>
      </c>
      <c r="M48" s="78">
        <v>1</v>
      </c>
      <c r="N48" s="78">
        <v>3</v>
      </c>
      <c r="O48" s="223" t="str">
        <f t="shared" si="4"/>
        <v>V</v>
      </c>
      <c r="P48" s="221" t="str">
        <f t="shared" si="5"/>
        <v/>
      </c>
      <c r="Q48" s="221" t="str">
        <f t="shared" si="6"/>
        <v/>
      </c>
      <c r="R48" s="221" t="str">
        <f t="shared" si="7"/>
        <v>V</v>
      </c>
    </row>
    <row r="49" spans="1:18" ht="64" x14ac:dyDescent="0.2">
      <c r="A49" s="88">
        <v>41801</v>
      </c>
      <c r="B49" s="143" t="s">
        <v>1299</v>
      </c>
      <c r="C49" s="143" t="s">
        <v>1302</v>
      </c>
      <c r="D49" s="143" t="s">
        <v>356</v>
      </c>
      <c r="E49" s="146" t="s">
        <v>1404</v>
      </c>
      <c r="F49" s="144" t="s">
        <v>354</v>
      </c>
      <c r="G49" s="144" t="s">
        <v>216</v>
      </c>
      <c r="H49" s="144" t="s">
        <v>415</v>
      </c>
      <c r="I49" s="139" t="s">
        <v>236</v>
      </c>
      <c r="J49" s="144"/>
      <c r="K49" s="102" t="s">
        <v>706</v>
      </c>
      <c r="L49" s="102">
        <v>4</v>
      </c>
      <c r="M49" s="102">
        <v>4</v>
      </c>
      <c r="N49" s="102">
        <v>1</v>
      </c>
      <c r="O49" s="223" t="str">
        <f t="shared" si="4"/>
        <v/>
      </c>
      <c r="P49" s="221" t="str">
        <f t="shared" si="5"/>
        <v>O</v>
      </c>
      <c r="Q49" s="221" t="str">
        <f t="shared" si="6"/>
        <v/>
      </c>
      <c r="R49" s="221" t="str">
        <f t="shared" si="7"/>
        <v>O</v>
      </c>
    </row>
    <row r="50" spans="1:18" ht="48" x14ac:dyDescent="0.2">
      <c r="A50" s="88">
        <v>41801</v>
      </c>
      <c r="B50" s="137" t="s">
        <v>203</v>
      </c>
      <c r="C50" s="137" t="s">
        <v>357</v>
      </c>
      <c r="D50" s="137" t="s">
        <v>358</v>
      </c>
      <c r="E50" s="146" t="s">
        <v>1415</v>
      </c>
      <c r="F50" s="139" t="s">
        <v>686</v>
      </c>
      <c r="G50" s="139" t="s">
        <v>588</v>
      </c>
      <c r="H50" s="139" t="s">
        <v>361</v>
      </c>
      <c r="I50" s="139" t="s">
        <v>1195</v>
      </c>
      <c r="J50" s="139"/>
      <c r="K50" s="78" t="s">
        <v>705</v>
      </c>
      <c r="L50" s="78">
        <v>7</v>
      </c>
      <c r="M50" s="78">
        <v>1</v>
      </c>
      <c r="N50" s="78">
        <v>1</v>
      </c>
      <c r="O50" s="223" t="str">
        <f t="shared" si="4"/>
        <v>V</v>
      </c>
      <c r="P50" s="221" t="str">
        <f t="shared" si="5"/>
        <v/>
      </c>
      <c r="Q50" s="221" t="str">
        <f t="shared" si="6"/>
        <v/>
      </c>
      <c r="R50" s="221" t="str">
        <f t="shared" si="7"/>
        <v>V</v>
      </c>
    </row>
    <row r="51" spans="1:18" ht="80" x14ac:dyDescent="0.2">
      <c r="A51" s="88">
        <v>41792</v>
      </c>
      <c r="B51" s="137" t="s">
        <v>191</v>
      </c>
      <c r="C51" s="137" t="s">
        <v>1488</v>
      </c>
      <c r="D51" s="137" t="s">
        <v>35</v>
      </c>
      <c r="E51" s="146" t="s">
        <v>1415</v>
      </c>
      <c r="F51" s="139" t="s">
        <v>595</v>
      </c>
      <c r="G51" s="139" t="s">
        <v>373</v>
      </c>
      <c r="H51" s="139" t="s">
        <v>361</v>
      </c>
      <c r="I51" s="139" t="s">
        <v>1200</v>
      </c>
      <c r="J51" s="139"/>
      <c r="K51" s="78" t="s">
        <v>705</v>
      </c>
      <c r="M51" s="78">
        <v>1</v>
      </c>
      <c r="N51" s="78">
        <v>3</v>
      </c>
      <c r="O51" s="223" t="str">
        <f t="shared" si="4"/>
        <v>V</v>
      </c>
      <c r="P51" s="221" t="str">
        <f t="shared" si="5"/>
        <v/>
      </c>
      <c r="Q51" s="221" t="str">
        <f t="shared" si="6"/>
        <v/>
      </c>
      <c r="R51" s="221" t="str">
        <f t="shared" si="7"/>
        <v>V</v>
      </c>
    </row>
    <row r="52" spans="1:18" ht="64" x14ac:dyDescent="0.2">
      <c r="A52" s="88">
        <v>41779</v>
      </c>
      <c r="B52" s="137" t="s">
        <v>1096</v>
      </c>
      <c r="C52" s="137" t="s">
        <v>189</v>
      </c>
      <c r="D52" s="143" t="s">
        <v>211</v>
      </c>
      <c r="E52" s="141" t="s">
        <v>1409</v>
      </c>
      <c r="F52" s="139" t="s">
        <v>920</v>
      </c>
      <c r="G52" s="139" t="s">
        <v>588</v>
      </c>
      <c r="H52" s="139" t="s">
        <v>921</v>
      </c>
      <c r="I52" s="139" t="s">
        <v>924</v>
      </c>
      <c r="J52" s="139" t="s">
        <v>922</v>
      </c>
      <c r="K52" s="78" t="s">
        <v>705</v>
      </c>
      <c r="L52" s="78">
        <v>3</v>
      </c>
      <c r="M52" s="78">
        <v>2</v>
      </c>
      <c r="N52" s="78">
        <v>1</v>
      </c>
      <c r="O52" s="223" t="str">
        <f t="shared" si="4"/>
        <v>V</v>
      </c>
      <c r="P52" s="221" t="str">
        <f t="shared" si="5"/>
        <v/>
      </c>
      <c r="Q52" s="221" t="str">
        <f t="shared" si="6"/>
        <v/>
      </c>
      <c r="R52" s="221" t="str">
        <f t="shared" si="7"/>
        <v>V</v>
      </c>
    </row>
    <row r="53" spans="1:18" ht="64" x14ac:dyDescent="0.2">
      <c r="A53" s="88">
        <v>41779</v>
      </c>
      <c r="B53" s="137" t="s">
        <v>1096</v>
      </c>
      <c r="C53" s="137" t="s">
        <v>189</v>
      </c>
      <c r="D53" s="143" t="s">
        <v>211</v>
      </c>
      <c r="E53" s="141" t="s">
        <v>1409</v>
      </c>
      <c r="F53" s="144" t="s">
        <v>920</v>
      </c>
      <c r="G53" s="139" t="s">
        <v>588</v>
      </c>
      <c r="H53" s="139" t="s">
        <v>930</v>
      </c>
      <c r="I53" s="139" t="s">
        <v>852</v>
      </c>
      <c r="J53" s="139"/>
      <c r="K53" s="78" t="s">
        <v>706</v>
      </c>
      <c r="L53" s="78">
        <v>3</v>
      </c>
      <c r="M53" s="78">
        <v>1</v>
      </c>
      <c r="N53" s="78">
        <v>1</v>
      </c>
      <c r="O53" s="223" t="str">
        <f t="shared" si="4"/>
        <v>V</v>
      </c>
      <c r="P53" s="221" t="str">
        <f t="shared" si="5"/>
        <v/>
      </c>
      <c r="Q53" s="221" t="str">
        <f t="shared" si="6"/>
        <v/>
      </c>
      <c r="R53" s="221" t="str">
        <f t="shared" si="7"/>
        <v>V</v>
      </c>
    </row>
    <row r="54" spans="1:18" ht="80" x14ac:dyDescent="0.2">
      <c r="A54" s="88">
        <v>41782</v>
      </c>
      <c r="B54" s="143" t="s">
        <v>722</v>
      </c>
      <c r="C54" s="137" t="s">
        <v>195</v>
      </c>
      <c r="D54" s="137" t="s">
        <v>1229</v>
      </c>
      <c r="E54" s="141" t="s">
        <v>1415</v>
      </c>
      <c r="F54" s="139" t="s">
        <v>903</v>
      </c>
      <c r="G54" s="139" t="s">
        <v>900</v>
      </c>
      <c r="H54" s="139" t="s">
        <v>1524</v>
      </c>
      <c r="I54" s="139" t="s">
        <v>1217</v>
      </c>
      <c r="J54" s="139" t="s">
        <v>1218</v>
      </c>
      <c r="K54" s="78" t="s">
        <v>705</v>
      </c>
      <c r="L54" s="78">
        <v>1</v>
      </c>
      <c r="M54" s="78">
        <v>3</v>
      </c>
      <c r="N54" s="78">
        <v>3</v>
      </c>
      <c r="O54" s="223" t="str">
        <f>IF(AND(M54=1,N54=1),"V",IF(AND(M54=1,N54=2),"V",IF(AND(M54=1,N54=3),"V",IF(AND(M54=1,N54=4),"V",IF(AND(M54=2,N54=1),"V",IF(AND(M54=3,N54=1),"V",""))))))</f>
        <v/>
      </c>
      <c r="P54" s="221" t="str">
        <f>IF(AND(M54=2,N54=2),"J",IF(AND(M54=2,N54=3),"J",IF(AND(M54=2,N54=4),"J",IF(AND(M54=3,N54=2),"J",IF(AND(M54=4,N54=1),"O",IF(AND(M54=4,N54=2),"O",""))))))</f>
        <v/>
      </c>
      <c r="Q54" s="221" t="str">
        <f>IF(AND(M54=3,N54=3),"R",IF(AND(M54=3,N54=4),"R",IF(AND(M54=4,N54=3),"R",IF(AND(M54=4,N54=4),"R",""))))</f>
        <v>R</v>
      </c>
      <c r="R54" s="221" t="str">
        <f>CONCATENATE(P54,Q54,O54)</f>
        <v>R</v>
      </c>
    </row>
    <row r="55" spans="1:18" ht="160" x14ac:dyDescent="0.2">
      <c r="A55" s="88">
        <v>41782</v>
      </c>
      <c r="B55" s="143" t="s">
        <v>722</v>
      </c>
      <c r="C55" s="137" t="s">
        <v>195</v>
      </c>
      <c r="D55" s="137" t="s">
        <v>1229</v>
      </c>
      <c r="E55" s="141" t="s">
        <v>1414</v>
      </c>
      <c r="F55" s="139" t="s">
        <v>903</v>
      </c>
      <c r="G55" s="139" t="s">
        <v>588</v>
      </c>
      <c r="H55" s="139" t="s">
        <v>909</v>
      </c>
      <c r="I55" s="139" t="s">
        <v>832</v>
      </c>
      <c r="J55" s="139" t="s">
        <v>623</v>
      </c>
      <c r="K55" s="78" t="s">
        <v>704</v>
      </c>
      <c r="L55" s="78">
        <v>3</v>
      </c>
      <c r="M55" s="78">
        <v>3</v>
      </c>
      <c r="N55" s="78">
        <v>2</v>
      </c>
      <c r="O55" s="223" t="str">
        <f>IF(AND(M55=1,N55=1),"V",IF(AND(M55=1,N55=2),"V",IF(AND(M55=1,N55=3),"V",IF(AND(M55=1,N55=4),"V",IF(AND(M55=2,N55=1),"V",IF(AND(M55=3,N55=1),"V",""))))))</f>
        <v/>
      </c>
      <c r="P55" s="221" t="str">
        <f>IF(AND(M55=2,N55=2),"J",IF(AND(M55=2,N55=3),"J",IF(AND(M55=2,N55=4),"J",IF(AND(M55=3,N55=2),"J",IF(AND(M55=4,N55=1),"O",IF(AND(M55=4,N55=2),"O",""))))))</f>
        <v>J</v>
      </c>
      <c r="Q55" s="221" t="str">
        <f>IF(AND(M55=3,N55=3),"R",IF(AND(M55=3,N55=4),"R",IF(AND(M55=4,N55=3),"R",IF(AND(M55=4,N55=4),"R",""))))</f>
        <v/>
      </c>
      <c r="R55" s="221" t="str">
        <f>CONCATENATE(P55,Q55,O55)</f>
        <v>J</v>
      </c>
    </row>
    <row r="56" spans="1:18" ht="64" x14ac:dyDescent="0.2">
      <c r="A56" s="88">
        <v>41782</v>
      </c>
      <c r="B56" s="143" t="s">
        <v>722</v>
      </c>
      <c r="C56" s="137" t="s">
        <v>195</v>
      </c>
      <c r="D56" s="137" t="s">
        <v>1230</v>
      </c>
      <c r="E56" s="141" t="s">
        <v>1411</v>
      </c>
      <c r="F56" s="139" t="s">
        <v>1528</v>
      </c>
      <c r="G56" s="139" t="s">
        <v>1529</v>
      </c>
      <c r="H56" s="139" t="s">
        <v>461</v>
      </c>
      <c r="I56" s="139" t="s">
        <v>1459</v>
      </c>
      <c r="J56" s="139" t="s">
        <v>1530</v>
      </c>
      <c r="K56" s="78" t="s">
        <v>705</v>
      </c>
      <c r="L56" s="78">
        <v>1</v>
      </c>
      <c r="M56" s="78">
        <v>3</v>
      </c>
      <c r="N56" s="78">
        <v>1</v>
      </c>
      <c r="O56" s="223" t="str">
        <f>IF(AND(M56=1,N56=1),"V",IF(AND(M56=1,N56=2),"V",IF(AND(M56=1,N56=3),"V",IF(AND(M56=1,N56=4),"V",IF(AND(M56=2,N56=1),"V",IF(AND(M56=3,N56=1),"V",""))))))</f>
        <v>V</v>
      </c>
      <c r="P56" s="221" t="str">
        <f>IF(AND(M56=2,N56=2),"J",IF(AND(M56=2,N56=3),"J",IF(AND(M56=2,N56=4),"J",IF(AND(M56=3,N56=2),"J",IF(AND(M56=4,N56=1),"O",IF(AND(M56=4,N56=2),"O",""))))))</f>
        <v/>
      </c>
      <c r="Q56" s="221" t="str">
        <f>IF(AND(M56=3,N56=3),"R",IF(AND(M56=3,N56=4),"R",IF(AND(M56=4,N56=3),"R",IF(AND(M56=4,N56=4),"R",""))))</f>
        <v/>
      </c>
      <c r="R56" s="221" t="str">
        <f>CONCATENATE(P56,Q56,O56)</f>
        <v>V</v>
      </c>
    </row>
    <row r="57" spans="1:18" ht="32" x14ac:dyDescent="0.2">
      <c r="A57" s="88">
        <v>41782</v>
      </c>
      <c r="B57" s="143" t="s">
        <v>722</v>
      </c>
      <c r="C57" s="137" t="s">
        <v>195</v>
      </c>
      <c r="D57" s="137" t="s">
        <v>1230</v>
      </c>
      <c r="E57" s="141" t="s">
        <v>576</v>
      </c>
      <c r="F57" s="139" t="s">
        <v>1528</v>
      </c>
      <c r="G57" s="139" t="s">
        <v>1085</v>
      </c>
      <c r="H57" s="139" t="s">
        <v>1086</v>
      </c>
      <c r="I57" s="139" t="s">
        <v>37</v>
      </c>
      <c r="J57" s="139" t="s">
        <v>463</v>
      </c>
      <c r="K57" s="78" t="s">
        <v>706</v>
      </c>
      <c r="L57" s="78">
        <v>1</v>
      </c>
      <c r="M57" s="78">
        <v>2</v>
      </c>
      <c r="N57" s="78">
        <v>2</v>
      </c>
      <c r="O57" s="223" t="str">
        <f>IF(AND(M57=1,N57=1),"V",IF(AND(M57=1,N57=2),"V",IF(AND(M57=1,N57=3),"V",IF(AND(M57=1,N57=4),"V",IF(AND(M57=2,N57=1),"V",IF(AND(M57=3,N57=1),"V",""))))))</f>
        <v/>
      </c>
      <c r="P57" s="221" t="str">
        <f>IF(AND(M57=2,N57=2),"J",IF(AND(M57=2,N57=3),"J",IF(AND(M57=2,N57=4),"J",IF(AND(M57=3,N57=2),"J",IF(AND(M57=4,N57=1),"O",IF(AND(M57=4,N57=2),"O",""))))))</f>
        <v>J</v>
      </c>
      <c r="Q57" s="221" t="str">
        <f>IF(AND(M57=3,N57=3),"R",IF(AND(M57=3,N57=4),"R",IF(AND(M57=4,N57=3),"R",IF(AND(M57=4,N57=4),"R",""))))</f>
        <v/>
      </c>
      <c r="R57" s="221" t="str">
        <f>CONCATENATE(P57,Q57,O57)</f>
        <v>J</v>
      </c>
    </row>
  </sheetData>
  <autoFilter ref="A1:R53" xr:uid="{00000000-0009-0000-0000-000007000000}"/>
  <conditionalFormatting sqref="O2:O57">
    <cfRule type="cellIs" dxfId="177" priority="86" stopIfTrue="1" operator="equal">
      <formula>"V"</formula>
    </cfRule>
  </conditionalFormatting>
  <conditionalFormatting sqref="P2:P57">
    <cfRule type="cellIs" dxfId="176" priority="79" stopIfTrue="1" operator="equal">
      <formula>"J"</formula>
    </cfRule>
    <cfRule type="cellIs" dxfId="175" priority="80" stopIfTrue="1" operator="equal">
      <formula>"O"</formula>
    </cfRule>
  </conditionalFormatting>
  <conditionalFormatting sqref="Q2:R57">
    <cfRule type="cellIs" dxfId="174" priority="89" stopIfTrue="1" operator="equal">
      <formula>"R"</formula>
    </cfRule>
  </conditionalFormatting>
  <conditionalFormatting sqref="R2:R57">
    <cfRule type="containsText" dxfId="173" priority="67" stopIfTrue="1" operator="containsText" text="V">
      <formula>NOT(ISERROR(SEARCH("V",R2)))</formula>
    </cfRule>
    <cfRule type="containsText" dxfId="172" priority="66" stopIfTrue="1" operator="containsText" text="O">
      <formula>NOT(ISERROR(SEARCH("O",R2)))</formula>
    </cfRule>
    <cfRule type="containsText" dxfId="171" priority="65" stopIfTrue="1" operator="containsText" text="J">
      <formula>NOT(ISERROR(SEARCH("J",R2)))</formula>
    </cfRule>
  </conditionalFormatting>
  <dataValidations count="5">
    <dataValidation type="list" allowBlank="1" showInputMessage="1" showErrorMessage="1" sqref="N32 N13 M2:M8 M10:M31 M33:M57" xr:uid="{00000000-0002-0000-0700-000000000000}">
      <formula1>Gr</formula1>
    </dataValidation>
    <dataValidation type="list" allowBlank="1" showInputMessage="1" showErrorMessage="1" sqref="M9 N2:N8 N10:N31 N33:N57" xr:uid="{00000000-0002-0000-0700-000001000000}">
      <formula1>Pr</formula1>
    </dataValidation>
    <dataValidation type="list" allowBlank="1" showInputMessage="1" showErrorMessage="1" sqref="K2 K4:K57" xr:uid="{00000000-0002-0000-0700-000002000000}">
      <formula1>Ap</formula1>
    </dataValidation>
    <dataValidation type="list" allowBlank="1" showInputMessage="1" showErrorMessage="1" sqref="J44 B2:B57" xr:uid="{00000000-0002-0000-0700-000003000000}">
      <formula1>Dir</formula1>
    </dataValidation>
    <dataValidation type="list" allowBlank="1" showInputMessage="1" showErrorMessage="1" sqref="E2:E57" xr:uid="{00000000-0002-0000-0700-000004000000}">
      <formula1>Dangers</formula1>
    </dataValidation>
  </dataValidations>
  <pageMargins left="0.25" right="0.25" top="0.75" bottom="0.75" header="0.3" footer="0.3"/>
  <pageSetup paperSize="9" scale="31" fitToHeight="0"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63"/>
    <pageSetUpPr fitToPage="1"/>
  </sheetPr>
  <dimension ref="A1:AF425"/>
  <sheetViews>
    <sheetView topLeftCell="J1" zoomScale="70" zoomScaleNormal="70" zoomScaleSheetLayoutView="100" workbookViewId="0">
      <pane ySplit="8" topLeftCell="A295" activePane="bottomLeft" state="frozen"/>
      <selection activeCell="J7" sqref="J7"/>
      <selection pane="bottomLeft" activeCell="M8" sqref="M8"/>
    </sheetView>
  </sheetViews>
  <sheetFormatPr baseColWidth="10" defaultColWidth="11.33203125" defaultRowHeight="14" x14ac:dyDescent="0.15"/>
  <cols>
    <col min="1" max="1" width="14.6640625" style="213" customWidth="1"/>
    <col min="2" max="2" width="12.83203125" style="259" customWidth="1"/>
    <col min="3" max="3" width="10.83203125" style="259" customWidth="1"/>
    <col min="4" max="4" width="11.33203125" style="259" customWidth="1"/>
    <col min="5" max="5" width="24.83203125" style="229" customWidth="1"/>
    <col min="6" max="6" width="11.6640625" style="211" customWidth="1"/>
    <col min="7" max="7" width="13.1640625" style="211" customWidth="1"/>
    <col min="8" max="8" width="23.1640625" style="211" customWidth="1"/>
    <col min="9" max="9" width="59.33203125" style="211" customWidth="1"/>
    <col min="10" max="10" width="44.1640625" style="211" customWidth="1"/>
    <col min="11" max="11" width="4.1640625" style="230" customWidth="1"/>
    <col min="12" max="12" width="3.83203125" style="211" hidden="1" customWidth="1"/>
    <col min="13" max="13" width="4.33203125" style="230" customWidth="1"/>
    <col min="14" max="15" width="3" style="230" customWidth="1"/>
    <col min="16" max="18" width="3" style="230" hidden="1" customWidth="1"/>
    <col min="19" max="19" width="3" style="230" customWidth="1"/>
    <col min="20" max="20" width="5.83203125" style="230" hidden="1" customWidth="1"/>
    <col min="21" max="21" width="12.1640625" style="231" bestFit="1" customWidth="1"/>
    <col min="22" max="22" width="25.6640625" style="213" customWidth="1"/>
    <col min="23" max="23" width="4.1640625" style="212" customWidth="1"/>
    <col min="24" max="24" width="25.6640625" style="213" customWidth="1"/>
    <col min="25" max="25" width="3.83203125" style="212" customWidth="1"/>
    <col min="26" max="26" width="25.6640625" style="213" customWidth="1"/>
    <col min="27" max="27" width="4.6640625" style="212" customWidth="1"/>
    <col min="28" max="28" width="25.6640625" style="213" customWidth="1"/>
    <col min="29" max="29" width="4.6640625" style="213" customWidth="1"/>
    <col min="30" max="30" width="25.6640625" style="213" customWidth="1"/>
    <col min="31" max="31" width="4.6640625" style="213" customWidth="1"/>
    <col min="32" max="32" width="25.6640625" style="213" customWidth="1"/>
    <col min="33" max="16384" width="11.33203125" style="211"/>
  </cols>
  <sheetData>
    <row r="1" spans="1:32" ht="12.75" customHeight="1" x14ac:dyDescent="0.15">
      <c r="A1" s="577" t="s">
        <v>1558</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271"/>
      <c r="AD1" s="271"/>
      <c r="AE1" s="271"/>
      <c r="AF1" s="272"/>
    </row>
    <row r="2" spans="1:32" x14ac:dyDescent="0.15">
      <c r="A2" s="579"/>
      <c r="B2" s="580"/>
      <c r="C2" s="580"/>
      <c r="D2" s="580"/>
      <c r="E2" s="580"/>
      <c r="F2" s="580"/>
      <c r="G2" s="580"/>
      <c r="H2" s="580"/>
      <c r="I2" s="580"/>
      <c r="J2" s="580"/>
      <c r="K2" s="580"/>
      <c r="L2" s="580"/>
      <c r="M2" s="580"/>
      <c r="N2" s="580"/>
      <c r="O2" s="580"/>
      <c r="P2" s="580"/>
      <c r="Q2" s="580"/>
      <c r="R2" s="580"/>
      <c r="S2" s="580"/>
      <c r="T2" s="580"/>
      <c r="U2" s="580"/>
      <c r="V2" s="580"/>
      <c r="W2" s="580"/>
      <c r="X2" s="580"/>
      <c r="Y2" s="580"/>
      <c r="Z2" s="580"/>
      <c r="AA2" s="580"/>
      <c r="AB2" s="580"/>
      <c r="AC2" s="273"/>
      <c r="AD2" s="273"/>
      <c r="AE2" s="273"/>
      <c r="AF2" s="274"/>
    </row>
    <row r="3" spans="1:32" ht="27" customHeight="1" thickBot="1" x14ac:dyDescent="0.2">
      <c r="A3" s="581"/>
      <c r="B3" s="582"/>
      <c r="C3" s="582"/>
      <c r="D3" s="582"/>
      <c r="E3" s="582"/>
      <c r="F3" s="582"/>
      <c r="G3" s="582"/>
      <c r="H3" s="582"/>
      <c r="I3" s="582"/>
      <c r="J3" s="582"/>
      <c r="K3" s="582"/>
      <c r="L3" s="582"/>
      <c r="M3" s="582"/>
      <c r="N3" s="582"/>
      <c r="O3" s="582"/>
      <c r="P3" s="582"/>
      <c r="Q3" s="582"/>
      <c r="R3" s="582"/>
      <c r="S3" s="582"/>
      <c r="T3" s="582"/>
      <c r="U3" s="582"/>
      <c r="V3" s="582"/>
      <c r="W3" s="582"/>
      <c r="X3" s="582"/>
      <c r="Y3" s="582"/>
      <c r="Z3" s="582"/>
      <c r="AA3" s="582"/>
      <c r="AB3" s="582"/>
      <c r="AC3" s="275"/>
      <c r="AD3" s="275"/>
      <c r="AE3" s="275"/>
      <c r="AF3" s="276"/>
    </row>
    <row r="4" spans="1:32" ht="48" customHeight="1" x14ac:dyDescent="0.15">
      <c r="A4" s="260"/>
      <c r="B4" s="277" t="s">
        <v>1261</v>
      </c>
      <c r="C4" s="277"/>
      <c r="D4" s="342" t="s">
        <v>1635</v>
      </c>
      <c r="E4" s="277" t="s">
        <v>1633</v>
      </c>
      <c r="F4" s="261"/>
      <c r="G4" s="261"/>
      <c r="H4" s="261"/>
      <c r="I4" s="261"/>
      <c r="J4" s="261"/>
      <c r="K4" s="261"/>
      <c r="L4" s="261"/>
      <c r="M4" s="261"/>
      <c r="N4" s="261"/>
      <c r="O4" s="261"/>
      <c r="P4" s="261"/>
      <c r="Q4" s="261"/>
      <c r="R4" s="261"/>
      <c r="S4" s="261"/>
      <c r="T4" s="261"/>
      <c r="U4" s="261"/>
      <c r="V4" s="261"/>
    </row>
    <row r="5" spans="1:32" ht="45" customHeight="1" x14ac:dyDescent="0.15">
      <c r="A5" s="262"/>
      <c r="B5" s="277" t="s">
        <v>2054</v>
      </c>
      <c r="C5" s="277"/>
      <c r="D5" s="277" t="s">
        <v>1636</v>
      </c>
      <c r="E5" s="277" t="s">
        <v>1634</v>
      </c>
      <c r="F5" s="214"/>
      <c r="G5" s="214"/>
      <c r="H5" s="214"/>
      <c r="I5" s="214"/>
      <c r="K5" s="214"/>
      <c r="L5" s="214"/>
      <c r="M5" s="214"/>
      <c r="N5" s="214"/>
      <c r="O5" s="214"/>
      <c r="P5" s="214"/>
      <c r="Q5" s="214"/>
      <c r="R5" s="214"/>
      <c r="S5" s="214"/>
      <c r="T5" s="214"/>
      <c r="U5" s="214"/>
      <c r="V5" s="214"/>
    </row>
    <row r="6" spans="1:32" ht="15" x14ac:dyDescent="0.15">
      <c r="E6" s="121"/>
      <c r="F6" s="214"/>
      <c r="G6" s="214"/>
      <c r="H6" s="214"/>
      <c r="I6" s="214" t="s">
        <v>1267</v>
      </c>
      <c r="K6" s="214"/>
      <c r="L6" s="214"/>
      <c r="M6" s="214"/>
      <c r="N6" s="214"/>
      <c r="O6" s="214"/>
      <c r="P6" s="214"/>
      <c r="Q6" s="214"/>
      <c r="R6" s="214"/>
      <c r="S6" s="214"/>
      <c r="T6" s="214"/>
      <c r="U6" s="214"/>
      <c r="V6" s="214"/>
    </row>
    <row r="7" spans="1:32" ht="16" x14ac:dyDescent="0.15">
      <c r="A7" s="584" t="s">
        <v>1260</v>
      </c>
      <c r="B7" s="584"/>
      <c r="C7" s="583">
        <v>43574</v>
      </c>
      <c r="D7" s="583"/>
      <c r="E7" s="278"/>
      <c r="F7" s="279"/>
      <c r="G7" s="585" t="s">
        <v>694</v>
      </c>
      <c r="H7" s="586"/>
      <c r="I7" s="586"/>
      <c r="J7" s="587" t="s">
        <v>695</v>
      </c>
      <c r="K7" s="588"/>
      <c r="L7" s="589" t="s">
        <v>696</v>
      </c>
      <c r="M7" s="590"/>
      <c r="N7" s="590"/>
      <c r="O7" s="590"/>
      <c r="P7" s="590"/>
      <c r="Q7" s="590"/>
      <c r="R7" s="590"/>
      <c r="S7" s="590"/>
      <c r="T7" s="591"/>
      <c r="U7" s="592" t="s">
        <v>563</v>
      </c>
      <c r="V7" s="592"/>
      <c r="W7" s="592" t="s">
        <v>564</v>
      </c>
      <c r="X7" s="592"/>
      <c r="Y7" s="575" t="s">
        <v>565</v>
      </c>
      <c r="Z7" s="575"/>
      <c r="AA7" s="575" t="s">
        <v>566</v>
      </c>
      <c r="AB7" s="575"/>
      <c r="AC7" s="576" t="s">
        <v>567</v>
      </c>
      <c r="AD7" s="576"/>
      <c r="AE7" s="576" t="s">
        <v>568</v>
      </c>
      <c r="AF7" s="576"/>
    </row>
    <row r="8" spans="1:32" ht="102" x14ac:dyDescent="0.15">
      <c r="A8" s="280" t="s">
        <v>462</v>
      </c>
      <c r="B8" s="281" t="s">
        <v>570</v>
      </c>
      <c r="C8" s="281" t="s">
        <v>1339</v>
      </c>
      <c r="D8" s="281" t="s">
        <v>1381</v>
      </c>
      <c r="E8" s="280" t="s">
        <v>693</v>
      </c>
      <c r="F8" s="282" t="s">
        <v>1331</v>
      </c>
      <c r="G8" s="283" t="s">
        <v>697</v>
      </c>
      <c r="H8" s="283" t="s">
        <v>1333</v>
      </c>
      <c r="I8" s="283" t="s">
        <v>1332</v>
      </c>
      <c r="J8" s="284" t="s">
        <v>698</v>
      </c>
      <c r="K8" s="285" t="s">
        <v>699</v>
      </c>
      <c r="L8" s="286" t="s">
        <v>700</v>
      </c>
      <c r="M8" s="287" t="s">
        <v>701</v>
      </c>
      <c r="N8" s="287" t="s">
        <v>702</v>
      </c>
      <c r="O8" s="287" t="s">
        <v>703</v>
      </c>
      <c r="P8" s="288" t="s">
        <v>1014</v>
      </c>
      <c r="Q8" s="288" t="s">
        <v>1008</v>
      </c>
      <c r="R8" s="288" t="s">
        <v>1011</v>
      </c>
      <c r="S8" s="288" t="s">
        <v>1015</v>
      </c>
      <c r="T8" s="288" t="s">
        <v>1023</v>
      </c>
      <c r="U8" s="289" t="s">
        <v>556</v>
      </c>
      <c r="V8" s="290" t="s">
        <v>558</v>
      </c>
      <c r="W8" s="289" t="s">
        <v>556</v>
      </c>
      <c r="X8" s="290" t="s">
        <v>558</v>
      </c>
      <c r="Y8" s="289" t="s">
        <v>556</v>
      </c>
      <c r="Z8" s="290" t="s">
        <v>558</v>
      </c>
      <c r="AA8" s="289" t="s">
        <v>556</v>
      </c>
      <c r="AB8" s="290" t="s">
        <v>558</v>
      </c>
      <c r="AC8" s="263" t="s">
        <v>556</v>
      </c>
      <c r="AD8" s="228" t="s">
        <v>558</v>
      </c>
      <c r="AE8" s="263" t="s">
        <v>556</v>
      </c>
      <c r="AF8" s="228" t="s">
        <v>558</v>
      </c>
    </row>
    <row r="9" spans="1:32" ht="68" x14ac:dyDescent="0.15">
      <c r="A9" s="291">
        <v>43574</v>
      </c>
      <c r="B9" s="292" t="s">
        <v>722</v>
      </c>
      <c r="C9" s="292" t="s">
        <v>2050</v>
      </c>
      <c r="D9" s="292" t="s">
        <v>2055</v>
      </c>
      <c r="E9" s="293" t="s">
        <v>1415</v>
      </c>
      <c r="F9" s="294" t="s">
        <v>686</v>
      </c>
      <c r="G9" s="294" t="s">
        <v>2056</v>
      </c>
      <c r="H9" s="294" t="s">
        <v>2057</v>
      </c>
      <c r="I9" s="294" t="s">
        <v>2058</v>
      </c>
      <c r="J9" s="294"/>
      <c r="K9" s="295" t="s">
        <v>706</v>
      </c>
      <c r="L9" s="294"/>
      <c r="M9" s="295">
        <v>80</v>
      </c>
      <c r="N9" s="295">
        <v>2</v>
      </c>
      <c r="O9" s="295">
        <v>3</v>
      </c>
      <c r="P9" s="296" t="str">
        <f>IF(AND(N9=1,O9=1),"V",IF(AND(N9=1,O9=2),"V",IF(AND(N9=1,O9=3),"V",IF(AND(N9=1,O9=4),"V",IF(AND(N9=2,O9=1),"V",IF(AND(N9=3,O9=1),"V",""))))))</f>
        <v/>
      </c>
      <c r="Q9" s="295" t="str">
        <f>IF(AND(N9=2,O9=2),"J",IF(AND(N9=2,O9=3),"J",IF(AND(N9=2,O9=4),"J",IF(AND(N9=3,O9=2),"J",IF(AND(N9=4,O9=1),"O",IF(AND(N9=4,O9=2),"O",""))))))</f>
        <v>J</v>
      </c>
      <c r="R9" s="295" t="str">
        <f>IF(AND(N9=3,O9=3),"R",IF(AND(N9=3,O9=4),"R",IF(AND(N9=4,O9=3),"R",IF(AND(N9=4,O9=4),"R",""))))</f>
        <v/>
      </c>
      <c r="S9" s="295" t="str">
        <f>CONCATENATE(P9,Q9,R9)</f>
        <v>J</v>
      </c>
      <c r="T9" s="295">
        <f t="shared" ref="T9:T74" si="0">IF(S9="V",4,IF(S9="J",3,IF(S9="O",2,IF(S9="R",1,""))))</f>
        <v>3</v>
      </c>
      <c r="U9" s="297" t="s">
        <v>560</v>
      </c>
      <c r="V9" s="298" t="s">
        <v>2059</v>
      </c>
      <c r="W9" s="297"/>
      <c r="X9" s="299"/>
      <c r="Y9" s="297"/>
      <c r="Z9" s="298"/>
      <c r="AA9" s="297"/>
      <c r="AB9" s="297"/>
      <c r="AC9" s="224"/>
      <c r="AD9" s="224"/>
      <c r="AE9" s="224"/>
      <c r="AF9" s="224"/>
    </row>
    <row r="10" spans="1:32" ht="102" x14ac:dyDescent="0.15">
      <c r="A10" s="300">
        <v>43521</v>
      </c>
      <c r="B10" s="292" t="s">
        <v>1310</v>
      </c>
      <c r="C10" s="292" t="s">
        <v>1311</v>
      </c>
      <c r="D10" s="292" t="s">
        <v>544</v>
      </c>
      <c r="E10" s="293" t="s">
        <v>1412</v>
      </c>
      <c r="F10" s="294" t="s">
        <v>686</v>
      </c>
      <c r="G10" s="294" t="s">
        <v>577</v>
      </c>
      <c r="H10" s="294" t="s">
        <v>582</v>
      </c>
      <c r="I10" s="294" t="s">
        <v>2070</v>
      </c>
      <c r="J10" s="294" t="s">
        <v>1629</v>
      </c>
      <c r="K10" s="295" t="s">
        <v>706</v>
      </c>
      <c r="L10" s="294"/>
      <c r="M10" s="295">
        <v>9</v>
      </c>
      <c r="N10" s="295">
        <v>2</v>
      </c>
      <c r="O10" s="295">
        <v>3</v>
      </c>
      <c r="P10" s="296" t="str">
        <f t="shared" ref="P10:P40" si="1">IF(AND(N10=1,O10=1),"V",IF(AND(N10=1,O10=2),"V",IF(AND(N10=1,O10=3),"V",IF(AND(N10=1,O10=4),"V",IF(AND(N10=2,O10=1),"V",IF(AND(N10=3,O10=1),"V",""))))))</f>
        <v/>
      </c>
      <c r="Q10" s="295" t="str">
        <f t="shared" ref="Q10:Q40" si="2">IF(AND(N10=2,O10=2),"J",IF(AND(N10=2,O10=3),"J",IF(AND(N10=2,O10=4),"J",IF(AND(N10=3,O10=2),"J",IF(AND(N10=4,O10=1),"O",IF(AND(N10=4,O10=2),"O",""))))))</f>
        <v>J</v>
      </c>
      <c r="R10" s="295" t="str">
        <f t="shared" ref="R10:R40" si="3">IF(AND(N10=3,O10=3),"R",IF(AND(N10=3,O10=4),"R",IF(AND(N10=4,O10=3),"R",IF(AND(N10=4,O10=4),"R",""))))</f>
        <v/>
      </c>
      <c r="S10" s="295" t="str">
        <f t="shared" ref="S10:S40" si="4">CONCATENATE(P10,Q10,R10)</f>
        <v>J</v>
      </c>
      <c r="T10" s="295">
        <f t="shared" si="0"/>
        <v>3</v>
      </c>
      <c r="U10" s="297" t="s">
        <v>561</v>
      </c>
      <c r="V10" s="299" t="s">
        <v>1630</v>
      </c>
      <c r="W10" s="297" t="s">
        <v>562</v>
      </c>
      <c r="X10" s="299" t="s">
        <v>1951</v>
      </c>
      <c r="Y10" s="297" t="s">
        <v>560</v>
      </c>
      <c r="Z10" s="298" t="s">
        <v>2024</v>
      </c>
      <c r="AA10" s="297"/>
      <c r="AB10" s="297"/>
      <c r="AC10" s="224"/>
      <c r="AD10" s="224"/>
      <c r="AE10" s="224"/>
      <c r="AF10" s="224"/>
    </row>
    <row r="11" spans="1:32" ht="68" x14ac:dyDescent="0.15">
      <c r="A11" s="300">
        <v>43521</v>
      </c>
      <c r="B11" s="247" t="s">
        <v>1310</v>
      </c>
      <c r="C11" s="247" t="s">
        <v>1311</v>
      </c>
      <c r="D11" s="247" t="s">
        <v>544</v>
      </c>
      <c r="E11" s="248" t="s">
        <v>1412</v>
      </c>
      <c r="F11" s="249" t="s">
        <v>686</v>
      </c>
      <c r="G11" s="301" t="s">
        <v>585</v>
      </c>
      <c r="H11" s="301" t="s">
        <v>586</v>
      </c>
      <c r="I11" s="301" t="s">
        <v>242</v>
      </c>
      <c r="J11" s="301" t="s">
        <v>578</v>
      </c>
      <c r="K11" s="251" t="s">
        <v>704</v>
      </c>
      <c r="L11" s="294"/>
      <c r="M11" s="251">
        <v>9</v>
      </c>
      <c r="N11" s="251">
        <v>3</v>
      </c>
      <c r="O11" s="251">
        <v>1</v>
      </c>
      <c r="P11" s="296" t="str">
        <f>IF(AND(N11=1,O11=1),"V",IF(AND(N11=1,O11=2),"V",IF(AND(N11=1,O11=3),"V",IF(AND(N11=1,O11=4),"V",IF(AND(N11=2,O11=1),"V",IF(AND(N11=3,O11=1),"V",""))))))</f>
        <v>V</v>
      </c>
      <c r="Q11" s="295" t="str">
        <f>IF(AND(N11=2,O11=2),"J",IF(AND(N11=2,O11=3),"J",IF(AND(N11=2,O11=4),"J",IF(AND(N11=3,O11=2),"J",IF(AND(N11=4,O11=1),"O",IF(AND(N11=4,O11=2),"O",""))))))</f>
        <v/>
      </c>
      <c r="R11" s="295" t="str">
        <f>IF(AND(N11=3,O11=3),"R",IF(AND(N11=3,O11=4),"R",IF(AND(N11=4,O11=3),"R",IF(AND(N11=4,O11=4),"R",""))))</f>
        <v/>
      </c>
      <c r="S11" s="295" t="str">
        <f>CONCATENATE(P11,Q11,R11)</f>
        <v>V</v>
      </c>
      <c r="T11" s="295">
        <f>IF(S11="V",4,IF(S11="J",3,IF(S11="O",2,IF(S11="R",1,""))))</f>
        <v>4</v>
      </c>
      <c r="U11" s="297"/>
      <c r="V11" s="299"/>
      <c r="W11" s="297"/>
      <c r="X11" s="299"/>
      <c r="Y11" s="297"/>
      <c r="Z11" s="298"/>
      <c r="AA11" s="297"/>
      <c r="AB11" s="297"/>
      <c r="AC11" s="224"/>
      <c r="AD11" s="224"/>
      <c r="AE11" s="224"/>
      <c r="AF11" s="224"/>
    </row>
    <row r="12" spans="1:32" ht="68" x14ac:dyDescent="0.15">
      <c r="A12" s="291">
        <v>43521</v>
      </c>
      <c r="B12" s="292" t="s">
        <v>1310</v>
      </c>
      <c r="C12" s="292" t="s">
        <v>1311</v>
      </c>
      <c r="D12" s="292" t="s">
        <v>544</v>
      </c>
      <c r="E12" s="293" t="s">
        <v>1412</v>
      </c>
      <c r="F12" s="294" t="s">
        <v>686</v>
      </c>
      <c r="G12" s="294" t="s">
        <v>577</v>
      </c>
      <c r="H12" s="294" t="s">
        <v>1631</v>
      </c>
      <c r="I12" s="294" t="s">
        <v>1632</v>
      </c>
      <c r="J12" s="294"/>
      <c r="K12" s="295" t="s">
        <v>706</v>
      </c>
      <c r="L12" s="294"/>
      <c r="M12" s="295">
        <v>9</v>
      </c>
      <c r="N12" s="295">
        <v>2</v>
      </c>
      <c r="O12" s="295">
        <v>3</v>
      </c>
      <c r="P12" s="296" t="str">
        <f t="shared" si="1"/>
        <v/>
      </c>
      <c r="Q12" s="295" t="str">
        <f t="shared" si="2"/>
        <v>J</v>
      </c>
      <c r="R12" s="295" t="str">
        <f t="shared" si="3"/>
        <v/>
      </c>
      <c r="S12" s="295" t="str">
        <f t="shared" si="4"/>
        <v>J</v>
      </c>
      <c r="T12" s="295">
        <f t="shared" si="0"/>
        <v>3</v>
      </c>
      <c r="U12" s="297" t="s">
        <v>560</v>
      </c>
      <c r="V12" s="298" t="s">
        <v>2024</v>
      </c>
      <c r="W12" s="297"/>
      <c r="X12" s="302"/>
      <c r="Y12" s="297"/>
      <c r="Z12" s="299"/>
      <c r="AA12" s="297"/>
      <c r="AB12" s="297"/>
      <c r="AC12" s="224"/>
      <c r="AD12" s="224"/>
      <c r="AE12" s="224"/>
      <c r="AF12" s="224"/>
    </row>
    <row r="13" spans="1:32" ht="119" x14ac:dyDescent="0.15">
      <c r="A13" s="291">
        <v>43521</v>
      </c>
      <c r="B13" s="292" t="s">
        <v>1310</v>
      </c>
      <c r="C13" s="292" t="s">
        <v>1311</v>
      </c>
      <c r="D13" s="292" t="s">
        <v>544</v>
      </c>
      <c r="E13" s="293" t="s">
        <v>1412</v>
      </c>
      <c r="F13" s="294" t="s">
        <v>686</v>
      </c>
      <c r="G13" s="294" t="s">
        <v>1637</v>
      </c>
      <c r="H13" s="294" t="s">
        <v>1638</v>
      </c>
      <c r="I13" s="294" t="s">
        <v>1639</v>
      </c>
      <c r="J13" s="294"/>
      <c r="K13" s="295" t="s">
        <v>705</v>
      </c>
      <c r="L13" s="294"/>
      <c r="M13" s="295">
        <v>9</v>
      </c>
      <c r="N13" s="295">
        <v>1</v>
      </c>
      <c r="O13" s="295">
        <v>3</v>
      </c>
      <c r="P13" s="296" t="str">
        <f t="shared" si="1"/>
        <v>V</v>
      </c>
      <c r="Q13" s="295" t="str">
        <f t="shared" si="2"/>
        <v/>
      </c>
      <c r="R13" s="295" t="str">
        <f t="shared" si="3"/>
        <v/>
      </c>
      <c r="S13" s="295" t="str">
        <f t="shared" si="4"/>
        <v>V</v>
      </c>
      <c r="T13" s="295">
        <f t="shared" si="0"/>
        <v>4</v>
      </c>
      <c r="U13" s="297" t="s">
        <v>560</v>
      </c>
      <c r="V13" s="299" t="s">
        <v>1640</v>
      </c>
      <c r="W13" s="297"/>
      <c r="X13" s="302"/>
      <c r="Y13" s="297"/>
      <c r="Z13" s="299"/>
      <c r="AA13" s="297"/>
      <c r="AB13" s="297"/>
      <c r="AC13" s="224"/>
      <c r="AD13" s="224"/>
      <c r="AE13" s="224"/>
      <c r="AF13" s="224"/>
    </row>
    <row r="14" spans="1:32" ht="68" x14ac:dyDescent="0.15">
      <c r="A14" s="291">
        <v>43521</v>
      </c>
      <c r="B14" s="292" t="s">
        <v>1310</v>
      </c>
      <c r="C14" s="292" t="s">
        <v>1311</v>
      </c>
      <c r="D14" s="292" t="s">
        <v>544</v>
      </c>
      <c r="E14" s="293" t="s">
        <v>1411</v>
      </c>
      <c r="F14" s="294" t="s">
        <v>686</v>
      </c>
      <c r="G14" s="294" t="s">
        <v>1641</v>
      </c>
      <c r="H14" s="294" t="s">
        <v>469</v>
      </c>
      <c r="I14" s="294" t="s">
        <v>1642</v>
      </c>
      <c r="J14" s="294"/>
      <c r="K14" s="295" t="s">
        <v>705</v>
      </c>
      <c r="L14" s="294"/>
      <c r="M14" s="295">
        <v>9</v>
      </c>
      <c r="N14" s="295">
        <v>1</v>
      </c>
      <c r="O14" s="295">
        <v>2</v>
      </c>
      <c r="P14" s="296" t="str">
        <f t="shared" si="1"/>
        <v>V</v>
      </c>
      <c r="Q14" s="295" t="str">
        <f t="shared" si="2"/>
        <v/>
      </c>
      <c r="R14" s="295" t="str">
        <f t="shared" si="3"/>
        <v/>
      </c>
      <c r="S14" s="295" t="str">
        <f t="shared" si="4"/>
        <v>V</v>
      </c>
      <c r="T14" s="295">
        <f t="shared" si="0"/>
        <v>4</v>
      </c>
      <c r="U14" s="297" t="s">
        <v>560</v>
      </c>
      <c r="V14" s="298" t="s">
        <v>2024</v>
      </c>
      <c r="W14" s="297"/>
      <c r="X14" s="302"/>
      <c r="Y14" s="297"/>
      <c r="Z14" s="299"/>
      <c r="AA14" s="297"/>
      <c r="AB14" s="297"/>
      <c r="AC14" s="224"/>
      <c r="AD14" s="224"/>
      <c r="AE14" s="224"/>
      <c r="AF14" s="224"/>
    </row>
    <row r="15" spans="1:32" ht="85" x14ac:dyDescent="0.15">
      <c r="A15" s="300">
        <v>43521</v>
      </c>
      <c r="B15" s="292" t="s">
        <v>1310</v>
      </c>
      <c r="C15" s="292" t="s">
        <v>1311</v>
      </c>
      <c r="D15" s="292" t="s">
        <v>544</v>
      </c>
      <c r="E15" s="293" t="s">
        <v>1405</v>
      </c>
      <c r="F15" s="294" t="s">
        <v>580</v>
      </c>
      <c r="G15" s="294" t="s">
        <v>581</v>
      </c>
      <c r="H15" s="293" t="s">
        <v>584</v>
      </c>
      <c r="I15" s="294" t="s">
        <v>1472</v>
      </c>
      <c r="J15" s="294"/>
      <c r="K15" s="295" t="s">
        <v>706</v>
      </c>
      <c r="L15" s="294"/>
      <c r="M15" s="295">
        <v>9</v>
      </c>
      <c r="N15" s="295">
        <v>2</v>
      </c>
      <c r="O15" s="295">
        <v>2</v>
      </c>
      <c r="P15" s="296" t="str">
        <f t="shared" si="1"/>
        <v/>
      </c>
      <c r="Q15" s="295" t="str">
        <f t="shared" si="2"/>
        <v>J</v>
      </c>
      <c r="R15" s="295" t="str">
        <f t="shared" si="3"/>
        <v/>
      </c>
      <c r="S15" s="295" t="str">
        <f t="shared" si="4"/>
        <v>J</v>
      </c>
      <c r="T15" s="295">
        <f t="shared" si="0"/>
        <v>3</v>
      </c>
      <c r="U15" s="303" t="s">
        <v>561</v>
      </c>
      <c r="V15" s="290" t="s">
        <v>1624</v>
      </c>
      <c r="W15" s="303" t="s">
        <v>562</v>
      </c>
      <c r="X15" s="290" t="s">
        <v>583</v>
      </c>
      <c r="Y15" s="303"/>
      <c r="Z15" s="303"/>
      <c r="AA15" s="303"/>
      <c r="AB15" s="303"/>
      <c r="AC15" s="225"/>
      <c r="AD15" s="225"/>
      <c r="AE15" s="225"/>
      <c r="AF15" s="225"/>
    </row>
    <row r="16" spans="1:32" ht="68" x14ac:dyDescent="0.15">
      <c r="A16" s="300">
        <v>43521</v>
      </c>
      <c r="B16" s="292" t="s">
        <v>1310</v>
      </c>
      <c r="C16" s="292" t="s">
        <v>1311</v>
      </c>
      <c r="D16" s="292" t="s">
        <v>544</v>
      </c>
      <c r="E16" s="293" t="s">
        <v>1412</v>
      </c>
      <c r="F16" s="294" t="s">
        <v>686</v>
      </c>
      <c r="G16" s="304" t="s">
        <v>280</v>
      </c>
      <c r="H16" s="304" t="s">
        <v>586</v>
      </c>
      <c r="I16" s="304" t="s">
        <v>1625</v>
      </c>
      <c r="J16" s="304" t="s">
        <v>1628</v>
      </c>
      <c r="K16" s="305" t="s">
        <v>704</v>
      </c>
      <c r="L16" s="304"/>
      <c r="M16" s="305">
        <v>9</v>
      </c>
      <c r="N16" s="305">
        <v>3</v>
      </c>
      <c r="O16" s="305">
        <v>1</v>
      </c>
      <c r="P16" s="296" t="str">
        <f t="shared" si="1"/>
        <v>V</v>
      </c>
      <c r="Q16" s="295" t="str">
        <f t="shared" si="2"/>
        <v/>
      </c>
      <c r="R16" s="295" t="str">
        <f t="shared" si="3"/>
        <v/>
      </c>
      <c r="S16" s="295" t="str">
        <f t="shared" si="4"/>
        <v>V</v>
      </c>
      <c r="T16" s="295">
        <f t="shared" si="0"/>
        <v>4</v>
      </c>
      <c r="U16" s="306"/>
      <c r="V16" s="307"/>
      <c r="W16" s="306"/>
      <c r="X16" s="307"/>
      <c r="Y16" s="306"/>
      <c r="Z16" s="306"/>
      <c r="AA16" s="306"/>
      <c r="AB16" s="306"/>
      <c r="AC16" s="227"/>
      <c r="AD16" s="227"/>
      <c r="AE16" s="227"/>
      <c r="AF16" s="227"/>
    </row>
    <row r="17" spans="1:32" ht="69.75" customHeight="1" x14ac:dyDescent="0.15">
      <c r="A17" s="300">
        <v>43521</v>
      </c>
      <c r="B17" s="292" t="s">
        <v>1310</v>
      </c>
      <c r="C17" s="292" t="s">
        <v>1311</v>
      </c>
      <c r="D17" s="292" t="s">
        <v>544</v>
      </c>
      <c r="E17" s="293" t="s">
        <v>1411</v>
      </c>
      <c r="F17" s="294" t="s">
        <v>686</v>
      </c>
      <c r="G17" s="294" t="s">
        <v>594</v>
      </c>
      <c r="H17" s="294" t="s">
        <v>592</v>
      </c>
      <c r="I17" s="294" t="s">
        <v>1626</v>
      </c>
      <c r="J17" s="294" t="s">
        <v>2071</v>
      </c>
      <c r="K17" s="295" t="s">
        <v>706</v>
      </c>
      <c r="L17" s="294"/>
      <c r="M17" s="305">
        <v>9</v>
      </c>
      <c r="N17" s="295">
        <v>2</v>
      </c>
      <c r="O17" s="295">
        <v>2</v>
      </c>
      <c r="P17" s="296" t="str">
        <f t="shared" si="1"/>
        <v/>
      </c>
      <c r="Q17" s="295" t="str">
        <f t="shared" si="2"/>
        <v>J</v>
      </c>
      <c r="R17" s="295" t="str">
        <f t="shared" si="3"/>
        <v/>
      </c>
      <c r="S17" s="295" t="str">
        <f t="shared" si="4"/>
        <v>J</v>
      </c>
      <c r="T17" s="295">
        <f t="shared" si="0"/>
        <v>3</v>
      </c>
      <c r="U17" s="297" t="s">
        <v>561</v>
      </c>
      <c r="V17" s="299" t="s">
        <v>1623</v>
      </c>
      <c r="W17" s="297"/>
      <c r="X17" s="299"/>
      <c r="Y17" s="297"/>
      <c r="Z17" s="299"/>
      <c r="AA17" s="303"/>
      <c r="AB17" s="290"/>
      <c r="AC17" s="228"/>
      <c r="AD17" s="228"/>
      <c r="AE17" s="228"/>
      <c r="AF17" s="228"/>
    </row>
    <row r="18" spans="1:32" ht="153" x14ac:dyDescent="0.15">
      <c r="A18" s="300">
        <v>43550</v>
      </c>
      <c r="B18" s="292" t="s">
        <v>1315</v>
      </c>
      <c r="C18" s="292" t="s">
        <v>1316</v>
      </c>
      <c r="D18" s="308" t="s">
        <v>548</v>
      </c>
      <c r="E18" s="293" t="s">
        <v>1414</v>
      </c>
      <c r="F18" s="294" t="s">
        <v>1316</v>
      </c>
      <c r="G18" s="294" t="s">
        <v>588</v>
      </c>
      <c r="H18" s="294" t="s">
        <v>909</v>
      </c>
      <c r="I18" s="294" t="s">
        <v>825</v>
      </c>
      <c r="J18" s="309" t="s">
        <v>1729</v>
      </c>
      <c r="K18" s="295" t="s">
        <v>704</v>
      </c>
      <c r="L18" s="294"/>
      <c r="M18" s="295">
        <v>10</v>
      </c>
      <c r="N18" s="295">
        <v>3</v>
      </c>
      <c r="O18" s="295">
        <v>1</v>
      </c>
      <c r="P18" s="296" t="str">
        <f t="shared" si="1"/>
        <v>V</v>
      </c>
      <c r="Q18" s="295" t="str">
        <f t="shared" si="2"/>
        <v/>
      </c>
      <c r="R18" s="295" t="str">
        <f t="shared" si="3"/>
        <v/>
      </c>
      <c r="S18" s="295" t="str">
        <f t="shared" si="4"/>
        <v>V</v>
      </c>
      <c r="T18" s="295">
        <f t="shared" si="0"/>
        <v>4</v>
      </c>
      <c r="U18" s="303" t="s">
        <v>560</v>
      </c>
      <c r="V18" s="290" t="s">
        <v>1929</v>
      </c>
      <c r="W18" s="303"/>
      <c r="X18" s="290"/>
      <c r="Y18" s="303"/>
      <c r="Z18" s="310"/>
      <c r="AA18" s="303"/>
      <c r="AB18" s="290"/>
      <c r="AC18" s="228"/>
      <c r="AD18" s="228"/>
      <c r="AE18" s="228"/>
      <c r="AF18" s="228"/>
    </row>
    <row r="19" spans="1:32" ht="85" x14ac:dyDescent="0.15">
      <c r="A19" s="300">
        <v>43550</v>
      </c>
      <c r="B19" s="292" t="s">
        <v>1315</v>
      </c>
      <c r="C19" s="292" t="s">
        <v>1316</v>
      </c>
      <c r="D19" s="308" t="s">
        <v>548</v>
      </c>
      <c r="E19" s="293" t="s">
        <v>1415</v>
      </c>
      <c r="F19" s="294" t="s">
        <v>1316</v>
      </c>
      <c r="G19" s="294" t="s">
        <v>917</v>
      </c>
      <c r="H19" s="294" t="s">
        <v>918</v>
      </c>
      <c r="I19" s="294" t="s">
        <v>1730</v>
      </c>
      <c r="J19" s="294" t="s">
        <v>1731</v>
      </c>
      <c r="K19" s="295" t="s">
        <v>704</v>
      </c>
      <c r="L19" s="294"/>
      <c r="M19" s="295">
        <v>1</v>
      </c>
      <c r="N19" s="295">
        <v>1</v>
      </c>
      <c r="O19" s="295">
        <v>1</v>
      </c>
      <c r="P19" s="296" t="str">
        <f t="shared" si="1"/>
        <v>V</v>
      </c>
      <c r="Q19" s="295" t="str">
        <f t="shared" si="2"/>
        <v/>
      </c>
      <c r="R19" s="295" t="str">
        <f t="shared" si="3"/>
        <v/>
      </c>
      <c r="S19" s="295" t="str">
        <f t="shared" si="4"/>
        <v>V</v>
      </c>
      <c r="T19" s="295">
        <f t="shared" si="0"/>
        <v>4</v>
      </c>
      <c r="U19" s="303" t="s">
        <v>561</v>
      </c>
      <c r="V19" s="290" t="s">
        <v>1732</v>
      </c>
      <c r="W19" s="303"/>
      <c r="X19" s="290"/>
      <c r="Y19" s="303"/>
      <c r="Z19" s="290"/>
      <c r="AA19" s="303"/>
      <c r="AB19" s="290"/>
      <c r="AC19" s="228"/>
      <c r="AD19" s="228"/>
      <c r="AE19" s="228"/>
      <c r="AF19" s="228"/>
    </row>
    <row r="20" spans="1:32" ht="119" x14ac:dyDescent="0.15">
      <c r="A20" s="300">
        <v>43544</v>
      </c>
      <c r="B20" s="292" t="s">
        <v>1096</v>
      </c>
      <c r="C20" s="292" t="s">
        <v>189</v>
      </c>
      <c r="D20" s="292" t="s">
        <v>211</v>
      </c>
      <c r="E20" s="311" t="s">
        <v>1414</v>
      </c>
      <c r="F20" s="294" t="s">
        <v>925</v>
      </c>
      <c r="G20" s="294" t="s">
        <v>588</v>
      </c>
      <c r="H20" s="294" t="s">
        <v>909</v>
      </c>
      <c r="I20" s="294" t="s">
        <v>825</v>
      </c>
      <c r="J20" s="294" t="s">
        <v>1291</v>
      </c>
      <c r="K20" s="295" t="s">
        <v>705</v>
      </c>
      <c r="L20" s="294"/>
      <c r="M20" s="295">
        <v>2</v>
      </c>
      <c r="N20" s="295">
        <v>3</v>
      </c>
      <c r="O20" s="295">
        <v>1</v>
      </c>
      <c r="P20" s="296" t="str">
        <f t="shared" si="1"/>
        <v>V</v>
      </c>
      <c r="Q20" s="295" t="str">
        <f t="shared" si="2"/>
        <v/>
      </c>
      <c r="R20" s="295" t="str">
        <f t="shared" si="3"/>
        <v/>
      </c>
      <c r="S20" s="295" t="str">
        <f t="shared" si="4"/>
        <v>V</v>
      </c>
      <c r="T20" s="295">
        <f t="shared" si="0"/>
        <v>4</v>
      </c>
      <c r="U20" s="303"/>
      <c r="V20" s="290"/>
      <c r="W20" s="303"/>
      <c r="X20" s="290"/>
      <c r="Y20" s="303"/>
      <c r="Z20" s="290"/>
      <c r="AA20" s="303"/>
      <c r="AB20" s="290"/>
      <c r="AC20" s="228"/>
      <c r="AD20" s="228"/>
      <c r="AE20" s="228"/>
      <c r="AF20" s="228"/>
    </row>
    <row r="21" spans="1:32" ht="119" x14ac:dyDescent="0.15">
      <c r="A21" s="291">
        <v>43544</v>
      </c>
      <c r="B21" s="292" t="s">
        <v>1096</v>
      </c>
      <c r="C21" s="292" t="s">
        <v>189</v>
      </c>
      <c r="D21" s="292" t="s">
        <v>211</v>
      </c>
      <c r="E21" s="311" t="s">
        <v>1420</v>
      </c>
      <c r="F21" s="294" t="s">
        <v>920</v>
      </c>
      <c r="G21" s="294" t="s">
        <v>1821</v>
      </c>
      <c r="H21" s="294" t="s">
        <v>1820</v>
      </c>
      <c r="I21" s="294" t="s">
        <v>1822</v>
      </c>
      <c r="J21" s="294"/>
      <c r="K21" s="295" t="s">
        <v>705</v>
      </c>
      <c r="L21" s="294"/>
      <c r="M21" s="295">
        <v>2</v>
      </c>
      <c r="N21" s="295">
        <v>2</v>
      </c>
      <c r="O21" s="295">
        <v>1</v>
      </c>
      <c r="P21" s="296" t="str">
        <f t="shared" si="1"/>
        <v>V</v>
      </c>
      <c r="Q21" s="295" t="str">
        <f t="shared" si="2"/>
        <v/>
      </c>
      <c r="R21" s="295" t="str">
        <f t="shared" si="3"/>
        <v/>
      </c>
      <c r="S21" s="295" t="str">
        <f t="shared" si="4"/>
        <v>V</v>
      </c>
      <c r="T21" s="295">
        <f t="shared" si="0"/>
        <v>4</v>
      </c>
      <c r="U21" s="303" t="s">
        <v>561</v>
      </c>
      <c r="V21" s="290" t="s">
        <v>1823</v>
      </c>
      <c r="W21" s="303"/>
      <c r="X21" s="290"/>
      <c r="Y21" s="303"/>
      <c r="Z21" s="290"/>
      <c r="AA21" s="303"/>
      <c r="AB21" s="290"/>
      <c r="AC21" s="228"/>
      <c r="AD21" s="228"/>
      <c r="AE21" s="228"/>
      <c r="AF21" s="228"/>
    </row>
    <row r="22" spans="1:32" ht="119" x14ac:dyDescent="0.15">
      <c r="A22" s="291">
        <v>43544</v>
      </c>
      <c r="B22" s="292" t="s">
        <v>1096</v>
      </c>
      <c r="C22" s="292" t="s">
        <v>189</v>
      </c>
      <c r="D22" s="292" t="s">
        <v>211</v>
      </c>
      <c r="E22" s="311" t="s">
        <v>1404</v>
      </c>
      <c r="F22" s="294" t="s">
        <v>920</v>
      </c>
      <c r="G22" s="294" t="s">
        <v>588</v>
      </c>
      <c r="H22" s="294" t="s">
        <v>1824</v>
      </c>
      <c r="I22" s="294" t="s">
        <v>1825</v>
      </c>
      <c r="J22" s="294"/>
      <c r="K22" s="295" t="s">
        <v>706</v>
      </c>
      <c r="L22" s="294"/>
      <c r="M22" s="295">
        <v>1</v>
      </c>
      <c r="N22" s="295">
        <v>1</v>
      </c>
      <c r="O22" s="295">
        <v>3</v>
      </c>
      <c r="P22" s="296" t="str">
        <f t="shared" si="1"/>
        <v>V</v>
      </c>
      <c r="Q22" s="295" t="str">
        <f t="shared" si="2"/>
        <v/>
      </c>
      <c r="R22" s="295" t="str">
        <f t="shared" si="3"/>
        <v/>
      </c>
      <c r="S22" s="295" t="str">
        <f t="shared" si="4"/>
        <v>V</v>
      </c>
      <c r="T22" s="295">
        <f t="shared" si="0"/>
        <v>4</v>
      </c>
      <c r="U22" s="303" t="s">
        <v>562</v>
      </c>
      <c r="V22" s="290" t="s">
        <v>1826</v>
      </c>
      <c r="W22" s="303" t="s">
        <v>561</v>
      </c>
      <c r="X22" s="290" t="s">
        <v>1827</v>
      </c>
      <c r="Y22" s="303"/>
      <c r="Z22" s="290"/>
      <c r="AA22" s="303"/>
      <c r="AB22" s="290"/>
      <c r="AC22" s="228"/>
      <c r="AD22" s="228"/>
      <c r="AE22" s="228"/>
      <c r="AF22" s="228"/>
    </row>
    <row r="23" spans="1:32" ht="51" x14ac:dyDescent="0.15">
      <c r="A23" s="300">
        <v>43550</v>
      </c>
      <c r="B23" s="292" t="s">
        <v>1315</v>
      </c>
      <c r="C23" s="292" t="s">
        <v>935</v>
      </c>
      <c r="D23" s="308" t="s">
        <v>549</v>
      </c>
      <c r="E23" s="311" t="s">
        <v>1415</v>
      </c>
      <c r="F23" s="294" t="s">
        <v>903</v>
      </c>
      <c r="G23" s="294" t="s">
        <v>932</v>
      </c>
      <c r="H23" s="294" t="s">
        <v>931</v>
      </c>
      <c r="I23" s="294" t="s">
        <v>1733</v>
      </c>
      <c r="J23" s="294"/>
      <c r="K23" s="295" t="s">
        <v>704</v>
      </c>
      <c r="L23" s="294"/>
      <c r="M23" s="295">
        <v>3</v>
      </c>
      <c r="N23" s="295">
        <v>1</v>
      </c>
      <c r="O23" s="295">
        <v>1</v>
      </c>
      <c r="P23" s="296" t="str">
        <f t="shared" si="1"/>
        <v>V</v>
      </c>
      <c r="Q23" s="295" t="str">
        <f t="shared" si="2"/>
        <v/>
      </c>
      <c r="R23" s="295" t="str">
        <f t="shared" si="3"/>
        <v/>
      </c>
      <c r="S23" s="295" t="str">
        <f t="shared" si="4"/>
        <v>V</v>
      </c>
      <c r="T23" s="295">
        <f t="shared" si="0"/>
        <v>4</v>
      </c>
      <c r="U23" s="303"/>
      <c r="V23" s="290"/>
      <c r="W23" s="303"/>
      <c r="X23" s="290"/>
      <c r="Y23" s="303"/>
      <c r="Z23" s="290"/>
      <c r="AA23" s="303"/>
      <c r="AB23" s="290"/>
      <c r="AC23" s="228"/>
      <c r="AD23" s="228"/>
      <c r="AE23" s="228"/>
      <c r="AF23" s="228"/>
    </row>
    <row r="24" spans="1:32" ht="119" x14ac:dyDescent="0.15">
      <c r="A24" s="300">
        <v>43550</v>
      </c>
      <c r="B24" s="292" t="s">
        <v>1315</v>
      </c>
      <c r="C24" s="292" t="s">
        <v>935</v>
      </c>
      <c r="D24" s="308" t="s">
        <v>549</v>
      </c>
      <c r="E24" s="311" t="s">
        <v>1415</v>
      </c>
      <c r="F24" s="294" t="s">
        <v>903</v>
      </c>
      <c r="G24" s="294" t="s">
        <v>933</v>
      </c>
      <c r="H24" s="294" t="s">
        <v>934</v>
      </c>
      <c r="I24" s="294" t="s">
        <v>1734</v>
      </c>
      <c r="J24" s="294" t="s">
        <v>1863</v>
      </c>
      <c r="K24" s="295" t="s">
        <v>704</v>
      </c>
      <c r="L24" s="294"/>
      <c r="M24" s="295">
        <v>3</v>
      </c>
      <c r="N24" s="295">
        <v>1</v>
      </c>
      <c r="O24" s="295">
        <v>2</v>
      </c>
      <c r="P24" s="296" t="str">
        <f t="shared" si="1"/>
        <v>V</v>
      </c>
      <c r="Q24" s="295" t="str">
        <f t="shared" si="2"/>
        <v/>
      </c>
      <c r="R24" s="295" t="str">
        <f t="shared" si="3"/>
        <v/>
      </c>
      <c r="S24" s="295" t="str">
        <f t="shared" si="4"/>
        <v>V</v>
      </c>
      <c r="T24" s="295">
        <f t="shared" si="0"/>
        <v>4</v>
      </c>
      <c r="U24" s="303"/>
      <c r="V24" s="290"/>
      <c r="W24" s="303"/>
      <c r="X24" s="290"/>
      <c r="Y24" s="303"/>
      <c r="Z24" s="290"/>
      <c r="AA24" s="303"/>
      <c r="AB24" s="290"/>
      <c r="AC24" s="228"/>
      <c r="AD24" s="228"/>
      <c r="AE24" s="228"/>
      <c r="AF24" s="228"/>
    </row>
    <row r="25" spans="1:32" ht="68" x14ac:dyDescent="0.15">
      <c r="A25" s="300">
        <v>43550</v>
      </c>
      <c r="B25" s="292" t="s">
        <v>1315</v>
      </c>
      <c r="C25" s="292" t="s">
        <v>935</v>
      </c>
      <c r="D25" s="308" t="s">
        <v>549</v>
      </c>
      <c r="E25" s="311" t="s">
        <v>1415</v>
      </c>
      <c r="F25" s="294" t="s">
        <v>903</v>
      </c>
      <c r="G25" s="294" t="s">
        <v>588</v>
      </c>
      <c r="H25" s="294" t="s">
        <v>1097</v>
      </c>
      <c r="I25" s="294" t="s">
        <v>2017</v>
      </c>
      <c r="J25" s="294" t="s">
        <v>2018</v>
      </c>
      <c r="K25" s="295" t="s">
        <v>705</v>
      </c>
      <c r="L25" s="294"/>
      <c r="M25" s="295">
        <v>1</v>
      </c>
      <c r="N25" s="295">
        <v>2</v>
      </c>
      <c r="O25" s="295">
        <v>3</v>
      </c>
      <c r="P25" s="296" t="str">
        <f t="shared" si="1"/>
        <v/>
      </c>
      <c r="Q25" s="295" t="str">
        <f t="shared" si="2"/>
        <v>J</v>
      </c>
      <c r="R25" s="295" t="str">
        <f t="shared" si="3"/>
        <v/>
      </c>
      <c r="S25" s="295" t="str">
        <f t="shared" si="4"/>
        <v>J</v>
      </c>
      <c r="T25" s="295">
        <f t="shared" si="0"/>
        <v>3</v>
      </c>
      <c r="U25" s="303" t="s">
        <v>562</v>
      </c>
      <c r="V25" s="310" t="s">
        <v>1735</v>
      </c>
      <c r="W25" s="303"/>
      <c r="X25" s="290"/>
      <c r="Y25" s="303"/>
      <c r="Z25" s="290"/>
      <c r="AA25" s="303"/>
      <c r="AB25" s="290"/>
      <c r="AC25" s="228"/>
      <c r="AD25" s="228"/>
      <c r="AE25" s="228"/>
      <c r="AF25" s="228"/>
    </row>
    <row r="26" spans="1:32" ht="119" x14ac:dyDescent="0.15">
      <c r="A26" s="300">
        <v>43550</v>
      </c>
      <c r="B26" s="292" t="s">
        <v>1315</v>
      </c>
      <c r="C26" s="292" t="s">
        <v>935</v>
      </c>
      <c r="D26" s="308" t="s">
        <v>549</v>
      </c>
      <c r="E26" s="311" t="s">
        <v>1414</v>
      </c>
      <c r="F26" s="294" t="s">
        <v>588</v>
      </c>
      <c r="G26" s="294" t="s">
        <v>909</v>
      </c>
      <c r="H26" s="279"/>
      <c r="I26" s="294" t="s">
        <v>825</v>
      </c>
      <c r="J26" s="294" t="s">
        <v>616</v>
      </c>
      <c r="K26" s="294" t="s">
        <v>704</v>
      </c>
      <c r="L26" s="295"/>
      <c r="M26" s="295">
        <v>3</v>
      </c>
      <c r="N26" s="295">
        <v>3</v>
      </c>
      <c r="O26" s="295">
        <v>1</v>
      </c>
      <c r="P26" s="296" t="str">
        <f t="shared" si="1"/>
        <v>V</v>
      </c>
      <c r="Q26" s="295" t="str">
        <f t="shared" si="2"/>
        <v/>
      </c>
      <c r="R26" s="295" t="str">
        <f t="shared" si="3"/>
        <v/>
      </c>
      <c r="S26" s="295" t="str">
        <f t="shared" si="4"/>
        <v>V</v>
      </c>
      <c r="T26" s="295">
        <f t="shared" si="0"/>
        <v>4</v>
      </c>
      <c r="U26" s="303"/>
      <c r="V26" s="290"/>
      <c r="W26" s="303"/>
      <c r="X26" s="290"/>
      <c r="Y26" s="303"/>
      <c r="Z26" s="290"/>
      <c r="AA26" s="303"/>
      <c r="AB26" s="290"/>
      <c r="AC26" s="228"/>
      <c r="AD26" s="228"/>
      <c r="AE26" s="228"/>
      <c r="AF26" s="228"/>
    </row>
    <row r="27" spans="1:32" ht="51" x14ac:dyDescent="0.15">
      <c r="A27" s="300">
        <v>43550</v>
      </c>
      <c r="B27" s="292" t="s">
        <v>1315</v>
      </c>
      <c r="C27" s="292" t="s">
        <v>935</v>
      </c>
      <c r="D27" s="308" t="s">
        <v>549</v>
      </c>
      <c r="E27" s="311" t="s">
        <v>1418</v>
      </c>
      <c r="F27" s="294" t="s">
        <v>936</v>
      </c>
      <c r="G27" s="294" t="s">
        <v>178</v>
      </c>
      <c r="H27" s="294" t="s">
        <v>897</v>
      </c>
      <c r="I27" s="294" t="s">
        <v>1736</v>
      </c>
      <c r="J27" s="294" t="s">
        <v>937</v>
      </c>
      <c r="K27" s="295" t="s">
        <v>704</v>
      </c>
      <c r="L27" s="294"/>
      <c r="M27" s="295">
        <v>3</v>
      </c>
      <c r="N27" s="295">
        <v>4</v>
      </c>
      <c r="O27" s="295">
        <v>1</v>
      </c>
      <c r="P27" s="296" t="str">
        <f t="shared" si="1"/>
        <v/>
      </c>
      <c r="Q27" s="295" t="str">
        <f t="shared" si="2"/>
        <v>O</v>
      </c>
      <c r="R27" s="295" t="str">
        <f t="shared" si="3"/>
        <v/>
      </c>
      <c r="S27" s="295" t="str">
        <f t="shared" si="4"/>
        <v>O</v>
      </c>
      <c r="T27" s="295">
        <f t="shared" si="0"/>
        <v>2</v>
      </c>
      <c r="U27" s="303"/>
      <c r="V27" s="290"/>
      <c r="W27" s="303"/>
      <c r="X27" s="290"/>
      <c r="Y27" s="303"/>
      <c r="Z27" s="290"/>
      <c r="AA27" s="303"/>
      <c r="AB27" s="290"/>
      <c r="AC27" s="228"/>
      <c r="AD27" s="228"/>
      <c r="AE27" s="228"/>
      <c r="AF27" s="228"/>
    </row>
    <row r="28" spans="1:32" ht="51" x14ac:dyDescent="0.15">
      <c r="A28" s="300">
        <v>43550</v>
      </c>
      <c r="B28" s="292" t="s">
        <v>1315</v>
      </c>
      <c r="C28" s="292" t="s">
        <v>935</v>
      </c>
      <c r="D28" s="308" t="s">
        <v>549</v>
      </c>
      <c r="E28" s="311" t="s">
        <v>1421</v>
      </c>
      <c r="F28" s="294" t="s">
        <v>938</v>
      </c>
      <c r="G28" s="294" t="s">
        <v>1098</v>
      </c>
      <c r="H28" s="294" t="s">
        <v>939</v>
      </c>
      <c r="I28" s="294" t="s">
        <v>1953</v>
      </c>
      <c r="J28" s="294" t="s">
        <v>1864</v>
      </c>
      <c r="K28" s="295" t="s">
        <v>705</v>
      </c>
      <c r="L28" s="294"/>
      <c r="M28" s="295">
        <v>3</v>
      </c>
      <c r="N28" s="295">
        <v>2</v>
      </c>
      <c r="O28" s="295">
        <v>1</v>
      </c>
      <c r="P28" s="296" t="str">
        <f t="shared" si="1"/>
        <v>V</v>
      </c>
      <c r="Q28" s="295" t="str">
        <f t="shared" si="2"/>
        <v/>
      </c>
      <c r="R28" s="295" t="str">
        <f t="shared" si="3"/>
        <v/>
      </c>
      <c r="S28" s="295" t="str">
        <f t="shared" si="4"/>
        <v>V</v>
      </c>
      <c r="T28" s="295">
        <f t="shared" si="0"/>
        <v>4</v>
      </c>
      <c r="U28" s="303"/>
      <c r="V28" s="290"/>
      <c r="W28" s="303"/>
      <c r="X28" s="290"/>
      <c r="Y28" s="303"/>
      <c r="Z28" s="290"/>
      <c r="AA28" s="303"/>
      <c r="AB28" s="290"/>
      <c r="AC28" s="228"/>
      <c r="AD28" s="228"/>
      <c r="AE28" s="228"/>
      <c r="AF28" s="228"/>
    </row>
    <row r="29" spans="1:32" ht="51" x14ac:dyDescent="0.15">
      <c r="A29" s="291">
        <v>43550</v>
      </c>
      <c r="B29" s="292" t="s">
        <v>1315</v>
      </c>
      <c r="C29" s="292" t="s">
        <v>935</v>
      </c>
      <c r="D29" s="308" t="s">
        <v>549</v>
      </c>
      <c r="E29" s="311" t="s">
        <v>1411</v>
      </c>
      <c r="F29" s="294" t="s">
        <v>903</v>
      </c>
      <c r="G29" s="294" t="s">
        <v>1865</v>
      </c>
      <c r="H29" s="294" t="s">
        <v>1867</v>
      </c>
      <c r="I29" s="294" t="s">
        <v>1866</v>
      </c>
      <c r="J29" s="294" t="s">
        <v>1868</v>
      </c>
      <c r="K29" s="295" t="s">
        <v>706</v>
      </c>
      <c r="L29" s="294"/>
      <c r="M29" s="295">
        <v>3</v>
      </c>
      <c r="N29" s="295">
        <v>2</v>
      </c>
      <c r="O29" s="295">
        <v>2</v>
      </c>
      <c r="P29" s="296" t="str">
        <f t="shared" si="1"/>
        <v/>
      </c>
      <c r="Q29" s="295" t="str">
        <f t="shared" si="2"/>
        <v>J</v>
      </c>
      <c r="R29" s="295" t="str">
        <f t="shared" si="3"/>
        <v/>
      </c>
      <c r="S29" s="295" t="str">
        <f t="shared" si="4"/>
        <v>J</v>
      </c>
      <c r="T29" s="295">
        <f t="shared" si="0"/>
        <v>3</v>
      </c>
      <c r="U29" s="303" t="s">
        <v>561</v>
      </c>
      <c r="V29" s="290" t="s">
        <v>1869</v>
      </c>
      <c r="W29" s="303"/>
      <c r="X29" s="290"/>
      <c r="Y29" s="303"/>
      <c r="Z29" s="290"/>
      <c r="AA29" s="303"/>
      <c r="AB29" s="290"/>
      <c r="AC29" s="228"/>
      <c r="AD29" s="228"/>
      <c r="AE29" s="228"/>
      <c r="AF29" s="228"/>
    </row>
    <row r="30" spans="1:32" ht="119" x14ac:dyDescent="0.15">
      <c r="A30" s="300">
        <v>43517</v>
      </c>
      <c r="B30" s="292" t="s">
        <v>203</v>
      </c>
      <c r="C30" s="292" t="s">
        <v>1298</v>
      </c>
      <c r="D30" s="292" t="s">
        <v>529</v>
      </c>
      <c r="E30" s="312" t="s">
        <v>1414</v>
      </c>
      <c r="F30" s="294" t="s">
        <v>588</v>
      </c>
      <c r="G30" s="294" t="s">
        <v>909</v>
      </c>
      <c r="H30" s="294" t="s">
        <v>827</v>
      </c>
      <c r="I30" s="294" t="s">
        <v>380</v>
      </c>
      <c r="J30" s="294"/>
      <c r="K30" s="295" t="s">
        <v>705</v>
      </c>
      <c r="L30" s="294"/>
      <c r="M30" s="295">
        <v>15</v>
      </c>
      <c r="N30" s="295">
        <v>2</v>
      </c>
      <c r="O30" s="295">
        <v>1</v>
      </c>
      <c r="P30" s="296" t="str">
        <f t="shared" si="1"/>
        <v>V</v>
      </c>
      <c r="Q30" s="295" t="str">
        <f t="shared" si="2"/>
        <v/>
      </c>
      <c r="R30" s="295" t="str">
        <f t="shared" si="3"/>
        <v/>
      </c>
      <c r="S30" s="295" t="str">
        <f t="shared" si="4"/>
        <v>V</v>
      </c>
      <c r="T30" s="295">
        <f t="shared" si="0"/>
        <v>4</v>
      </c>
      <c r="U30" s="303"/>
      <c r="V30" s="290"/>
      <c r="W30" s="303"/>
      <c r="X30" s="290"/>
      <c r="Y30" s="303"/>
      <c r="Z30" s="290"/>
      <c r="AA30" s="303"/>
      <c r="AB30" s="290"/>
      <c r="AC30" s="228"/>
      <c r="AD30" s="228"/>
      <c r="AE30" s="228"/>
      <c r="AF30" s="228"/>
    </row>
    <row r="31" spans="1:32" ht="85" x14ac:dyDescent="0.15">
      <c r="A31" s="300">
        <v>43517</v>
      </c>
      <c r="B31" s="292" t="s">
        <v>203</v>
      </c>
      <c r="C31" s="292" t="s">
        <v>1298</v>
      </c>
      <c r="D31" s="292" t="s">
        <v>529</v>
      </c>
      <c r="E31" s="312" t="s">
        <v>1415</v>
      </c>
      <c r="F31" s="294" t="s">
        <v>938</v>
      </c>
      <c r="G31" s="294" t="s">
        <v>941</v>
      </c>
      <c r="H31" s="294" t="s">
        <v>942</v>
      </c>
      <c r="I31" s="294" t="s">
        <v>2021</v>
      </c>
      <c r="J31" s="294" t="s">
        <v>2020</v>
      </c>
      <c r="K31" s="295" t="s">
        <v>705</v>
      </c>
      <c r="L31" s="294"/>
      <c r="M31" s="295">
        <v>15</v>
      </c>
      <c r="N31" s="295">
        <v>2</v>
      </c>
      <c r="O31" s="295">
        <v>3</v>
      </c>
      <c r="P31" s="296" t="str">
        <f t="shared" si="1"/>
        <v/>
      </c>
      <c r="Q31" s="295" t="str">
        <f t="shared" si="2"/>
        <v>J</v>
      </c>
      <c r="R31" s="295" t="str">
        <f t="shared" si="3"/>
        <v/>
      </c>
      <c r="S31" s="295" t="str">
        <f t="shared" si="4"/>
        <v>J</v>
      </c>
      <c r="T31" s="295">
        <f t="shared" si="0"/>
        <v>3</v>
      </c>
      <c r="U31" s="303" t="s">
        <v>561</v>
      </c>
      <c r="V31" s="290" t="s">
        <v>2019</v>
      </c>
      <c r="W31" s="303"/>
      <c r="X31" s="310"/>
      <c r="Y31" s="303"/>
      <c r="Z31" s="290"/>
      <c r="AA31" s="303"/>
      <c r="AB31" s="290"/>
      <c r="AC31" s="228"/>
      <c r="AD31" s="228"/>
      <c r="AE31" s="228"/>
      <c r="AF31" s="228"/>
    </row>
    <row r="32" spans="1:32" ht="68" x14ac:dyDescent="0.15">
      <c r="A32" s="300">
        <v>43517</v>
      </c>
      <c r="B32" s="292" t="s">
        <v>203</v>
      </c>
      <c r="C32" s="292" t="s">
        <v>1298</v>
      </c>
      <c r="D32" s="292" t="s">
        <v>529</v>
      </c>
      <c r="E32" s="312" t="s">
        <v>1426</v>
      </c>
      <c r="F32" s="294" t="s">
        <v>944</v>
      </c>
      <c r="G32" s="294" t="s">
        <v>945</v>
      </c>
      <c r="H32" s="294" t="s">
        <v>946</v>
      </c>
      <c r="I32" s="294" t="s">
        <v>381</v>
      </c>
      <c r="J32" s="294" t="s">
        <v>1289</v>
      </c>
      <c r="K32" s="295" t="s">
        <v>704</v>
      </c>
      <c r="L32" s="294"/>
      <c r="M32" s="295">
        <v>15</v>
      </c>
      <c r="N32" s="295">
        <v>3</v>
      </c>
      <c r="O32" s="295">
        <v>1</v>
      </c>
      <c r="P32" s="296" t="str">
        <f t="shared" si="1"/>
        <v>V</v>
      </c>
      <c r="Q32" s="295" t="str">
        <f t="shared" si="2"/>
        <v/>
      </c>
      <c r="R32" s="295" t="str">
        <f t="shared" si="3"/>
        <v/>
      </c>
      <c r="S32" s="295" t="str">
        <f t="shared" si="4"/>
        <v>V</v>
      </c>
      <c r="T32" s="295">
        <f t="shared" si="0"/>
        <v>4</v>
      </c>
      <c r="U32" s="303"/>
      <c r="V32" s="290"/>
      <c r="W32" s="303"/>
      <c r="X32" s="310"/>
      <c r="Y32" s="303"/>
      <c r="Z32" s="290"/>
      <c r="AA32" s="303"/>
      <c r="AB32" s="290"/>
      <c r="AC32" s="228"/>
      <c r="AD32" s="228"/>
      <c r="AE32" s="228"/>
      <c r="AF32" s="228"/>
    </row>
    <row r="33" spans="1:32" ht="68" x14ac:dyDescent="0.15">
      <c r="A33" s="291">
        <v>43517</v>
      </c>
      <c r="B33" s="292" t="s">
        <v>203</v>
      </c>
      <c r="C33" s="292" t="s">
        <v>1298</v>
      </c>
      <c r="D33" s="292" t="s">
        <v>529</v>
      </c>
      <c r="E33" s="312" t="s">
        <v>1424</v>
      </c>
      <c r="F33" s="294" t="s">
        <v>952</v>
      </c>
      <c r="G33" s="294" t="s">
        <v>1598</v>
      </c>
      <c r="H33" s="294" t="s">
        <v>1599</v>
      </c>
      <c r="I33" s="294" t="s">
        <v>1600</v>
      </c>
      <c r="J33" s="294"/>
      <c r="K33" s="295" t="s">
        <v>705</v>
      </c>
      <c r="L33" s="294"/>
      <c r="M33" s="295">
        <v>15</v>
      </c>
      <c r="N33" s="295">
        <v>2</v>
      </c>
      <c r="O33" s="295">
        <v>2</v>
      </c>
      <c r="P33" s="296" t="str">
        <f t="shared" si="1"/>
        <v/>
      </c>
      <c r="Q33" s="295" t="str">
        <f t="shared" si="2"/>
        <v>J</v>
      </c>
      <c r="R33" s="295" t="str">
        <f t="shared" si="3"/>
        <v/>
      </c>
      <c r="S33" s="295" t="str">
        <f t="shared" si="4"/>
        <v>J</v>
      </c>
      <c r="T33" s="295">
        <f t="shared" si="0"/>
        <v>3</v>
      </c>
      <c r="U33" s="303" t="s">
        <v>562</v>
      </c>
      <c r="V33" s="290" t="s">
        <v>1601</v>
      </c>
      <c r="W33" s="303"/>
      <c r="X33" s="290"/>
      <c r="Y33" s="303"/>
      <c r="Z33" s="290"/>
      <c r="AA33" s="303"/>
      <c r="AB33" s="290"/>
      <c r="AC33" s="228"/>
      <c r="AD33" s="228"/>
      <c r="AE33" s="228"/>
      <c r="AF33" s="228"/>
    </row>
    <row r="34" spans="1:32" ht="68" x14ac:dyDescent="0.15">
      <c r="A34" s="300">
        <v>43517</v>
      </c>
      <c r="B34" s="292" t="s">
        <v>203</v>
      </c>
      <c r="C34" s="292" t="s">
        <v>1298</v>
      </c>
      <c r="D34" s="292" t="s">
        <v>529</v>
      </c>
      <c r="E34" s="312" t="s">
        <v>1418</v>
      </c>
      <c r="F34" s="294" t="s">
        <v>936</v>
      </c>
      <c r="G34" s="294" t="s">
        <v>948</v>
      </c>
      <c r="H34" s="294" t="s">
        <v>897</v>
      </c>
      <c r="I34" s="294" t="s">
        <v>179</v>
      </c>
      <c r="J34" s="294" t="s">
        <v>937</v>
      </c>
      <c r="K34" s="295" t="s">
        <v>704</v>
      </c>
      <c r="L34" s="294"/>
      <c r="M34" s="295">
        <v>15</v>
      </c>
      <c r="N34" s="295">
        <v>4</v>
      </c>
      <c r="O34" s="295">
        <v>1</v>
      </c>
      <c r="P34" s="296" t="str">
        <f t="shared" si="1"/>
        <v/>
      </c>
      <c r="Q34" s="295" t="str">
        <f t="shared" si="2"/>
        <v>O</v>
      </c>
      <c r="R34" s="295" t="str">
        <f t="shared" si="3"/>
        <v/>
      </c>
      <c r="S34" s="295" t="str">
        <f t="shared" si="4"/>
        <v>O</v>
      </c>
      <c r="T34" s="295">
        <f t="shared" si="0"/>
        <v>2</v>
      </c>
      <c r="U34" s="303"/>
      <c r="V34" s="290"/>
      <c r="W34" s="303"/>
      <c r="X34" s="290"/>
      <c r="Y34" s="303"/>
      <c r="Z34" s="290"/>
      <c r="AA34" s="303"/>
      <c r="AB34" s="290"/>
      <c r="AC34" s="228"/>
      <c r="AD34" s="228"/>
      <c r="AE34" s="228"/>
      <c r="AF34" s="228"/>
    </row>
    <row r="35" spans="1:32" ht="68" x14ac:dyDescent="0.15">
      <c r="A35" s="300">
        <v>43517</v>
      </c>
      <c r="B35" s="292" t="s">
        <v>203</v>
      </c>
      <c r="C35" s="292" t="s">
        <v>1298</v>
      </c>
      <c r="D35" s="292" t="s">
        <v>529</v>
      </c>
      <c r="E35" s="312" t="s">
        <v>1412</v>
      </c>
      <c r="F35" s="294" t="s">
        <v>595</v>
      </c>
      <c r="G35" s="294" t="s">
        <v>949</v>
      </c>
      <c r="H35" s="294" t="s">
        <v>950</v>
      </c>
      <c r="I35" s="294" t="s">
        <v>951</v>
      </c>
      <c r="J35" s="294"/>
      <c r="K35" s="295" t="s">
        <v>705</v>
      </c>
      <c r="L35" s="294"/>
      <c r="M35" s="295">
        <v>15</v>
      </c>
      <c r="N35" s="295">
        <v>2</v>
      </c>
      <c r="O35" s="295">
        <v>1</v>
      </c>
      <c r="P35" s="296" t="str">
        <f t="shared" si="1"/>
        <v>V</v>
      </c>
      <c r="Q35" s="295" t="str">
        <f t="shared" si="2"/>
        <v/>
      </c>
      <c r="R35" s="295" t="str">
        <f t="shared" si="3"/>
        <v/>
      </c>
      <c r="S35" s="295" t="str">
        <f t="shared" si="4"/>
        <v>V</v>
      </c>
      <c r="T35" s="295">
        <f t="shared" si="0"/>
        <v>4</v>
      </c>
      <c r="U35" s="303" t="s">
        <v>560</v>
      </c>
      <c r="V35" s="298" t="s">
        <v>2024</v>
      </c>
      <c r="W35" s="303"/>
      <c r="X35" s="290"/>
      <c r="Y35" s="303"/>
      <c r="Z35" s="290"/>
      <c r="AA35" s="303"/>
      <c r="AB35" s="290"/>
      <c r="AC35" s="228"/>
      <c r="AD35" s="228"/>
      <c r="AE35" s="228"/>
      <c r="AF35" s="228"/>
    </row>
    <row r="36" spans="1:32" ht="68" x14ac:dyDescent="0.15">
      <c r="A36" s="300">
        <v>43517</v>
      </c>
      <c r="B36" s="292" t="s">
        <v>203</v>
      </c>
      <c r="C36" s="292" t="s">
        <v>1298</v>
      </c>
      <c r="D36" s="292" t="s">
        <v>529</v>
      </c>
      <c r="E36" s="312" t="s">
        <v>1403</v>
      </c>
      <c r="F36" s="294" t="s">
        <v>952</v>
      </c>
      <c r="G36" s="294" t="s">
        <v>588</v>
      </c>
      <c r="H36" s="294" t="s">
        <v>953</v>
      </c>
      <c r="I36" s="294" t="s">
        <v>382</v>
      </c>
      <c r="J36" s="294"/>
      <c r="K36" s="295" t="s">
        <v>706</v>
      </c>
      <c r="L36" s="294"/>
      <c r="M36" s="295">
        <v>15</v>
      </c>
      <c r="N36" s="295">
        <v>4</v>
      </c>
      <c r="O36" s="295">
        <v>1</v>
      </c>
      <c r="P36" s="296" t="str">
        <f t="shared" si="1"/>
        <v/>
      </c>
      <c r="Q36" s="295" t="str">
        <f t="shared" si="2"/>
        <v>O</v>
      </c>
      <c r="R36" s="295" t="str">
        <f t="shared" si="3"/>
        <v/>
      </c>
      <c r="S36" s="295" t="str">
        <f t="shared" si="4"/>
        <v>O</v>
      </c>
      <c r="T36" s="295">
        <f t="shared" si="0"/>
        <v>2</v>
      </c>
      <c r="U36" s="303" t="s">
        <v>560</v>
      </c>
      <c r="V36" s="313" t="s">
        <v>2029</v>
      </c>
      <c r="W36" s="303"/>
      <c r="X36" s="290"/>
      <c r="Y36" s="303"/>
      <c r="Z36" s="290"/>
      <c r="AA36" s="303"/>
      <c r="AB36" s="290"/>
      <c r="AC36" s="228"/>
      <c r="AD36" s="228"/>
      <c r="AE36" s="228"/>
      <c r="AF36" s="228"/>
    </row>
    <row r="37" spans="1:32" ht="68" x14ac:dyDescent="0.15">
      <c r="A37" s="300">
        <v>43517</v>
      </c>
      <c r="B37" s="292" t="s">
        <v>203</v>
      </c>
      <c r="C37" s="292" t="s">
        <v>1298</v>
      </c>
      <c r="D37" s="292" t="s">
        <v>529</v>
      </c>
      <c r="E37" s="312" t="s">
        <v>1421</v>
      </c>
      <c r="F37" s="294" t="s">
        <v>686</v>
      </c>
      <c r="G37" s="294" t="s">
        <v>959</v>
      </c>
      <c r="H37" s="294" t="s">
        <v>960</v>
      </c>
      <c r="I37" s="294" t="s">
        <v>1457</v>
      </c>
      <c r="J37" s="294" t="s">
        <v>961</v>
      </c>
      <c r="K37" s="295" t="s">
        <v>704</v>
      </c>
      <c r="L37" s="294"/>
      <c r="M37" s="295">
        <v>15</v>
      </c>
      <c r="N37" s="295">
        <v>2</v>
      </c>
      <c r="O37" s="295">
        <v>1</v>
      </c>
      <c r="P37" s="296" t="str">
        <f t="shared" si="1"/>
        <v>V</v>
      </c>
      <c r="Q37" s="295" t="str">
        <f t="shared" si="2"/>
        <v/>
      </c>
      <c r="R37" s="295" t="str">
        <f t="shared" si="3"/>
        <v/>
      </c>
      <c r="S37" s="295" t="str">
        <f t="shared" si="4"/>
        <v>V</v>
      </c>
      <c r="T37" s="295">
        <f t="shared" si="0"/>
        <v>4</v>
      </c>
      <c r="U37" s="303"/>
      <c r="V37" s="290"/>
      <c r="W37" s="303"/>
      <c r="X37" s="290"/>
      <c r="Y37" s="303"/>
      <c r="Z37" s="290"/>
      <c r="AA37" s="303"/>
      <c r="AB37" s="290"/>
      <c r="AC37" s="228"/>
      <c r="AD37" s="228"/>
      <c r="AE37" s="228"/>
      <c r="AF37" s="228"/>
    </row>
    <row r="38" spans="1:32" ht="51" x14ac:dyDescent="0.15">
      <c r="A38" s="300">
        <v>43521</v>
      </c>
      <c r="B38" s="292" t="s">
        <v>1299</v>
      </c>
      <c r="C38" s="292" t="s">
        <v>962</v>
      </c>
      <c r="D38" s="292" t="s">
        <v>533</v>
      </c>
      <c r="E38" s="311" t="s">
        <v>1411</v>
      </c>
      <c r="F38" s="294" t="s">
        <v>938</v>
      </c>
      <c r="G38" s="294" t="s">
        <v>963</v>
      </c>
      <c r="H38" s="294" t="s">
        <v>964</v>
      </c>
      <c r="I38" s="294" t="s">
        <v>383</v>
      </c>
      <c r="J38" s="294"/>
      <c r="K38" s="295" t="s">
        <v>705</v>
      </c>
      <c r="L38" s="294"/>
      <c r="M38" s="295">
        <v>6</v>
      </c>
      <c r="N38" s="295">
        <v>2</v>
      </c>
      <c r="O38" s="295">
        <v>1</v>
      </c>
      <c r="P38" s="296" t="str">
        <f t="shared" si="1"/>
        <v>V</v>
      </c>
      <c r="Q38" s="295" t="str">
        <f t="shared" si="2"/>
        <v/>
      </c>
      <c r="R38" s="295" t="str">
        <f t="shared" si="3"/>
        <v/>
      </c>
      <c r="S38" s="295" t="str">
        <f t="shared" si="4"/>
        <v>V</v>
      </c>
      <c r="T38" s="295">
        <f t="shared" si="0"/>
        <v>4</v>
      </c>
      <c r="U38" s="303" t="s">
        <v>561</v>
      </c>
      <c r="V38" s="290" t="s">
        <v>1099</v>
      </c>
      <c r="W38" s="297" t="s">
        <v>561</v>
      </c>
      <c r="X38" s="299" t="s">
        <v>1623</v>
      </c>
      <c r="Y38" s="303"/>
      <c r="Z38" s="290"/>
      <c r="AA38" s="303"/>
      <c r="AB38" s="290"/>
      <c r="AC38" s="228"/>
      <c r="AD38" s="228"/>
      <c r="AE38" s="228"/>
      <c r="AF38" s="228"/>
    </row>
    <row r="39" spans="1:32" ht="51" x14ac:dyDescent="0.15">
      <c r="A39" s="291">
        <v>43521</v>
      </c>
      <c r="B39" s="292" t="s">
        <v>1299</v>
      </c>
      <c r="C39" s="292" t="s">
        <v>962</v>
      </c>
      <c r="D39" s="292" t="s">
        <v>533</v>
      </c>
      <c r="E39" s="311" t="s">
        <v>1405</v>
      </c>
      <c r="F39" s="294" t="s">
        <v>938</v>
      </c>
      <c r="G39" s="294" t="s">
        <v>588</v>
      </c>
      <c r="H39" s="294" t="s">
        <v>1644</v>
      </c>
      <c r="I39" s="294" t="s">
        <v>1939</v>
      </c>
      <c r="J39" s="294"/>
      <c r="K39" s="295" t="s">
        <v>705</v>
      </c>
      <c r="L39" s="294"/>
      <c r="M39" s="295">
        <v>1</v>
      </c>
      <c r="N39" s="295">
        <v>2</v>
      </c>
      <c r="O39" s="295">
        <v>2</v>
      </c>
      <c r="P39" s="296" t="str">
        <f t="shared" si="1"/>
        <v/>
      </c>
      <c r="Q39" s="295" t="str">
        <f t="shared" si="2"/>
        <v>J</v>
      </c>
      <c r="R39" s="295" t="str">
        <f t="shared" si="3"/>
        <v/>
      </c>
      <c r="S39" s="295" t="str">
        <f t="shared" si="4"/>
        <v>J</v>
      </c>
      <c r="T39" s="295">
        <f t="shared" si="0"/>
        <v>3</v>
      </c>
      <c r="U39" s="303" t="s">
        <v>561</v>
      </c>
      <c r="V39" s="290" t="s">
        <v>2015</v>
      </c>
      <c r="W39" s="303"/>
      <c r="X39" s="290"/>
      <c r="Y39" s="303"/>
      <c r="Z39" s="290"/>
      <c r="AA39" s="303"/>
      <c r="AB39" s="290"/>
      <c r="AC39" s="228"/>
      <c r="AD39" s="228"/>
      <c r="AE39" s="228"/>
      <c r="AF39" s="228"/>
    </row>
    <row r="40" spans="1:32" ht="51" x14ac:dyDescent="0.15">
      <c r="A40" s="291">
        <v>43521</v>
      </c>
      <c r="B40" s="292" t="s">
        <v>1299</v>
      </c>
      <c r="C40" s="292" t="s">
        <v>962</v>
      </c>
      <c r="D40" s="292" t="s">
        <v>533</v>
      </c>
      <c r="E40" s="311" t="s">
        <v>1412</v>
      </c>
      <c r="F40" s="294" t="s">
        <v>595</v>
      </c>
      <c r="G40" s="294" t="s">
        <v>1646</v>
      </c>
      <c r="H40" s="294" t="s">
        <v>405</v>
      </c>
      <c r="I40" s="294" t="s">
        <v>1647</v>
      </c>
      <c r="J40" s="294"/>
      <c r="K40" s="295" t="s">
        <v>705</v>
      </c>
      <c r="L40" s="294"/>
      <c r="M40" s="295">
        <v>6</v>
      </c>
      <c r="N40" s="295">
        <v>3</v>
      </c>
      <c r="O40" s="295">
        <v>2</v>
      </c>
      <c r="P40" s="296" t="str">
        <f t="shared" si="1"/>
        <v/>
      </c>
      <c r="Q40" s="295" t="str">
        <f t="shared" si="2"/>
        <v>J</v>
      </c>
      <c r="R40" s="295" t="str">
        <f t="shared" si="3"/>
        <v/>
      </c>
      <c r="S40" s="295" t="str">
        <f t="shared" si="4"/>
        <v>J</v>
      </c>
      <c r="T40" s="295">
        <f t="shared" si="0"/>
        <v>3</v>
      </c>
      <c r="U40" s="303" t="s">
        <v>561</v>
      </c>
      <c r="V40" s="290" t="s">
        <v>1648</v>
      </c>
      <c r="W40" s="303"/>
      <c r="X40" s="290"/>
      <c r="Y40" s="303"/>
      <c r="Z40" s="290"/>
      <c r="AA40" s="303"/>
      <c r="AB40" s="290"/>
      <c r="AC40" s="228"/>
      <c r="AD40" s="228"/>
      <c r="AE40" s="228"/>
      <c r="AF40" s="228"/>
    </row>
    <row r="41" spans="1:32" ht="102" x14ac:dyDescent="0.15">
      <c r="A41" s="291">
        <v>43521</v>
      </c>
      <c r="B41" s="292" t="s">
        <v>1299</v>
      </c>
      <c r="C41" s="292" t="s">
        <v>962</v>
      </c>
      <c r="D41" s="292" t="s">
        <v>533</v>
      </c>
      <c r="E41" s="311" t="s">
        <v>1415</v>
      </c>
      <c r="F41" s="294" t="s">
        <v>958</v>
      </c>
      <c r="G41" s="294" t="s">
        <v>1483</v>
      </c>
      <c r="H41" s="294" t="s">
        <v>1484</v>
      </c>
      <c r="I41" s="294" t="s">
        <v>860</v>
      </c>
      <c r="J41" s="294" t="s">
        <v>1485</v>
      </c>
      <c r="K41" s="295" t="s">
        <v>706</v>
      </c>
      <c r="L41" s="294"/>
      <c r="M41" s="295">
        <v>10</v>
      </c>
      <c r="N41" s="295">
        <v>1</v>
      </c>
      <c r="O41" s="295">
        <v>3</v>
      </c>
      <c r="P41" s="296" t="str">
        <f t="shared" ref="P41:P73" si="5">IF(AND(N41=1,O41=1),"V",IF(AND(N41=1,O41=2),"V",IF(AND(N41=1,O41=3),"V",IF(AND(N41=1,O41=4),"V",IF(AND(N41=2,O41=1),"V",IF(AND(N41=3,O41=1),"V",""))))))</f>
        <v>V</v>
      </c>
      <c r="Q41" s="295" t="str">
        <f t="shared" ref="Q41:Q73" si="6">IF(AND(N41=2,O41=2),"J",IF(AND(N41=2,O41=3),"J",IF(AND(N41=2,O41=4),"J",IF(AND(N41=3,O41=2),"J",IF(AND(N41=4,O41=1),"O",IF(AND(N41=4,O41=2),"O",""))))))</f>
        <v/>
      </c>
      <c r="R41" s="295" t="str">
        <f t="shared" ref="R41:R73" si="7">IF(AND(N41=3,O41=3),"R",IF(AND(N41=3,O41=4),"R",IF(AND(N41=4,O41=3),"R",IF(AND(N41=4,O41=4),"R",""))))</f>
        <v/>
      </c>
      <c r="S41" s="295" t="str">
        <f t="shared" ref="S41:S73" si="8">CONCATENATE(P41,Q41,R41)</f>
        <v>V</v>
      </c>
      <c r="T41" s="295">
        <f t="shared" si="0"/>
        <v>4</v>
      </c>
      <c r="U41" s="303" t="s">
        <v>562</v>
      </c>
      <c r="V41" s="294" t="s">
        <v>1649</v>
      </c>
      <c r="W41" s="303"/>
      <c r="X41" s="290"/>
      <c r="Y41" s="303"/>
      <c r="Z41" s="290"/>
      <c r="AA41" s="303"/>
      <c r="AB41" s="290"/>
      <c r="AC41" s="228"/>
      <c r="AD41" s="228"/>
      <c r="AE41" s="228"/>
      <c r="AF41" s="228"/>
    </row>
    <row r="42" spans="1:32" ht="51" x14ac:dyDescent="0.15">
      <c r="A42" s="300">
        <v>43521</v>
      </c>
      <c r="B42" s="292" t="s">
        <v>1299</v>
      </c>
      <c r="C42" s="292" t="s">
        <v>962</v>
      </c>
      <c r="D42" s="292" t="s">
        <v>533</v>
      </c>
      <c r="E42" s="311" t="s">
        <v>1409</v>
      </c>
      <c r="F42" s="294" t="s">
        <v>965</v>
      </c>
      <c r="G42" s="294" t="s">
        <v>966</v>
      </c>
      <c r="H42" s="294" t="s">
        <v>967</v>
      </c>
      <c r="I42" s="294" t="s">
        <v>968</v>
      </c>
      <c r="J42" s="294" t="s">
        <v>1100</v>
      </c>
      <c r="K42" s="295" t="s">
        <v>704</v>
      </c>
      <c r="L42" s="294"/>
      <c r="M42" s="295">
        <v>6</v>
      </c>
      <c r="N42" s="295">
        <v>3</v>
      </c>
      <c r="O42" s="295">
        <v>1</v>
      </c>
      <c r="P42" s="296" t="str">
        <f t="shared" si="5"/>
        <v>V</v>
      </c>
      <c r="Q42" s="295" t="str">
        <f t="shared" si="6"/>
        <v/>
      </c>
      <c r="R42" s="295" t="str">
        <f t="shared" si="7"/>
        <v/>
      </c>
      <c r="S42" s="295" t="str">
        <f t="shared" si="8"/>
        <v>V</v>
      </c>
      <c r="T42" s="295">
        <f t="shared" si="0"/>
        <v>4</v>
      </c>
      <c r="U42" s="303"/>
      <c r="V42" s="290"/>
      <c r="W42" s="303"/>
      <c r="X42" s="290"/>
      <c r="Y42" s="303"/>
      <c r="Z42" s="290"/>
      <c r="AA42" s="303"/>
      <c r="AB42" s="290"/>
      <c r="AC42" s="228"/>
      <c r="AD42" s="228"/>
      <c r="AE42" s="228"/>
      <c r="AF42" s="228"/>
    </row>
    <row r="43" spans="1:32" ht="119" x14ac:dyDescent="0.15">
      <c r="A43" s="300">
        <v>43521</v>
      </c>
      <c r="B43" s="292" t="s">
        <v>1299</v>
      </c>
      <c r="C43" s="292" t="s">
        <v>962</v>
      </c>
      <c r="D43" s="292" t="s">
        <v>533</v>
      </c>
      <c r="E43" s="311" t="s">
        <v>1414</v>
      </c>
      <c r="F43" s="294" t="s">
        <v>938</v>
      </c>
      <c r="G43" s="294" t="s">
        <v>588</v>
      </c>
      <c r="H43" s="294" t="s">
        <v>909</v>
      </c>
      <c r="I43" s="294" t="s">
        <v>825</v>
      </c>
      <c r="J43" s="294" t="s">
        <v>616</v>
      </c>
      <c r="K43" s="295" t="s">
        <v>704</v>
      </c>
      <c r="L43" s="294"/>
      <c r="M43" s="295">
        <v>6</v>
      </c>
      <c r="N43" s="295">
        <v>3</v>
      </c>
      <c r="O43" s="295">
        <v>1</v>
      </c>
      <c r="P43" s="296" t="str">
        <f t="shared" si="5"/>
        <v>V</v>
      </c>
      <c r="Q43" s="295" t="str">
        <f t="shared" si="6"/>
        <v/>
      </c>
      <c r="R43" s="295" t="str">
        <f t="shared" si="7"/>
        <v/>
      </c>
      <c r="S43" s="295" t="str">
        <f t="shared" si="8"/>
        <v>V</v>
      </c>
      <c r="T43" s="295">
        <f t="shared" si="0"/>
        <v>4</v>
      </c>
      <c r="U43" s="303"/>
      <c r="V43" s="290"/>
      <c r="W43" s="303"/>
      <c r="X43" s="290"/>
      <c r="Y43" s="303"/>
      <c r="Z43" s="290"/>
      <c r="AA43" s="303"/>
      <c r="AB43" s="290"/>
      <c r="AC43" s="228"/>
      <c r="AD43" s="228"/>
      <c r="AE43" s="228"/>
      <c r="AF43" s="228"/>
    </row>
    <row r="44" spans="1:32" ht="119" x14ac:dyDescent="0.15">
      <c r="A44" s="300">
        <v>43544</v>
      </c>
      <c r="B44" s="292" t="s">
        <v>196</v>
      </c>
      <c r="C44" s="292" t="s">
        <v>200</v>
      </c>
      <c r="D44" s="292" t="s">
        <v>969</v>
      </c>
      <c r="E44" s="311" t="s">
        <v>1414</v>
      </c>
      <c r="F44" s="294" t="s">
        <v>938</v>
      </c>
      <c r="G44" s="294" t="s">
        <v>588</v>
      </c>
      <c r="H44" s="294" t="s">
        <v>909</v>
      </c>
      <c r="I44" s="294" t="s">
        <v>825</v>
      </c>
      <c r="J44" s="294" t="s">
        <v>616</v>
      </c>
      <c r="K44" s="295" t="s">
        <v>704</v>
      </c>
      <c r="L44" s="294"/>
      <c r="M44" s="295">
        <v>8</v>
      </c>
      <c r="N44" s="295">
        <v>3</v>
      </c>
      <c r="O44" s="295">
        <v>1</v>
      </c>
      <c r="P44" s="296" t="str">
        <f t="shared" si="5"/>
        <v>V</v>
      </c>
      <c r="Q44" s="295" t="str">
        <f t="shared" si="6"/>
        <v/>
      </c>
      <c r="R44" s="295" t="str">
        <f t="shared" si="7"/>
        <v/>
      </c>
      <c r="S44" s="295" t="str">
        <f t="shared" si="8"/>
        <v>V</v>
      </c>
      <c r="T44" s="295">
        <f t="shared" si="0"/>
        <v>4</v>
      </c>
      <c r="U44" s="303"/>
      <c r="V44" s="290"/>
      <c r="W44" s="303"/>
      <c r="X44" s="290"/>
      <c r="Y44" s="303"/>
      <c r="Z44" s="290"/>
      <c r="AA44" s="303"/>
      <c r="AB44" s="290"/>
      <c r="AC44" s="228"/>
      <c r="AD44" s="228"/>
      <c r="AE44" s="228"/>
      <c r="AF44" s="228"/>
    </row>
    <row r="45" spans="1:32" ht="119" x14ac:dyDescent="0.15">
      <c r="A45" s="300">
        <v>43544</v>
      </c>
      <c r="B45" s="292" t="s">
        <v>196</v>
      </c>
      <c r="C45" s="292" t="s">
        <v>200</v>
      </c>
      <c r="D45" s="292" t="s">
        <v>969</v>
      </c>
      <c r="E45" s="311" t="s">
        <v>1415</v>
      </c>
      <c r="F45" s="294" t="s">
        <v>938</v>
      </c>
      <c r="G45" s="294" t="s">
        <v>970</v>
      </c>
      <c r="H45" s="294" t="s">
        <v>971</v>
      </c>
      <c r="I45" s="294" t="s">
        <v>1737</v>
      </c>
      <c r="J45" s="294" t="s">
        <v>972</v>
      </c>
      <c r="K45" s="295" t="s">
        <v>706</v>
      </c>
      <c r="L45" s="294"/>
      <c r="M45" s="295">
        <v>8</v>
      </c>
      <c r="N45" s="295">
        <v>2</v>
      </c>
      <c r="O45" s="295">
        <v>2</v>
      </c>
      <c r="P45" s="296" t="str">
        <f t="shared" si="5"/>
        <v/>
      </c>
      <c r="Q45" s="295" t="str">
        <f t="shared" si="6"/>
        <v>J</v>
      </c>
      <c r="R45" s="295" t="str">
        <f t="shared" si="7"/>
        <v/>
      </c>
      <c r="S45" s="295" t="str">
        <f t="shared" si="8"/>
        <v>J</v>
      </c>
      <c r="T45" s="295">
        <f t="shared" si="0"/>
        <v>3</v>
      </c>
      <c r="U45" s="303" t="s">
        <v>562</v>
      </c>
      <c r="V45" s="290" t="s">
        <v>1738</v>
      </c>
      <c r="W45" s="303" t="s">
        <v>560</v>
      </c>
      <c r="X45" s="290" t="s">
        <v>1248</v>
      </c>
      <c r="Y45" s="303"/>
      <c r="Z45" s="290"/>
      <c r="AA45" s="303"/>
      <c r="AB45" s="290"/>
      <c r="AC45" s="228"/>
      <c r="AD45" s="228"/>
      <c r="AE45" s="228"/>
      <c r="AF45" s="228"/>
    </row>
    <row r="46" spans="1:32" ht="102" x14ac:dyDescent="0.15">
      <c r="A46" s="300">
        <v>43552</v>
      </c>
      <c r="B46" s="292" t="s">
        <v>196</v>
      </c>
      <c r="C46" s="292" t="s">
        <v>202</v>
      </c>
      <c r="D46" s="292" t="s">
        <v>973</v>
      </c>
      <c r="E46" s="311" t="s">
        <v>1414</v>
      </c>
      <c r="F46" s="294" t="s">
        <v>938</v>
      </c>
      <c r="G46" s="294" t="s">
        <v>588</v>
      </c>
      <c r="H46" s="294" t="s">
        <v>909</v>
      </c>
      <c r="I46" s="294" t="s">
        <v>825</v>
      </c>
      <c r="J46" s="294" t="s">
        <v>1288</v>
      </c>
      <c r="K46" s="295" t="s">
        <v>705</v>
      </c>
      <c r="L46" s="294"/>
      <c r="M46" s="295">
        <v>4</v>
      </c>
      <c r="N46" s="295">
        <v>3</v>
      </c>
      <c r="O46" s="295">
        <v>1</v>
      </c>
      <c r="P46" s="296" t="str">
        <f t="shared" si="5"/>
        <v>V</v>
      </c>
      <c r="Q46" s="295" t="str">
        <f t="shared" si="6"/>
        <v/>
      </c>
      <c r="R46" s="295" t="str">
        <f t="shared" si="7"/>
        <v/>
      </c>
      <c r="S46" s="295" t="str">
        <f t="shared" si="8"/>
        <v>V</v>
      </c>
      <c r="T46" s="295">
        <f t="shared" si="0"/>
        <v>4</v>
      </c>
      <c r="U46" s="303"/>
      <c r="V46" s="290"/>
      <c r="W46" s="303"/>
      <c r="X46" s="290"/>
      <c r="Y46" s="303"/>
      <c r="Z46" s="290"/>
      <c r="AA46" s="303"/>
      <c r="AB46" s="290"/>
      <c r="AC46" s="228"/>
      <c r="AD46" s="228"/>
      <c r="AE46" s="228"/>
      <c r="AF46" s="228"/>
    </row>
    <row r="47" spans="1:32" ht="85" x14ac:dyDescent="0.15">
      <c r="A47" s="300">
        <v>43552</v>
      </c>
      <c r="B47" s="292" t="s">
        <v>196</v>
      </c>
      <c r="C47" s="292" t="s">
        <v>202</v>
      </c>
      <c r="D47" s="292" t="s">
        <v>973</v>
      </c>
      <c r="E47" s="311" t="s">
        <v>1412</v>
      </c>
      <c r="F47" s="294" t="s">
        <v>595</v>
      </c>
      <c r="G47" s="294" t="s">
        <v>974</v>
      </c>
      <c r="H47" s="294" t="s">
        <v>975</v>
      </c>
      <c r="I47" s="294" t="s">
        <v>676</v>
      </c>
      <c r="J47" s="294" t="s">
        <v>455</v>
      </c>
      <c r="K47" s="295" t="s">
        <v>705</v>
      </c>
      <c r="L47" s="294"/>
      <c r="M47" s="295">
        <v>4</v>
      </c>
      <c r="N47" s="295">
        <v>2</v>
      </c>
      <c r="O47" s="295">
        <v>2</v>
      </c>
      <c r="P47" s="296" t="str">
        <f t="shared" si="5"/>
        <v/>
      </c>
      <c r="Q47" s="295" t="str">
        <f t="shared" si="6"/>
        <v>J</v>
      </c>
      <c r="R47" s="295" t="str">
        <f t="shared" si="7"/>
        <v/>
      </c>
      <c r="S47" s="295" t="str">
        <f t="shared" si="8"/>
        <v>J</v>
      </c>
      <c r="T47" s="295">
        <f t="shared" si="0"/>
        <v>3</v>
      </c>
      <c r="U47" s="303" t="s">
        <v>562</v>
      </c>
      <c r="V47" s="290" t="s">
        <v>1452</v>
      </c>
      <c r="W47" s="303"/>
      <c r="X47" s="290"/>
      <c r="Y47" s="303"/>
      <c r="Z47" s="290"/>
      <c r="AA47" s="303"/>
      <c r="AB47" s="290"/>
      <c r="AC47" s="228"/>
      <c r="AD47" s="228"/>
      <c r="AE47" s="228"/>
      <c r="AF47" s="228"/>
    </row>
    <row r="48" spans="1:32" ht="68" x14ac:dyDescent="0.15">
      <c r="A48" s="300">
        <v>43552</v>
      </c>
      <c r="B48" s="292" t="s">
        <v>196</v>
      </c>
      <c r="C48" s="292" t="s">
        <v>202</v>
      </c>
      <c r="D48" s="292" t="s">
        <v>973</v>
      </c>
      <c r="E48" s="311" t="s">
        <v>1405</v>
      </c>
      <c r="F48" s="294" t="s">
        <v>977</v>
      </c>
      <c r="G48" s="294" t="s">
        <v>452</v>
      </c>
      <c r="H48" s="294" t="s">
        <v>978</v>
      </c>
      <c r="I48" s="294" t="s">
        <v>1739</v>
      </c>
      <c r="J48" s="294" t="s">
        <v>1740</v>
      </c>
      <c r="K48" s="295" t="s">
        <v>704</v>
      </c>
      <c r="L48" s="294"/>
      <c r="M48" s="295">
        <v>4</v>
      </c>
      <c r="N48" s="295">
        <v>3</v>
      </c>
      <c r="O48" s="295">
        <v>1</v>
      </c>
      <c r="P48" s="296" t="str">
        <f t="shared" si="5"/>
        <v>V</v>
      </c>
      <c r="Q48" s="295" t="str">
        <f t="shared" si="6"/>
        <v/>
      </c>
      <c r="R48" s="295" t="str">
        <f t="shared" si="7"/>
        <v/>
      </c>
      <c r="S48" s="295" t="str">
        <f t="shared" si="8"/>
        <v>V</v>
      </c>
      <c r="T48" s="295">
        <f t="shared" si="0"/>
        <v>4</v>
      </c>
      <c r="U48" s="303"/>
      <c r="V48" s="290"/>
      <c r="W48" s="303"/>
      <c r="X48" s="290"/>
      <c r="Y48" s="303"/>
      <c r="Z48" s="290"/>
      <c r="AA48" s="303"/>
      <c r="AB48" s="290"/>
      <c r="AC48" s="228"/>
      <c r="AD48" s="228"/>
      <c r="AE48" s="228"/>
      <c r="AF48" s="228"/>
    </row>
    <row r="49" spans="1:32" ht="68" x14ac:dyDescent="0.15">
      <c r="A49" s="300">
        <v>43552</v>
      </c>
      <c r="B49" s="292" t="s">
        <v>196</v>
      </c>
      <c r="C49" s="292" t="s">
        <v>202</v>
      </c>
      <c r="D49" s="292" t="s">
        <v>973</v>
      </c>
      <c r="E49" s="311" t="s">
        <v>1415</v>
      </c>
      <c r="F49" s="294" t="s">
        <v>938</v>
      </c>
      <c r="G49" s="294" t="s">
        <v>588</v>
      </c>
      <c r="H49" s="294" t="s">
        <v>983</v>
      </c>
      <c r="I49" s="294" t="s">
        <v>1940</v>
      </c>
      <c r="J49" s="294"/>
      <c r="K49" s="295" t="s">
        <v>706</v>
      </c>
      <c r="L49" s="294"/>
      <c r="M49" s="295">
        <v>1</v>
      </c>
      <c r="N49" s="295">
        <v>2</v>
      </c>
      <c r="O49" s="295">
        <v>2</v>
      </c>
      <c r="P49" s="296" t="str">
        <f t="shared" si="5"/>
        <v/>
      </c>
      <c r="Q49" s="295" t="str">
        <f t="shared" si="6"/>
        <v>J</v>
      </c>
      <c r="R49" s="295" t="str">
        <f t="shared" si="7"/>
        <v/>
      </c>
      <c r="S49" s="295" t="str">
        <f t="shared" si="8"/>
        <v>J</v>
      </c>
      <c r="T49" s="295">
        <f t="shared" si="0"/>
        <v>3</v>
      </c>
      <c r="U49" s="303" t="s">
        <v>562</v>
      </c>
      <c r="V49" s="290" t="s">
        <v>2036</v>
      </c>
      <c r="W49" s="303"/>
      <c r="X49" s="290"/>
      <c r="Y49" s="303"/>
      <c r="Z49" s="290"/>
      <c r="AA49" s="303"/>
      <c r="AB49" s="290"/>
      <c r="AC49" s="228"/>
      <c r="AD49" s="228"/>
      <c r="AE49" s="228"/>
      <c r="AF49" s="228"/>
    </row>
    <row r="50" spans="1:32" ht="85" x14ac:dyDescent="0.15">
      <c r="A50" s="300">
        <v>43552</v>
      </c>
      <c r="B50" s="292" t="s">
        <v>196</v>
      </c>
      <c r="C50" s="292" t="s">
        <v>202</v>
      </c>
      <c r="D50" s="292" t="s">
        <v>973</v>
      </c>
      <c r="E50" s="311" t="s">
        <v>1418</v>
      </c>
      <c r="F50" s="294" t="s">
        <v>985</v>
      </c>
      <c r="G50" s="294" t="s">
        <v>986</v>
      </c>
      <c r="H50" s="294" t="s">
        <v>987</v>
      </c>
      <c r="I50" s="294" t="s">
        <v>360</v>
      </c>
      <c r="J50" s="294" t="s">
        <v>988</v>
      </c>
      <c r="K50" s="295" t="s">
        <v>704</v>
      </c>
      <c r="L50" s="294"/>
      <c r="M50" s="295">
        <v>1</v>
      </c>
      <c r="N50" s="295">
        <v>4</v>
      </c>
      <c r="O50" s="295">
        <v>1</v>
      </c>
      <c r="P50" s="296" t="str">
        <f t="shared" si="5"/>
        <v/>
      </c>
      <c r="Q50" s="295" t="str">
        <f t="shared" si="6"/>
        <v>O</v>
      </c>
      <c r="R50" s="295" t="str">
        <f t="shared" si="7"/>
        <v/>
      </c>
      <c r="S50" s="295" t="str">
        <f t="shared" si="8"/>
        <v>O</v>
      </c>
      <c r="T50" s="295">
        <f t="shared" si="0"/>
        <v>2</v>
      </c>
      <c r="U50" s="303"/>
      <c r="V50" s="290"/>
      <c r="W50" s="303"/>
      <c r="X50" s="290"/>
      <c r="Y50" s="303"/>
      <c r="Z50" s="290"/>
      <c r="AA50" s="303"/>
      <c r="AB50" s="290"/>
      <c r="AC50" s="228"/>
      <c r="AD50" s="228"/>
      <c r="AE50" s="228"/>
      <c r="AF50" s="228"/>
    </row>
    <row r="51" spans="1:32" ht="119" x14ac:dyDescent="0.15">
      <c r="A51" s="291">
        <v>43552</v>
      </c>
      <c r="B51" s="292" t="s">
        <v>196</v>
      </c>
      <c r="C51" s="292" t="s">
        <v>202</v>
      </c>
      <c r="D51" s="292" t="s">
        <v>973</v>
      </c>
      <c r="E51" s="311" t="s">
        <v>1411</v>
      </c>
      <c r="F51" s="294" t="s">
        <v>938</v>
      </c>
      <c r="G51" s="294" t="s">
        <v>1902</v>
      </c>
      <c r="H51" s="294" t="s">
        <v>1903</v>
      </c>
      <c r="I51" s="294" t="s">
        <v>1898</v>
      </c>
      <c r="J51" s="294" t="s">
        <v>1899</v>
      </c>
      <c r="K51" s="295" t="s">
        <v>706</v>
      </c>
      <c r="L51" s="294"/>
      <c r="M51" s="295">
        <v>4</v>
      </c>
      <c r="N51" s="295">
        <v>2</v>
      </c>
      <c r="O51" s="295">
        <v>2</v>
      </c>
      <c r="P51" s="296" t="str">
        <f t="shared" si="5"/>
        <v/>
      </c>
      <c r="Q51" s="295" t="str">
        <f t="shared" si="6"/>
        <v>J</v>
      </c>
      <c r="R51" s="295" t="str">
        <f t="shared" si="7"/>
        <v/>
      </c>
      <c r="S51" s="295" t="str">
        <f t="shared" si="8"/>
        <v>J</v>
      </c>
      <c r="T51" s="295">
        <f t="shared" si="0"/>
        <v>3</v>
      </c>
      <c r="U51" s="303" t="s">
        <v>561</v>
      </c>
      <c r="V51" s="290" t="s">
        <v>1900</v>
      </c>
      <c r="W51" s="303"/>
      <c r="X51" s="290"/>
      <c r="Y51" s="303"/>
      <c r="Z51" s="290"/>
      <c r="AA51" s="303"/>
      <c r="AB51" s="290"/>
      <c r="AC51" s="228"/>
      <c r="AD51" s="228"/>
      <c r="AE51" s="228"/>
      <c r="AF51" s="228"/>
    </row>
    <row r="52" spans="1:32" ht="68" x14ac:dyDescent="0.15">
      <c r="A52" s="291">
        <v>43552</v>
      </c>
      <c r="B52" s="292" t="s">
        <v>196</v>
      </c>
      <c r="C52" s="292" t="s">
        <v>202</v>
      </c>
      <c r="D52" s="292" t="s">
        <v>973</v>
      </c>
      <c r="E52" s="311" t="s">
        <v>1420</v>
      </c>
      <c r="F52" s="294" t="s">
        <v>595</v>
      </c>
      <c r="G52" s="294" t="s">
        <v>1901</v>
      </c>
      <c r="H52" s="294" t="s">
        <v>1904</v>
      </c>
      <c r="I52" s="294" t="s">
        <v>1905</v>
      </c>
      <c r="J52" s="294"/>
      <c r="K52" s="295" t="s">
        <v>706</v>
      </c>
      <c r="L52" s="294"/>
      <c r="M52" s="295">
        <v>4</v>
      </c>
      <c r="N52" s="295">
        <v>2</v>
      </c>
      <c r="O52" s="295">
        <v>2</v>
      </c>
      <c r="P52" s="296" t="str">
        <f t="shared" si="5"/>
        <v/>
      </c>
      <c r="Q52" s="295" t="str">
        <f t="shared" si="6"/>
        <v>J</v>
      </c>
      <c r="R52" s="295" t="str">
        <f t="shared" si="7"/>
        <v/>
      </c>
      <c r="S52" s="295" t="str">
        <f t="shared" si="8"/>
        <v>J</v>
      </c>
      <c r="T52" s="295">
        <f t="shared" si="0"/>
        <v>3</v>
      </c>
      <c r="U52" s="303" t="s">
        <v>560</v>
      </c>
      <c r="V52" s="290" t="s">
        <v>1906</v>
      </c>
      <c r="W52" s="303"/>
      <c r="X52" s="290"/>
      <c r="Y52" s="303"/>
      <c r="Z52" s="290"/>
      <c r="AA52" s="303"/>
      <c r="AB52" s="290"/>
      <c r="AC52" s="228"/>
      <c r="AD52" s="228"/>
      <c r="AE52" s="228"/>
      <c r="AF52" s="228"/>
    </row>
    <row r="53" spans="1:32" ht="68" x14ac:dyDescent="0.15">
      <c r="A53" s="291">
        <v>43552</v>
      </c>
      <c r="B53" s="292" t="s">
        <v>196</v>
      </c>
      <c r="C53" s="292" t="s">
        <v>202</v>
      </c>
      <c r="D53" s="292" t="s">
        <v>973</v>
      </c>
      <c r="E53" s="311" t="s">
        <v>1420</v>
      </c>
      <c r="F53" s="294" t="s">
        <v>938</v>
      </c>
      <c r="G53" s="294" t="s">
        <v>1902</v>
      </c>
      <c r="H53" s="294" t="s">
        <v>1907</v>
      </c>
      <c r="I53" s="294" t="s">
        <v>1908</v>
      </c>
      <c r="J53" s="294"/>
      <c r="K53" s="295" t="s">
        <v>705</v>
      </c>
      <c r="L53" s="294"/>
      <c r="M53" s="295">
        <v>4</v>
      </c>
      <c r="N53" s="295">
        <v>1</v>
      </c>
      <c r="O53" s="295">
        <v>2</v>
      </c>
      <c r="P53" s="296" t="str">
        <f t="shared" si="5"/>
        <v>V</v>
      </c>
      <c r="Q53" s="295" t="str">
        <f t="shared" si="6"/>
        <v/>
      </c>
      <c r="R53" s="295" t="str">
        <f t="shared" si="7"/>
        <v/>
      </c>
      <c r="S53" s="295" t="str">
        <f t="shared" si="8"/>
        <v>V</v>
      </c>
      <c r="T53" s="295">
        <f t="shared" si="0"/>
        <v>4</v>
      </c>
      <c r="U53" s="303" t="s">
        <v>562</v>
      </c>
      <c r="V53" s="290" t="s">
        <v>1909</v>
      </c>
      <c r="W53" s="303"/>
      <c r="X53" s="290"/>
      <c r="Y53" s="303"/>
      <c r="Z53" s="290"/>
      <c r="AA53" s="303"/>
      <c r="AB53" s="290"/>
      <c r="AC53" s="228"/>
      <c r="AD53" s="228"/>
      <c r="AE53" s="228"/>
      <c r="AF53" s="228"/>
    </row>
    <row r="54" spans="1:32" ht="68" x14ac:dyDescent="0.15">
      <c r="A54" s="291">
        <v>43552</v>
      </c>
      <c r="B54" s="292" t="s">
        <v>196</v>
      </c>
      <c r="C54" s="292" t="s">
        <v>202</v>
      </c>
      <c r="D54" s="292" t="s">
        <v>973</v>
      </c>
      <c r="E54" s="311" t="s">
        <v>1408</v>
      </c>
      <c r="F54" s="294" t="s">
        <v>938</v>
      </c>
      <c r="G54" s="294" t="s">
        <v>1902</v>
      </c>
      <c r="H54" s="294" t="s">
        <v>1696</v>
      </c>
      <c r="I54" s="294" t="s">
        <v>1910</v>
      </c>
      <c r="J54" s="294"/>
      <c r="K54" s="295" t="s">
        <v>705</v>
      </c>
      <c r="L54" s="294"/>
      <c r="M54" s="295">
        <v>4</v>
      </c>
      <c r="N54" s="295">
        <v>1</v>
      </c>
      <c r="O54" s="295">
        <v>3</v>
      </c>
      <c r="P54" s="296" t="str">
        <f t="shared" si="5"/>
        <v>V</v>
      </c>
      <c r="Q54" s="295" t="str">
        <f t="shared" si="6"/>
        <v/>
      </c>
      <c r="R54" s="295" t="str">
        <f t="shared" si="7"/>
        <v/>
      </c>
      <c r="S54" s="295" t="str">
        <f t="shared" si="8"/>
        <v>V</v>
      </c>
      <c r="T54" s="295">
        <f t="shared" si="0"/>
        <v>4</v>
      </c>
      <c r="U54" s="303" t="s">
        <v>561</v>
      </c>
      <c r="V54" s="290" t="s">
        <v>1911</v>
      </c>
      <c r="W54" s="303"/>
      <c r="X54" s="290"/>
      <c r="Y54" s="303"/>
      <c r="Z54" s="290"/>
      <c r="AA54" s="303"/>
      <c r="AB54" s="290"/>
      <c r="AC54" s="228"/>
      <c r="AD54" s="228"/>
      <c r="AE54" s="228"/>
      <c r="AF54" s="228"/>
    </row>
    <row r="55" spans="1:32" ht="102" x14ac:dyDescent="0.15">
      <c r="A55" s="300">
        <v>43517</v>
      </c>
      <c r="B55" s="292" t="s">
        <v>203</v>
      </c>
      <c r="C55" s="292" t="s">
        <v>1955</v>
      </c>
      <c r="D55" s="292" t="s">
        <v>989</v>
      </c>
      <c r="E55" s="311" t="s">
        <v>1414</v>
      </c>
      <c r="F55" s="294" t="s">
        <v>686</v>
      </c>
      <c r="G55" s="294" t="s">
        <v>909</v>
      </c>
      <c r="H55" s="294" t="s">
        <v>828</v>
      </c>
      <c r="I55" s="294" t="s">
        <v>384</v>
      </c>
      <c r="J55" s="294" t="s">
        <v>456</v>
      </c>
      <c r="K55" s="295" t="s">
        <v>706</v>
      </c>
      <c r="L55" s="294"/>
      <c r="M55" s="295">
        <v>6</v>
      </c>
      <c r="N55" s="295">
        <v>3</v>
      </c>
      <c r="O55" s="295">
        <v>2</v>
      </c>
      <c r="P55" s="296" t="str">
        <f t="shared" si="5"/>
        <v/>
      </c>
      <c r="Q55" s="295" t="str">
        <f t="shared" si="6"/>
        <v>J</v>
      </c>
      <c r="R55" s="295" t="str">
        <f t="shared" si="7"/>
        <v/>
      </c>
      <c r="S55" s="295" t="str">
        <f t="shared" si="8"/>
        <v>J</v>
      </c>
      <c r="T55" s="295">
        <f t="shared" si="0"/>
        <v>3</v>
      </c>
      <c r="U55" s="303" t="s">
        <v>561</v>
      </c>
      <c r="V55" s="290" t="s">
        <v>1453</v>
      </c>
      <c r="W55" s="303"/>
      <c r="X55" s="290"/>
      <c r="Y55" s="303"/>
      <c r="Z55" s="290"/>
      <c r="AA55" s="303"/>
      <c r="AB55" s="290"/>
      <c r="AC55" s="228"/>
      <c r="AD55" s="228"/>
      <c r="AE55" s="228"/>
      <c r="AF55" s="228"/>
    </row>
    <row r="56" spans="1:32" ht="68" x14ac:dyDescent="0.15">
      <c r="A56" s="300">
        <v>43517</v>
      </c>
      <c r="B56" s="292" t="s">
        <v>203</v>
      </c>
      <c r="C56" s="292" t="s">
        <v>1955</v>
      </c>
      <c r="D56" s="292" t="s">
        <v>989</v>
      </c>
      <c r="E56" s="311" t="s">
        <v>1412</v>
      </c>
      <c r="F56" s="294" t="s">
        <v>686</v>
      </c>
      <c r="G56" s="304" t="s">
        <v>585</v>
      </c>
      <c r="H56" s="304" t="s">
        <v>586</v>
      </c>
      <c r="I56" s="304" t="s">
        <v>2072</v>
      </c>
      <c r="J56" s="304" t="s">
        <v>578</v>
      </c>
      <c r="K56" s="295" t="s">
        <v>704</v>
      </c>
      <c r="L56" s="294"/>
      <c r="M56" s="295">
        <v>6</v>
      </c>
      <c r="N56" s="295">
        <v>3</v>
      </c>
      <c r="O56" s="295">
        <v>1</v>
      </c>
      <c r="P56" s="296" t="str">
        <f t="shared" si="5"/>
        <v>V</v>
      </c>
      <c r="Q56" s="295" t="str">
        <f t="shared" si="6"/>
        <v/>
      </c>
      <c r="R56" s="295" t="str">
        <f t="shared" si="7"/>
        <v/>
      </c>
      <c r="S56" s="295" t="str">
        <f t="shared" si="8"/>
        <v>V</v>
      </c>
      <c r="T56" s="295">
        <f t="shared" si="0"/>
        <v>4</v>
      </c>
      <c r="U56" s="303" t="s">
        <v>560</v>
      </c>
      <c r="V56" s="298" t="s">
        <v>2024</v>
      </c>
      <c r="W56" s="303"/>
      <c r="X56" s="290"/>
      <c r="Y56" s="303"/>
      <c r="Z56" s="290"/>
      <c r="AA56" s="303"/>
      <c r="AB56" s="290"/>
      <c r="AC56" s="228"/>
      <c r="AD56" s="228"/>
      <c r="AE56" s="228"/>
      <c r="AF56" s="228"/>
    </row>
    <row r="57" spans="1:32" ht="68" x14ac:dyDescent="0.15">
      <c r="A57" s="300">
        <v>43517</v>
      </c>
      <c r="B57" s="292" t="s">
        <v>203</v>
      </c>
      <c r="C57" s="292" t="s">
        <v>1955</v>
      </c>
      <c r="D57" s="292" t="s">
        <v>989</v>
      </c>
      <c r="E57" s="311" t="s">
        <v>1415</v>
      </c>
      <c r="F57" s="294" t="s">
        <v>686</v>
      </c>
      <c r="G57" s="294" t="s">
        <v>1476</v>
      </c>
      <c r="H57" s="294" t="s">
        <v>1477</v>
      </c>
      <c r="I57" s="294" t="s">
        <v>859</v>
      </c>
      <c r="J57" s="294"/>
      <c r="K57" s="295" t="s">
        <v>705</v>
      </c>
      <c r="L57" s="294"/>
      <c r="M57" s="295">
        <v>6</v>
      </c>
      <c r="N57" s="295">
        <v>1</v>
      </c>
      <c r="O57" s="295">
        <v>1</v>
      </c>
      <c r="P57" s="296" t="str">
        <f t="shared" si="5"/>
        <v>V</v>
      </c>
      <c r="Q57" s="295" t="str">
        <f t="shared" si="6"/>
        <v/>
      </c>
      <c r="R57" s="295" t="str">
        <f t="shared" si="7"/>
        <v/>
      </c>
      <c r="S57" s="295" t="str">
        <f t="shared" si="8"/>
        <v>V</v>
      </c>
      <c r="T57" s="295">
        <f t="shared" si="0"/>
        <v>4</v>
      </c>
      <c r="U57" s="303" t="s">
        <v>561</v>
      </c>
      <c r="V57" s="290" t="s">
        <v>1454</v>
      </c>
      <c r="W57" s="303"/>
      <c r="X57" s="290"/>
      <c r="Y57" s="303"/>
      <c r="Z57" s="290"/>
      <c r="AA57" s="303"/>
      <c r="AB57" s="290"/>
      <c r="AC57" s="228"/>
      <c r="AD57" s="228"/>
      <c r="AE57" s="228"/>
      <c r="AF57" s="228"/>
    </row>
    <row r="58" spans="1:32" ht="51" x14ac:dyDescent="0.15">
      <c r="A58" s="300">
        <v>43521</v>
      </c>
      <c r="B58" s="292" t="s">
        <v>1303</v>
      </c>
      <c r="C58" s="292" t="s">
        <v>1479</v>
      </c>
      <c r="D58" s="292" t="s">
        <v>1478</v>
      </c>
      <c r="E58" s="311" t="s">
        <v>1412</v>
      </c>
      <c r="F58" s="294" t="s">
        <v>595</v>
      </c>
      <c r="G58" s="294" t="s">
        <v>1480</v>
      </c>
      <c r="H58" s="294" t="s">
        <v>457</v>
      </c>
      <c r="I58" s="294" t="s">
        <v>385</v>
      </c>
      <c r="J58" s="294" t="s">
        <v>1617</v>
      </c>
      <c r="K58" s="295" t="s">
        <v>704</v>
      </c>
      <c r="L58" s="294"/>
      <c r="M58" s="295">
        <v>10</v>
      </c>
      <c r="N58" s="295">
        <v>2</v>
      </c>
      <c r="O58" s="295">
        <v>1</v>
      </c>
      <c r="P58" s="296" t="str">
        <f t="shared" si="5"/>
        <v>V</v>
      </c>
      <c r="Q58" s="295" t="str">
        <f t="shared" si="6"/>
        <v/>
      </c>
      <c r="R58" s="295" t="str">
        <f t="shared" si="7"/>
        <v/>
      </c>
      <c r="S58" s="295" t="str">
        <f t="shared" si="8"/>
        <v>V</v>
      </c>
      <c r="T58" s="295">
        <f t="shared" si="0"/>
        <v>4</v>
      </c>
      <c r="U58" s="303"/>
      <c r="V58" s="299"/>
      <c r="W58" s="303"/>
      <c r="X58" s="290"/>
      <c r="Y58" s="303"/>
      <c r="Z58" s="290"/>
      <c r="AA58" s="303"/>
      <c r="AB58" s="290"/>
      <c r="AC58" s="228"/>
      <c r="AD58" s="228"/>
      <c r="AE58" s="228"/>
      <c r="AF58" s="228"/>
    </row>
    <row r="59" spans="1:32" ht="102" x14ac:dyDescent="0.15">
      <c r="A59" s="300">
        <v>43521</v>
      </c>
      <c r="B59" s="292" t="s">
        <v>1303</v>
      </c>
      <c r="C59" s="292" t="s">
        <v>1479</v>
      </c>
      <c r="D59" s="292" t="s">
        <v>1478</v>
      </c>
      <c r="E59" s="311" t="s">
        <v>1414</v>
      </c>
      <c r="F59" s="290" t="s">
        <v>288</v>
      </c>
      <c r="G59" s="294" t="s">
        <v>588</v>
      </c>
      <c r="H59" s="294" t="s">
        <v>909</v>
      </c>
      <c r="I59" s="294" t="s">
        <v>825</v>
      </c>
      <c r="J59" s="294" t="s">
        <v>1287</v>
      </c>
      <c r="K59" s="295" t="s">
        <v>704</v>
      </c>
      <c r="L59" s="294"/>
      <c r="M59" s="295">
        <v>10</v>
      </c>
      <c r="N59" s="295">
        <v>2</v>
      </c>
      <c r="O59" s="295">
        <v>1</v>
      </c>
      <c r="P59" s="296" t="str">
        <f t="shared" si="5"/>
        <v>V</v>
      </c>
      <c r="Q59" s="295" t="str">
        <f t="shared" si="6"/>
        <v/>
      </c>
      <c r="R59" s="295" t="str">
        <f t="shared" si="7"/>
        <v/>
      </c>
      <c r="S59" s="295" t="str">
        <f t="shared" si="8"/>
        <v>V</v>
      </c>
      <c r="T59" s="295">
        <f t="shared" si="0"/>
        <v>4</v>
      </c>
      <c r="U59" s="303"/>
      <c r="V59" s="290"/>
      <c r="W59" s="303"/>
      <c r="X59" s="290"/>
      <c r="Y59" s="303"/>
      <c r="Z59" s="290"/>
      <c r="AA59" s="303"/>
      <c r="AB59" s="290"/>
      <c r="AC59" s="228"/>
      <c r="AD59" s="228"/>
      <c r="AE59" s="228"/>
      <c r="AF59" s="228"/>
    </row>
    <row r="60" spans="1:32" ht="51" x14ac:dyDescent="0.15">
      <c r="A60" s="300">
        <v>43521</v>
      </c>
      <c r="B60" s="292" t="s">
        <v>1303</v>
      </c>
      <c r="C60" s="292" t="s">
        <v>1479</v>
      </c>
      <c r="D60" s="292" t="s">
        <v>1478</v>
      </c>
      <c r="E60" s="311" t="s">
        <v>1409</v>
      </c>
      <c r="F60" s="294" t="s">
        <v>938</v>
      </c>
      <c r="G60" s="294" t="s">
        <v>966</v>
      </c>
      <c r="H60" s="294" t="s">
        <v>967</v>
      </c>
      <c r="I60" s="294" t="s">
        <v>968</v>
      </c>
      <c r="J60" s="294" t="s">
        <v>1618</v>
      </c>
      <c r="K60" s="295" t="s">
        <v>704</v>
      </c>
      <c r="L60" s="294"/>
      <c r="M60" s="295">
        <v>10</v>
      </c>
      <c r="N60" s="295">
        <v>3</v>
      </c>
      <c r="O60" s="295">
        <v>1</v>
      </c>
      <c r="P60" s="296" t="str">
        <f t="shared" si="5"/>
        <v>V</v>
      </c>
      <c r="Q60" s="295" t="str">
        <f t="shared" si="6"/>
        <v/>
      </c>
      <c r="R60" s="295" t="str">
        <f t="shared" si="7"/>
        <v/>
      </c>
      <c r="S60" s="295" t="str">
        <f t="shared" si="8"/>
        <v>V</v>
      </c>
      <c r="T60" s="295">
        <f t="shared" si="0"/>
        <v>4</v>
      </c>
      <c r="U60" s="303"/>
      <c r="V60" s="290"/>
      <c r="W60" s="303"/>
      <c r="X60" s="290"/>
      <c r="Y60" s="303"/>
      <c r="Z60" s="290"/>
      <c r="AA60" s="303"/>
      <c r="AB60" s="290"/>
      <c r="AC60" s="228"/>
      <c r="AD60" s="228"/>
      <c r="AE60" s="228"/>
      <c r="AF60" s="228"/>
    </row>
    <row r="61" spans="1:32" ht="102" x14ac:dyDescent="0.15">
      <c r="A61" s="300">
        <v>43521</v>
      </c>
      <c r="B61" s="292" t="s">
        <v>1303</v>
      </c>
      <c r="C61" s="292" t="s">
        <v>1479</v>
      </c>
      <c r="D61" s="292" t="s">
        <v>1478</v>
      </c>
      <c r="E61" s="311" t="s">
        <v>1415</v>
      </c>
      <c r="F61" s="294" t="s">
        <v>958</v>
      </c>
      <c r="G61" s="294" t="s">
        <v>1483</v>
      </c>
      <c r="H61" s="294" t="s">
        <v>1484</v>
      </c>
      <c r="I61" s="294" t="s">
        <v>860</v>
      </c>
      <c r="J61" s="294" t="s">
        <v>1485</v>
      </c>
      <c r="K61" s="295" t="s">
        <v>706</v>
      </c>
      <c r="L61" s="294"/>
      <c r="M61" s="295">
        <v>10</v>
      </c>
      <c r="N61" s="295">
        <v>1</v>
      </c>
      <c r="O61" s="295">
        <v>3</v>
      </c>
      <c r="P61" s="296" t="str">
        <f t="shared" si="5"/>
        <v>V</v>
      </c>
      <c r="Q61" s="295" t="str">
        <f t="shared" si="6"/>
        <v/>
      </c>
      <c r="R61" s="295" t="str">
        <f t="shared" si="7"/>
        <v/>
      </c>
      <c r="S61" s="295" t="str">
        <f t="shared" si="8"/>
        <v>V</v>
      </c>
      <c r="T61" s="295">
        <f t="shared" si="0"/>
        <v>4</v>
      </c>
      <c r="U61" s="303" t="s">
        <v>562</v>
      </c>
      <c r="V61" s="294" t="s">
        <v>1650</v>
      </c>
      <c r="W61" s="303"/>
      <c r="X61" s="290"/>
      <c r="Y61" s="303"/>
      <c r="Z61" s="290"/>
      <c r="AA61" s="303"/>
      <c r="AB61" s="290"/>
      <c r="AC61" s="228"/>
      <c r="AD61" s="228"/>
      <c r="AE61" s="228"/>
      <c r="AF61" s="228"/>
    </row>
    <row r="62" spans="1:32" ht="119" x14ac:dyDescent="0.15">
      <c r="A62" s="300">
        <v>43552</v>
      </c>
      <c r="B62" s="292" t="s">
        <v>191</v>
      </c>
      <c r="C62" s="292" t="s">
        <v>1954</v>
      </c>
      <c r="D62" s="292" t="s">
        <v>1492</v>
      </c>
      <c r="E62" s="311" t="s">
        <v>1414</v>
      </c>
      <c r="F62" s="294" t="s">
        <v>938</v>
      </c>
      <c r="G62" s="294" t="s">
        <v>588</v>
      </c>
      <c r="H62" s="294" t="s">
        <v>909</v>
      </c>
      <c r="I62" s="294" t="s">
        <v>829</v>
      </c>
      <c r="J62" s="294" t="s">
        <v>616</v>
      </c>
      <c r="K62" s="295" t="s">
        <v>704</v>
      </c>
      <c r="L62" s="294"/>
      <c r="M62" s="295">
        <v>3</v>
      </c>
      <c r="N62" s="295">
        <v>3</v>
      </c>
      <c r="O62" s="295">
        <v>1</v>
      </c>
      <c r="P62" s="296" t="str">
        <f t="shared" si="5"/>
        <v>V</v>
      </c>
      <c r="Q62" s="295" t="str">
        <f t="shared" si="6"/>
        <v/>
      </c>
      <c r="R62" s="295" t="str">
        <f t="shared" si="7"/>
        <v/>
      </c>
      <c r="S62" s="295" t="str">
        <f t="shared" si="8"/>
        <v>V</v>
      </c>
      <c r="T62" s="295">
        <f t="shared" si="0"/>
        <v>4</v>
      </c>
      <c r="U62" s="303"/>
      <c r="V62" s="290"/>
      <c r="W62" s="303"/>
      <c r="X62" s="290"/>
      <c r="Y62" s="303"/>
      <c r="Z62" s="290"/>
      <c r="AA62" s="303"/>
      <c r="AB62" s="290"/>
      <c r="AC62" s="228"/>
      <c r="AD62" s="228"/>
      <c r="AE62" s="228"/>
      <c r="AF62" s="228"/>
    </row>
    <row r="63" spans="1:32" ht="102" x14ac:dyDescent="0.15">
      <c r="A63" s="300">
        <v>43552</v>
      </c>
      <c r="B63" s="292" t="s">
        <v>191</v>
      </c>
      <c r="C63" s="292" t="s">
        <v>1954</v>
      </c>
      <c r="D63" s="292" t="s">
        <v>1492</v>
      </c>
      <c r="E63" s="311" t="s">
        <v>1421</v>
      </c>
      <c r="F63" s="294" t="s">
        <v>595</v>
      </c>
      <c r="G63" s="294" t="s">
        <v>1493</v>
      </c>
      <c r="H63" s="294" t="s">
        <v>1494</v>
      </c>
      <c r="I63" s="294" t="s">
        <v>1742</v>
      </c>
      <c r="J63" s="294"/>
      <c r="K63" s="295" t="s">
        <v>705</v>
      </c>
      <c r="L63" s="294"/>
      <c r="M63" s="295">
        <v>3</v>
      </c>
      <c r="N63" s="295">
        <v>1</v>
      </c>
      <c r="O63" s="295">
        <v>2</v>
      </c>
      <c r="P63" s="296" t="str">
        <f t="shared" si="5"/>
        <v>V</v>
      </c>
      <c r="Q63" s="295" t="str">
        <f t="shared" si="6"/>
        <v/>
      </c>
      <c r="R63" s="295" t="str">
        <f t="shared" si="7"/>
        <v/>
      </c>
      <c r="S63" s="295" t="str">
        <f t="shared" si="8"/>
        <v>V</v>
      </c>
      <c r="T63" s="295">
        <f t="shared" si="0"/>
        <v>4</v>
      </c>
      <c r="U63" s="303" t="s">
        <v>562</v>
      </c>
      <c r="V63" s="290" t="s">
        <v>1741</v>
      </c>
      <c r="W63" s="303"/>
      <c r="X63" s="290"/>
      <c r="Y63" s="303"/>
      <c r="Z63" s="290"/>
      <c r="AA63" s="303"/>
      <c r="AB63" s="290"/>
      <c r="AC63" s="228"/>
      <c r="AD63" s="228"/>
      <c r="AE63" s="228"/>
      <c r="AF63" s="228"/>
    </row>
    <row r="64" spans="1:32" ht="102" x14ac:dyDescent="0.15">
      <c r="A64" s="300">
        <v>43552</v>
      </c>
      <c r="B64" s="292" t="s">
        <v>191</v>
      </c>
      <c r="C64" s="292" t="s">
        <v>1954</v>
      </c>
      <c r="D64" s="292" t="s">
        <v>1492</v>
      </c>
      <c r="E64" s="311" t="s">
        <v>1418</v>
      </c>
      <c r="F64" s="294" t="s">
        <v>985</v>
      </c>
      <c r="G64" s="294" t="s">
        <v>1495</v>
      </c>
      <c r="H64" s="294" t="s">
        <v>978</v>
      </c>
      <c r="I64" s="294" t="s">
        <v>1497</v>
      </c>
      <c r="J64" s="294" t="s">
        <v>1503</v>
      </c>
      <c r="K64" s="295" t="s">
        <v>704</v>
      </c>
      <c r="L64" s="294"/>
      <c r="M64" s="295">
        <v>3</v>
      </c>
      <c r="N64" s="295">
        <v>4</v>
      </c>
      <c r="O64" s="295">
        <v>1</v>
      </c>
      <c r="P64" s="296" t="str">
        <f t="shared" si="5"/>
        <v/>
      </c>
      <c r="Q64" s="295" t="str">
        <f t="shared" si="6"/>
        <v>O</v>
      </c>
      <c r="R64" s="295" t="str">
        <f t="shared" si="7"/>
        <v/>
      </c>
      <c r="S64" s="295" t="str">
        <f t="shared" si="8"/>
        <v>O</v>
      </c>
      <c r="T64" s="295">
        <f t="shared" si="0"/>
        <v>2</v>
      </c>
      <c r="U64" s="303"/>
      <c r="V64" s="290"/>
      <c r="W64" s="303"/>
      <c r="X64" s="290"/>
      <c r="Y64" s="303"/>
      <c r="Z64" s="290"/>
      <c r="AA64" s="303"/>
      <c r="AB64" s="290"/>
      <c r="AC64" s="228"/>
      <c r="AD64" s="228"/>
      <c r="AE64" s="228"/>
      <c r="AF64" s="228"/>
    </row>
    <row r="65" spans="1:32" ht="102" x14ac:dyDescent="0.15">
      <c r="A65" s="300">
        <v>43552</v>
      </c>
      <c r="B65" s="292" t="s">
        <v>191</v>
      </c>
      <c r="C65" s="292" t="s">
        <v>1954</v>
      </c>
      <c r="D65" s="292" t="s">
        <v>1492</v>
      </c>
      <c r="E65" s="311" t="s">
        <v>1415</v>
      </c>
      <c r="F65" s="294" t="s">
        <v>595</v>
      </c>
      <c r="G65" s="294" t="s">
        <v>1498</v>
      </c>
      <c r="H65" s="294" t="s">
        <v>1499</v>
      </c>
      <c r="I65" s="294" t="s">
        <v>1034</v>
      </c>
      <c r="J65" s="294" t="s">
        <v>1286</v>
      </c>
      <c r="K65" s="295" t="s">
        <v>704</v>
      </c>
      <c r="L65" s="294"/>
      <c r="M65" s="295">
        <v>7</v>
      </c>
      <c r="N65" s="295">
        <v>1</v>
      </c>
      <c r="O65" s="295">
        <v>4</v>
      </c>
      <c r="P65" s="296" t="str">
        <f t="shared" si="5"/>
        <v>V</v>
      </c>
      <c r="Q65" s="295" t="str">
        <f t="shared" si="6"/>
        <v/>
      </c>
      <c r="R65" s="295" t="str">
        <f t="shared" si="7"/>
        <v/>
      </c>
      <c r="S65" s="295" t="str">
        <f t="shared" si="8"/>
        <v>V</v>
      </c>
      <c r="T65" s="295">
        <f t="shared" si="0"/>
        <v>4</v>
      </c>
      <c r="U65" s="303"/>
      <c r="V65" s="290"/>
      <c r="W65" s="303"/>
      <c r="X65" s="290"/>
      <c r="Y65" s="303"/>
      <c r="Z65" s="290"/>
      <c r="AA65" s="303"/>
      <c r="AB65" s="290"/>
      <c r="AC65" s="228"/>
      <c r="AD65" s="228"/>
      <c r="AE65" s="228"/>
      <c r="AF65" s="228"/>
    </row>
    <row r="66" spans="1:32" ht="187" x14ac:dyDescent="0.15">
      <c r="A66" s="291">
        <v>43552</v>
      </c>
      <c r="B66" s="292" t="s">
        <v>191</v>
      </c>
      <c r="C66" s="292" t="s">
        <v>1954</v>
      </c>
      <c r="D66" s="292" t="s">
        <v>1492</v>
      </c>
      <c r="E66" s="314" t="s">
        <v>1415</v>
      </c>
      <c r="F66" s="249" t="s">
        <v>900</v>
      </c>
      <c r="G66" s="249" t="s">
        <v>1524</v>
      </c>
      <c r="H66" s="249" t="s">
        <v>1217</v>
      </c>
      <c r="I66" s="249" t="s">
        <v>1218</v>
      </c>
      <c r="J66" s="294"/>
      <c r="K66" s="295" t="s">
        <v>706</v>
      </c>
      <c r="L66" s="294"/>
      <c r="M66" s="295">
        <v>7</v>
      </c>
      <c r="N66" s="295">
        <v>2</v>
      </c>
      <c r="O66" s="295">
        <v>2</v>
      </c>
      <c r="P66" s="296" t="str">
        <f>IF(AND(N66=1,O66=1),"V",IF(AND(N66=1,O66=2),"V",IF(AND(N66=1,O66=3),"V",IF(AND(N66=1,O66=4),"V",IF(AND(N66=2,O66=1),"V",IF(AND(N66=3,O66=1),"V",""))))))</f>
        <v/>
      </c>
      <c r="Q66" s="295" t="str">
        <f>IF(AND(N66=2,O66=2),"J",IF(AND(N66=2,O66=3),"J",IF(AND(N66=2,O66=4),"J",IF(AND(N66=3,O66=2),"J",IF(AND(N66=4,O66=1),"O",IF(AND(N66=4,O66=2),"O",""))))))</f>
        <v>J</v>
      </c>
      <c r="R66" s="295" t="str">
        <f>IF(AND(N66=3,O66=3),"R",IF(AND(N66=3,O66=4),"R",IF(AND(N66=4,O66=3),"R",IF(AND(N66=4,O66=4),"R",""))))</f>
        <v/>
      </c>
      <c r="S66" s="295" t="str">
        <f>CONCATENATE(P66,Q66,R66)</f>
        <v>J</v>
      </c>
      <c r="T66" s="295">
        <f>IF(S66="V",4,IF(S66="J",3,IF(S66="O",2,IF(S66="R",1,""))))</f>
        <v>3</v>
      </c>
      <c r="U66" s="303" t="s">
        <v>562</v>
      </c>
      <c r="V66" s="290" t="s">
        <v>1738</v>
      </c>
      <c r="W66" s="303" t="s">
        <v>560</v>
      </c>
      <c r="X66" s="290" t="s">
        <v>1248</v>
      </c>
      <c r="Y66" s="303"/>
      <c r="Z66" s="290"/>
      <c r="AA66" s="303"/>
      <c r="AB66" s="290"/>
      <c r="AC66" s="228"/>
      <c r="AD66" s="228"/>
      <c r="AE66" s="228"/>
      <c r="AF66" s="228"/>
    </row>
    <row r="67" spans="1:32" ht="102" x14ac:dyDescent="0.15">
      <c r="A67" s="291">
        <v>43552</v>
      </c>
      <c r="B67" s="292" t="s">
        <v>191</v>
      </c>
      <c r="C67" s="292" t="s">
        <v>1954</v>
      </c>
      <c r="D67" s="292" t="s">
        <v>1492</v>
      </c>
      <c r="E67" s="311" t="s">
        <v>1412</v>
      </c>
      <c r="F67" s="294" t="s">
        <v>595</v>
      </c>
      <c r="G67" s="294" t="s">
        <v>1912</v>
      </c>
      <c r="H67" s="294" t="s">
        <v>1913</v>
      </c>
      <c r="I67" s="294" t="s">
        <v>1915</v>
      </c>
      <c r="J67" s="294"/>
      <c r="K67" s="295" t="s">
        <v>705</v>
      </c>
      <c r="L67" s="294"/>
      <c r="M67" s="295">
        <v>7</v>
      </c>
      <c r="N67" s="295">
        <v>2</v>
      </c>
      <c r="O67" s="295">
        <v>3</v>
      </c>
      <c r="P67" s="296" t="str">
        <f t="shared" si="5"/>
        <v/>
      </c>
      <c r="Q67" s="295" t="str">
        <f t="shared" si="6"/>
        <v>J</v>
      </c>
      <c r="R67" s="295" t="str">
        <f t="shared" si="7"/>
        <v/>
      </c>
      <c r="S67" s="295" t="str">
        <f t="shared" si="8"/>
        <v>J</v>
      </c>
      <c r="T67" s="295">
        <f t="shared" si="0"/>
        <v>3</v>
      </c>
      <c r="U67" s="303" t="s">
        <v>562</v>
      </c>
      <c r="V67" s="290" t="s">
        <v>2066</v>
      </c>
      <c r="W67" s="303" t="s">
        <v>561</v>
      </c>
      <c r="X67" s="290" t="s">
        <v>1914</v>
      </c>
      <c r="Y67" s="303"/>
      <c r="Z67" s="290"/>
      <c r="AA67" s="303"/>
      <c r="AB67" s="290"/>
      <c r="AC67" s="228"/>
      <c r="AD67" s="228"/>
      <c r="AE67" s="228"/>
      <c r="AF67" s="228"/>
    </row>
    <row r="68" spans="1:32" ht="51" x14ac:dyDescent="0.15">
      <c r="A68" s="291">
        <v>43525</v>
      </c>
      <c r="B68" s="292" t="s">
        <v>196</v>
      </c>
      <c r="C68" s="292" t="s">
        <v>1514</v>
      </c>
      <c r="D68" s="292" t="s">
        <v>1515</v>
      </c>
      <c r="E68" s="312" t="s">
        <v>1415</v>
      </c>
      <c r="F68" s="294" t="s">
        <v>985</v>
      </c>
      <c r="G68" s="294" t="s">
        <v>1662</v>
      </c>
      <c r="H68" s="294" t="s">
        <v>1663</v>
      </c>
      <c r="I68" s="294" t="s">
        <v>1671</v>
      </c>
      <c r="J68" s="294"/>
      <c r="K68" s="295" t="s">
        <v>706</v>
      </c>
      <c r="L68" s="294"/>
      <c r="M68" s="295">
        <v>3</v>
      </c>
      <c r="N68" s="295">
        <v>2</v>
      </c>
      <c r="O68" s="295">
        <v>2</v>
      </c>
      <c r="P68" s="296" t="str">
        <f t="shared" si="5"/>
        <v/>
      </c>
      <c r="Q68" s="295" t="str">
        <f t="shared" si="6"/>
        <v>J</v>
      </c>
      <c r="R68" s="295" t="str">
        <f t="shared" si="7"/>
        <v/>
      </c>
      <c r="S68" s="295" t="str">
        <f t="shared" si="8"/>
        <v>J</v>
      </c>
      <c r="T68" s="295">
        <f t="shared" si="0"/>
        <v>3</v>
      </c>
      <c r="U68" s="303" t="s">
        <v>562</v>
      </c>
      <c r="V68" s="290" t="s">
        <v>2022</v>
      </c>
      <c r="W68" s="303"/>
      <c r="X68" s="290"/>
      <c r="Y68" s="303"/>
      <c r="Z68" s="290"/>
      <c r="AA68" s="303"/>
      <c r="AB68" s="290"/>
      <c r="AC68" s="228"/>
      <c r="AD68" s="228"/>
      <c r="AE68" s="228"/>
      <c r="AF68" s="228"/>
    </row>
    <row r="69" spans="1:32" ht="85" x14ac:dyDescent="0.15">
      <c r="A69" s="291">
        <v>43525</v>
      </c>
      <c r="B69" s="292" t="s">
        <v>196</v>
      </c>
      <c r="C69" s="292" t="s">
        <v>1514</v>
      </c>
      <c r="D69" s="292" t="s">
        <v>1515</v>
      </c>
      <c r="E69" s="312" t="s">
        <v>1405</v>
      </c>
      <c r="F69" s="294" t="s">
        <v>903</v>
      </c>
      <c r="G69" s="294" t="s">
        <v>1667</v>
      </c>
      <c r="H69" s="294" t="s">
        <v>1666</v>
      </c>
      <c r="I69" s="294" t="s">
        <v>1668</v>
      </c>
      <c r="J69" s="294"/>
      <c r="K69" s="295" t="s">
        <v>705</v>
      </c>
      <c r="L69" s="294"/>
      <c r="M69" s="295">
        <v>1</v>
      </c>
      <c r="N69" s="295">
        <v>3</v>
      </c>
      <c r="O69" s="295">
        <v>2</v>
      </c>
      <c r="P69" s="296" t="str">
        <f t="shared" si="5"/>
        <v/>
      </c>
      <c r="Q69" s="295" t="str">
        <f t="shared" si="6"/>
        <v>J</v>
      </c>
      <c r="R69" s="295" t="str">
        <f t="shared" si="7"/>
        <v/>
      </c>
      <c r="S69" s="295" t="str">
        <f t="shared" si="8"/>
        <v>J</v>
      </c>
      <c r="T69" s="295">
        <f t="shared" si="0"/>
        <v>3</v>
      </c>
      <c r="U69" s="303" t="s">
        <v>560</v>
      </c>
      <c r="V69" s="290" t="s">
        <v>1669</v>
      </c>
      <c r="W69" s="303" t="s">
        <v>562</v>
      </c>
      <c r="X69" s="290" t="s">
        <v>1670</v>
      </c>
      <c r="Y69" s="303"/>
      <c r="Z69" s="290"/>
      <c r="AA69" s="303"/>
      <c r="AB69" s="290"/>
      <c r="AC69" s="228"/>
      <c r="AD69" s="228"/>
      <c r="AE69" s="228"/>
      <c r="AF69" s="228"/>
    </row>
    <row r="70" spans="1:32" ht="102" x14ac:dyDescent="0.15">
      <c r="A70" s="300">
        <v>43525</v>
      </c>
      <c r="B70" s="292" t="s">
        <v>196</v>
      </c>
      <c r="C70" s="292" t="s">
        <v>1514</v>
      </c>
      <c r="D70" s="292" t="s">
        <v>1515</v>
      </c>
      <c r="E70" s="311" t="s">
        <v>1415</v>
      </c>
      <c r="F70" s="294" t="s">
        <v>903</v>
      </c>
      <c r="G70" s="294" t="s">
        <v>1518</v>
      </c>
      <c r="H70" s="294" t="s">
        <v>1519</v>
      </c>
      <c r="I70" s="294" t="s">
        <v>1652</v>
      </c>
      <c r="J70" s="294" t="s">
        <v>1664</v>
      </c>
      <c r="K70" s="295" t="s">
        <v>705</v>
      </c>
      <c r="L70" s="294"/>
      <c r="M70" s="295">
        <v>3</v>
      </c>
      <c r="N70" s="295">
        <v>2</v>
      </c>
      <c r="O70" s="295">
        <v>1</v>
      </c>
      <c r="P70" s="296" t="str">
        <f t="shared" si="5"/>
        <v>V</v>
      </c>
      <c r="Q70" s="295" t="str">
        <f t="shared" si="6"/>
        <v/>
      </c>
      <c r="R70" s="295" t="str">
        <f t="shared" si="7"/>
        <v/>
      </c>
      <c r="S70" s="295" t="str">
        <f t="shared" si="8"/>
        <v>V</v>
      </c>
      <c r="T70" s="295">
        <f t="shared" si="0"/>
        <v>4</v>
      </c>
      <c r="U70" s="315" t="s">
        <v>562</v>
      </c>
      <c r="V70" s="294" t="s">
        <v>1665</v>
      </c>
      <c r="W70" s="315"/>
      <c r="X70" s="294"/>
      <c r="Y70" s="315"/>
      <c r="Z70" s="294"/>
      <c r="AA70" s="303"/>
      <c r="AB70" s="290"/>
      <c r="AC70" s="228"/>
      <c r="AD70" s="228"/>
      <c r="AE70" s="228"/>
      <c r="AF70" s="228"/>
    </row>
    <row r="71" spans="1:32" ht="51" x14ac:dyDescent="0.15">
      <c r="A71" s="300">
        <v>43525</v>
      </c>
      <c r="B71" s="292" t="s">
        <v>196</v>
      </c>
      <c r="C71" s="292" t="s">
        <v>1514</v>
      </c>
      <c r="D71" s="292" t="s">
        <v>1515</v>
      </c>
      <c r="E71" s="311" t="s">
        <v>1409</v>
      </c>
      <c r="F71" s="294" t="s">
        <v>903</v>
      </c>
      <c r="G71" s="294" t="s">
        <v>1520</v>
      </c>
      <c r="H71" s="294" t="s">
        <v>967</v>
      </c>
      <c r="I71" s="294" t="s">
        <v>1521</v>
      </c>
      <c r="J71" s="294" t="s">
        <v>1653</v>
      </c>
      <c r="K71" s="295" t="s">
        <v>704</v>
      </c>
      <c r="L71" s="294"/>
      <c r="M71" s="295">
        <v>1</v>
      </c>
      <c r="N71" s="295">
        <v>3</v>
      </c>
      <c r="O71" s="295">
        <v>1</v>
      </c>
      <c r="P71" s="296" t="str">
        <f t="shared" si="5"/>
        <v>V</v>
      </c>
      <c r="Q71" s="295" t="str">
        <f t="shared" si="6"/>
        <v/>
      </c>
      <c r="R71" s="295" t="str">
        <f t="shared" si="7"/>
        <v/>
      </c>
      <c r="S71" s="295" t="str">
        <f t="shared" si="8"/>
        <v>V</v>
      </c>
      <c r="T71" s="295">
        <f t="shared" si="0"/>
        <v>4</v>
      </c>
      <c r="U71" s="303"/>
      <c r="V71" s="290"/>
      <c r="W71" s="303"/>
      <c r="X71" s="290"/>
      <c r="Y71" s="303"/>
      <c r="Z71" s="290"/>
      <c r="AA71" s="303"/>
      <c r="AB71" s="290"/>
      <c r="AC71" s="228"/>
      <c r="AD71" s="228"/>
      <c r="AE71" s="228"/>
      <c r="AF71" s="228"/>
    </row>
    <row r="72" spans="1:32" ht="68" x14ac:dyDescent="0.15">
      <c r="A72" s="300">
        <v>43525</v>
      </c>
      <c r="B72" s="292" t="s">
        <v>196</v>
      </c>
      <c r="C72" s="292" t="s">
        <v>1514</v>
      </c>
      <c r="D72" s="292" t="s">
        <v>1515</v>
      </c>
      <c r="E72" s="312" t="s">
        <v>1418</v>
      </c>
      <c r="F72" s="294" t="s">
        <v>985</v>
      </c>
      <c r="G72" s="294" t="s">
        <v>1496</v>
      </c>
      <c r="H72" s="294" t="s">
        <v>978</v>
      </c>
      <c r="I72" s="294" t="s">
        <v>1654</v>
      </c>
      <c r="J72" s="294" t="s">
        <v>1503</v>
      </c>
      <c r="K72" s="295" t="s">
        <v>704</v>
      </c>
      <c r="L72" s="294"/>
      <c r="M72" s="295">
        <v>3</v>
      </c>
      <c r="N72" s="295">
        <v>4</v>
      </c>
      <c r="O72" s="295">
        <v>1</v>
      </c>
      <c r="P72" s="296" t="str">
        <f t="shared" si="5"/>
        <v/>
      </c>
      <c r="Q72" s="295" t="str">
        <f t="shared" si="6"/>
        <v>O</v>
      </c>
      <c r="R72" s="295" t="str">
        <f t="shared" si="7"/>
        <v/>
      </c>
      <c r="S72" s="295" t="str">
        <f t="shared" si="8"/>
        <v>O</v>
      </c>
      <c r="T72" s="295">
        <f t="shared" si="0"/>
        <v>2</v>
      </c>
      <c r="U72" s="315" t="s">
        <v>562</v>
      </c>
      <c r="V72" s="294" t="s">
        <v>1661</v>
      </c>
      <c r="W72" s="303"/>
      <c r="X72" s="290"/>
      <c r="Y72" s="303"/>
      <c r="Z72" s="290"/>
      <c r="AA72" s="303"/>
      <c r="AB72" s="290"/>
      <c r="AC72" s="228"/>
      <c r="AD72" s="228"/>
      <c r="AE72" s="228"/>
      <c r="AF72" s="228"/>
    </row>
    <row r="73" spans="1:32" ht="136" x14ac:dyDescent="0.15">
      <c r="A73" s="300">
        <v>43525</v>
      </c>
      <c r="B73" s="292" t="s">
        <v>196</v>
      </c>
      <c r="C73" s="292" t="s">
        <v>1514</v>
      </c>
      <c r="D73" s="292" t="s">
        <v>1515</v>
      </c>
      <c r="E73" s="311" t="s">
        <v>1415</v>
      </c>
      <c r="F73" s="294" t="s">
        <v>903</v>
      </c>
      <c r="G73" s="294" t="s">
        <v>1522</v>
      </c>
      <c r="H73" s="294" t="s">
        <v>1523</v>
      </c>
      <c r="I73" s="294" t="s">
        <v>1655</v>
      </c>
      <c r="J73" s="294" t="s">
        <v>1656</v>
      </c>
      <c r="K73" s="295" t="s">
        <v>704</v>
      </c>
      <c r="L73" s="294"/>
      <c r="M73" s="295">
        <v>3</v>
      </c>
      <c r="N73" s="295">
        <v>1</v>
      </c>
      <c r="O73" s="295">
        <v>1</v>
      </c>
      <c r="P73" s="296" t="str">
        <f t="shared" si="5"/>
        <v>V</v>
      </c>
      <c r="Q73" s="295" t="str">
        <f t="shared" si="6"/>
        <v/>
      </c>
      <c r="R73" s="295" t="str">
        <f t="shared" si="7"/>
        <v/>
      </c>
      <c r="S73" s="295" t="str">
        <f t="shared" si="8"/>
        <v>V</v>
      </c>
      <c r="T73" s="295">
        <f t="shared" si="0"/>
        <v>4</v>
      </c>
      <c r="U73" s="315" t="s">
        <v>560</v>
      </c>
      <c r="V73" s="294" t="s">
        <v>1657</v>
      </c>
      <c r="W73" s="315" t="s">
        <v>560</v>
      </c>
      <c r="X73" s="294" t="s">
        <v>1658</v>
      </c>
      <c r="Y73" s="315" t="s">
        <v>562</v>
      </c>
      <c r="Z73" s="294" t="s">
        <v>1659</v>
      </c>
      <c r="AA73" s="303"/>
      <c r="AB73" s="290"/>
      <c r="AC73" s="228"/>
      <c r="AD73" s="228"/>
      <c r="AE73" s="228"/>
      <c r="AF73" s="228"/>
    </row>
    <row r="74" spans="1:32" ht="119" x14ac:dyDescent="0.15">
      <c r="A74" s="300">
        <v>43525</v>
      </c>
      <c r="B74" s="292" t="s">
        <v>196</v>
      </c>
      <c r="C74" s="292" t="s">
        <v>1514</v>
      </c>
      <c r="D74" s="292" t="s">
        <v>1515</v>
      </c>
      <c r="E74" s="311" t="s">
        <v>1414</v>
      </c>
      <c r="F74" s="294" t="s">
        <v>903</v>
      </c>
      <c r="G74" s="294" t="s">
        <v>588</v>
      </c>
      <c r="H74" s="294" t="s">
        <v>909</v>
      </c>
      <c r="I74" s="294" t="s">
        <v>831</v>
      </c>
      <c r="J74" s="294" t="s">
        <v>616</v>
      </c>
      <c r="K74" s="295" t="s">
        <v>704</v>
      </c>
      <c r="L74" s="294"/>
      <c r="M74" s="295">
        <v>12</v>
      </c>
      <c r="N74" s="295">
        <v>3</v>
      </c>
      <c r="O74" s="295">
        <v>2</v>
      </c>
      <c r="P74" s="296" t="str">
        <f t="shared" ref="P74:P103" si="9">IF(AND(N74=1,O74=1),"V",IF(AND(N74=1,O74=2),"V",IF(AND(N74=1,O74=3),"V",IF(AND(N74=1,O74=4),"V",IF(AND(N74=2,O74=1),"V",IF(AND(N74=3,O74=1),"V",""))))))</f>
        <v/>
      </c>
      <c r="Q74" s="295" t="str">
        <f t="shared" ref="Q74:Q135" si="10">IF(AND(N74=2,O74=2),"J",IF(AND(N74=2,O74=3),"J",IF(AND(N74=2,O74=4),"J",IF(AND(N74=3,O74=2),"J",IF(AND(N74=4,O74=1),"O",IF(AND(N74=4,O74=2),"O",""))))))</f>
        <v>J</v>
      </c>
      <c r="R74" s="295" t="str">
        <f t="shared" ref="R74:R103" si="11">IF(AND(N74=3,O74=3),"R",IF(AND(N74=3,O74=4),"R",IF(AND(N74=4,O74=3),"R",IF(AND(N74=4,O74=4),"R",""))))</f>
        <v/>
      </c>
      <c r="S74" s="295" t="str">
        <f t="shared" ref="S74:S135" si="12">CONCATENATE(P74,Q74,R74)</f>
        <v>J</v>
      </c>
      <c r="T74" s="295">
        <f t="shared" si="0"/>
        <v>3</v>
      </c>
      <c r="U74" s="303" t="s">
        <v>561</v>
      </c>
      <c r="V74" s="316" t="s">
        <v>1660</v>
      </c>
      <c r="W74" s="303"/>
      <c r="X74" s="290"/>
      <c r="Y74" s="303"/>
      <c r="Z74" s="290"/>
      <c r="AA74" s="303"/>
      <c r="AB74" s="290"/>
      <c r="AC74" s="228"/>
      <c r="AD74" s="228"/>
      <c r="AE74" s="228"/>
      <c r="AF74" s="228"/>
    </row>
    <row r="75" spans="1:32" ht="102" x14ac:dyDescent="0.15">
      <c r="A75" s="291">
        <v>43552</v>
      </c>
      <c r="B75" s="317" t="s">
        <v>722</v>
      </c>
      <c r="C75" s="292" t="s">
        <v>1954</v>
      </c>
      <c r="D75" s="292" t="s">
        <v>1492</v>
      </c>
      <c r="E75" s="311" t="s">
        <v>1411</v>
      </c>
      <c r="F75" s="294" t="s">
        <v>1528</v>
      </c>
      <c r="G75" s="294" t="s">
        <v>1529</v>
      </c>
      <c r="H75" s="294" t="s">
        <v>461</v>
      </c>
      <c r="I75" s="294" t="s">
        <v>2063</v>
      </c>
      <c r="J75" s="294" t="s">
        <v>1530</v>
      </c>
      <c r="K75" s="295" t="s">
        <v>705</v>
      </c>
      <c r="L75" s="294"/>
      <c r="M75" s="295">
        <v>1</v>
      </c>
      <c r="N75" s="295">
        <v>3</v>
      </c>
      <c r="O75" s="295">
        <v>1</v>
      </c>
      <c r="P75" s="296" t="str">
        <f t="shared" si="9"/>
        <v>V</v>
      </c>
      <c r="Q75" s="295" t="str">
        <f t="shared" si="10"/>
        <v/>
      </c>
      <c r="R75" s="295" t="str">
        <f t="shared" si="11"/>
        <v/>
      </c>
      <c r="S75" s="295" t="str">
        <f t="shared" si="12"/>
        <v>V</v>
      </c>
      <c r="T75" s="295">
        <f t="shared" ref="T75:T136" si="13">IF(S75="V",4,IF(S75="J",3,IF(S75="O",2,IF(S75="R",1,""))))</f>
        <v>4</v>
      </c>
      <c r="U75" s="303" t="s">
        <v>562</v>
      </c>
      <c r="V75" s="290" t="s">
        <v>92</v>
      </c>
      <c r="W75" s="303"/>
      <c r="X75" s="290"/>
      <c r="Y75" s="303"/>
      <c r="Z75" s="290"/>
      <c r="AA75" s="303"/>
      <c r="AB75" s="290"/>
      <c r="AC75" s="228"/>
      <c r="AD75" s="228"/>
      <c r="AE75" s="228"/>
      <c r="AF75" s="228"/>
    </row>
    <row r="76" spans="1:32" ht="102" x14ac:dyDescent="0.15">
      <c r="A76" s="291">
        <v>43552</v>
      </c>
      <c r="B76" s="317" t="s">
        <v>722</v>
      </c>
      <c r="C76" s="292" t="s">
        <v>1954</v>
      </c>
      <c r="D76" s="292" t="s">
        <v>1492</v>
      </c>
      <c r="E76" s="311" t="s">
        <v>576</v>
      </c>
      <c r="F76" s="294" t="s">
        <v>1528</v>
      </c>
      <c r="G76" s="294" t="s">
        <v>1085</v>
      </c>
      <c r="H76" s="294" t="s">
        <v>1086</v>
      </c>
      <c r="I76" s="294" t="s">
        <v>37</v>
      </c>
      <c r="J76" s="294" t="s">
        <v>463</v>
      </c>
      <c r="K76" s="295" t="s">
        <v>706</v>
      </c>
      <c r="L76" s="294"/>
      <c r="M76" s="295">
        <v>1</v>
      </c>
      <c r="N76" s="295">
        <v>2</v>
      </c>
      <c r="O76" s="295">
        <v>2</v>
      </c>
      <c r="P76" s="296" t="str">
        <f t="shared" si="9"/>
        <v/>
      </c>
      <c r="Q76" s="295" t="str">
        <f t="shared" si="10"/>
        <v>J</v>
      </c>
      <c r="R76" s="295" t="str">
        <f t="shared" si="11"/>
        <v/>
      </c>
      <c r="S76" s="295" t="str">
        <f t="shared" si="12"/>
        <v>J</v>
      </c>
      <c r="T76" s="295">
        <f t="shared" si="13"/>
        <v>3</v>
      </c>
      <c r="U76" s="303" t="s">
        <v>561</v>
      </c>
      <c r="V76" s="290" t="s">
        <v>1930</v>
      </c>
      <c r="W76" s="303" t="s">
        <v>562</v>
      </c>
      <c r="X76" s="310" t="s">
        <v>786</v>
      </c>
      <c r="Y76" s="303" t="s">
        <v>562</v>
      </c>
      <c r="Z76" s="290" t="s">
        <v>465</v>
      </c>
      <c r="AA76" s="303"/>
      <c r="AB76" s="290"/>
      <c r="AC76" s="228"/>
      <c r="AD76" s="228"/>
      <c r="AE76" s="228"/>
      <c r="AF76" s="228"/>
    </row>
    <row r="77" spans="1:32" ht="119" x14ac:dyDescent="0.15">
      <c r="A77" s="300">
        <v>43552</v>
      </c>
      <c r="B77" s="292" t="s">
        <v>1299</v>
      </c>
      <c r="C77" s="292" t="s">
        <v>466</v>
      </c>
      <c r="D77" s="292" t="s">
        <v>166</v>
      </c>
      <c r="E77" s="311" t="s">
        <v>1414</v>
      </c>
      <c r="F77" s="294" t="s">
        <v>467</v>
      </c>
      <c r="G77" s="294" t="s">
        <v>588</v>
      </c>
      <c r="H77" s="294" t="s">
        <v>909</v>
      </c>
      <c r="I77" s="318" t="s">
        <v>833</v>
      </c>
      <c r="J77" s="294" t="s">
        <v>616</v>
      </c>
      <c r="K77" s="295" t="s">
        <v>704</v>
      </c>
      <c r="L77" s="294"/>
      <c r="M77" s="295">
        <v>10</v>
      </c>
      <c r="N77" s="295">
        <v>3</v>
      </c>
      <c r="O77" s="295">
        <v>2</v>
      </c>
      <c r="P77" s="296" t="str">
        <f t="shared" si="9"/>
        <v/>
      </c>
      <c r="Q77" s="295" t="str">
        <f t="shared" si="10"/>
        <v>J</v>
      </c>
      <c r="R77" s="295" t="str">
        <f t="shared" si="11"/>
        <v/>
      </c>
      <c r="S77" s="295" t="str">
        <f t="shared" si="12"/>
        <v>J</v>
      </c>
      <c r="T77" s="295">
        <f t="shared" si="13"/>
        <v>3</v>
      </c>
      <c r="U77" s="303" t="s">
        <v>560</v>
      </c>
      <c r="V77" s="290" t="s">
        <v>1896</v>
      </c>
      <c r="W77" s="303" t="s">
        <v>561</v>
      </c>
      <c r="X77" s="290" t="s">
        <v>1897</v>
      </c>
      <c r="Y77" s="303"/>
      <c r="Z77" s="290"/>
      <c r="AA77" s="303"/>
      <c r="AB77" s="290"/>
      <c r="AC77" s="228"/>
      <c r="AD77" s="228"/>
      <c r="AE77" s="228"/>
      <c r="AF77" s="228"/>
    </row>
    <row r="78" spans="1:32" ht="51" x14ac:dyDescent="0.15">
      <c r="A78" s="300">
        <v>43552</v>
      </c>
      <c r="B78" s="292" t="s">
        <v>1299</v>
      </c>
      <c r="C78" s="292" t="s">
        <v>466</v>
      </c>
      <c r="D78" s="292" t="s">
        <v>166</v>
      </c>
      <c r="E78" s="311" t="s">
        <v>1408</v>
      </c>
      <c r="F78" s="294" t="s">
        <v>467</v>
      </c>
      <c r="G78" s="294" t="s">
        <v>588</v>
      </c>
      <c r="H78" s="294" t="s">
        <v>471</v>
      </c>
      <c r="I78" s="318" t="s">
        <v>1745</v>
      </c>
      <c r="J78" s="294" t="s">
        <v>1746</v>
      </c>
      <c r="K78" s="295" t="s">
        <v>706</v>
      </c>
      <c r="L78" s="294"/>
      <c r="M78" s="295">
        <v>1</v>
      </c>
      <c r="N78" s="295">
        <v>1</v>
      </c>
      <c r="O78" s="295">
        <v>1</v>
      </c>
      <c r="P78" s="296" t="str">
        <f t="shared" si="9"/>
        <v>V</v>
      </c>
      <c r="Q78" s="295" t="str">
        <f t="shared" si="10"/>
        <v/>
      </c>
      <c r="R78" s="295" t="str">
        <f t="shared" si="11"/>
        <v/>
      </c>
      <c r="S78" s="295" t="str">
        <f t="shared" si="12"/>
        <v>V</v>
      </c>
      <c r="T78" s="295">
        <f t="shared" si="13"/>
        <v>4</v>
      </c>
      <c r="U78" s="303"/>
      <c r="V78" s="290"/>
      <c r="W78" s="303"/>
      <c r="X78" s="290"/>
      <c r="Y78" s="303"/>
      <c r="Z78" s="290"/>
      <c r="AA78" s="303"/>
      <c r="AB78" s="290"/>
      <c r="AC78" s="228"/>
      <c r="AD78" s="228"/>
      <c r="AE78" s="228"/>
      <c r="AF78" s="228"/>
    </row>
    <row r="79" spans="1:32" ht="119" x14ac:dyDescent="0.15">
      <c r="A79" s="300">
        <v>43521</v>
      </c>
      <c r="B79" s="292" t="s">
        <v>1096</v>
      </c>
      <c r="C79" s="292" t="s">
        <v>189</v>
      </c>
      <c r="D79" s="292" t="s">
        <v>1228</v>
      </c>
      <c r="E79" s="311" t="s">
        <v>1412</v>
      </c>
      <c r="F79" s="294" t="s">
        <v>903</v>
      </c>
      <c r="G79" s="294" t="s">
        <v>482</v>
      </c>
      <c r="H79" s="294" t="s">
        <v>481</v>
      </c>
      <c r="I79" s="294" t="s">
        <v>483</v>
      </c>
      <c r="J79" s="294"/>
      <c r="K79" s="295" t="s">
        <v>705</v>
      </c>
      <c r="L79" s="294"/>
      <c r="M79" s="295">
        <v>1</v>
      </c>
      <c r="N79" s="295">
        <v>1</v>
      </c>
      <c r="O79" s="295">
        <v>2</v>
      </c>
      <c r="P79" s="296" t="str">
        <f t="shared" si="9"/>
        <v>V</v>
      </c>
      <c r="Q79" s="295" t="str">
        <f t="shared" si="10"/>
        <v/>
      </c>
      <c r="R79" s="295" t="str">
        <f t="shared" si="11"/>
        <v/>
      </c>
      <c r="S79" s="295" t="str">
        <f t="shared" si="12"/>
        <v>V</v>
      </c>
      <c r="T79" s="295">
        <f t="shared" si="13"/>
        <v>4</v>
      </c>
      <c r="U79" s="303" t="s">
        <v>561</v>
      </c>
      <c r="V79" s="310" t="s">
        <v>749</v>
      </c>
      <c r="W79" s="303"/>
      <c r="X79" s="290"/>
      <c r="Y79" s="303"/>
      <c r="Z79" s="290"/>
      <c r="AA79" s="303"/>
      <c r="AB79" s="290"/>
      <c r="AC79" s="228"/>
      <c r="AD79" s="228"/>
      <c r="AE79" s="228"/>
      <c r="AF79" s="228"/>
    </row>
    <row r="80" spans="1:32" ht="119" x14ac:dyDescent="0.15">
      <c r="A80" s="291">
        <v>43521</v>
      </c>
      <c r="B80" s="292" t="s">
        <v>1096</v>
      </c>
      <c r="C80" s="292" t="s">
        <v>189</v>
      </c>
      <c r="D80" s="292" t="s">
        <v>1228</v>
      </c>
      <c r="E80" s="311" t="s">
        <v>576</v>
      </c>
      <c r="F80" s="294" t="s">
        <v>903</v>
      </c>
      <c r="G80" s="294" t="s">
        <v>482</v>
      </c>
      <c r="H80" s="294" t="s">
        <v>474</v>
      </c>
      <c r="I80" s="294" t="s">
        <v>1609</v>
      </c>
      <c r="J80" s="294" t="s">
        <v>1607</v>
      </c>
      <c r="K80" s="295" t="s">
        <v>705</v>
      </c>
      <c r="L80" s="294"/>
      <c r="M80" s="295">
        <v>1</v>
      </c>
      <c r="N80" s="295">
        <v>2</v>
      </c>
      <c r="O80" s="295">
        <v>1</v>
      </c>
      <c r="P80" s="296" t="str">
        <f t="shared" si="9"/>
        <v>V</v>
      </c>
      <c r="Q80" s="295" t="str">
        <f t="shared" si="10"/>
        <v/>
      </c>
      <c r="R80" s="295" t="str">
        <f t="shared" si="11"/>
        <v/>
      </c>
      <c r="S80" s="295" t="str">
        <f t="shared" si="12"/>
        <v>V</v>
      </c>
      <c r="T80" s="295">
        <f t="shared" si="13"/>
        <v>4</v>
      </c>
      <c r="U80" s="303" t="s">
        <v>561</v>
      </c>
      <c r="V80" s="310" t="s">
        <v>1608</v>
      </c>
      <c r="W80" s="303"/>
      <c r="X80" s="290"/>
      <c r="Y80" s="303"/>
      <c r="Z80" s="290"/>
      <c r="AA80" s="303"/>
      <c r="AB80" s="290"/>
      <c r="AC80" s="228"/>
      <c r="AD80" s="228"/>
      <c r="AE80" s="228"/>
      <c r="AF80" s="228"/>
    </row>
    <row r="81" spans="1:32" ht="119" x14ac:dyDescent="0.15">
      <c r="A81" s="291">
        <v>43521</v>
      </c>
      <c r="B81" s="292" t="s">
        <v>1096</v>
      </c>
      <c r="C81" s="292" t="s">
        <v>189</v>
      </c>
      <c r="D81" s="292" t="s">
        <v>1228</v>
      </c>
      <c r="E81" s="311" t="s">
        <v>1420</v>
      </c>
      <c r="F81" s="294" t="s">
        <v>595</v>
      </c>
      <c r="G81" s="294" t="s">
        <v>482</v>
      </c>
      <c r="H81" s="294" t="s">
        <v>1611</v>
      </c>
      <c r="I81" s="294" t="s">
        <v>1613</v>
      </c>
      <c r="J81" s="294" t="s">
        <v>1612</v>
      </c>
      <c r="K81" s="295" t="s">
        <v>704</v>
      </c>
      <c r="L81" s="294"/>
      <c r="M81" s="295">
        <v>1</v>
      </c>
      <c r="N81" s="295">
        <v>1</v>
      </c>
      <c r="O81" s="295">
        <v>1</v>
      </c>
      <c r="P81" s="296" t="str">
        <f t="shared" si="9"/>
        <v>V</v>
      </c>
      <c r="Q81" s="295" t="str">
        <f t="shared" si="10"/>
        <v/>
      </c>
      <c r="R81" s="295" t="str">
        <f t="shared" si="11"/>
        <v/>
      </c>
      <c r="S81" s="295" t="str">
        <f t="shared" si="12"/>
        <v>V</v>
      </c>
      <c r="T81" s="295">
        <f t="shared" si="13"/>
        <v>4</v>
      </c>
      <c r="U81" s="303" t="s">
        <v>561</v>
      </c>
      <c r="V81" s="310" t="s">
        <v>1614</v>
      </c>
      <c r="W81" s="303"/>
      <c r="X81" s="290"/>
      <c r="Y81" s="303"/>
      <c r="Z81" s="290"/>
      <c r="AA81" s="303"/>
      <c r="AB81" s="290"/>
      <c r="AC81" s="228"/>
      <c r="AD81" s="228"/>
      <c r="AE81" s="228"/>
      <c r="AF81" s="228"/>
    </row>
    <row r="82" spans="1:32" ht="119" x14ac:dyDescent="0.15">
      <c r="A82" s="300">
        <v>43521</v>
      </c>
      <c r="B82" s="292" t="s">
        <v>1096</v>
      </c>
      <c r="C82" s="292" t="s">
        <v>189</v>
      </c>
      <c r="D82" s="292" t="s">
        <v>1228</v>
      </c>
      <c r="E82" s="311" t="s">
        <v>1412</v>
      </c>
      <c r="F82" s="294" t="s">
        <v>903</v>
      </c>
      <c r="G82" s="294" t="s">
        <v>482</v>
      </c>
      <c r="H82" s="294" t="s">
        <v>481</v>
      </c>
      <c r="I82" s="294" t="s">
        <v>38</v>
      </c>
      <c r="J82" s="294" t="s">
        <v>2073</v>
      </c>
      <c r="K82" s="295" t="s">
        <v>704</v>
      </c>
      <c r="L82" s="294"/>
      <c r="M82" s="295">
        <v>1</v>
      </c>
      <c r="N82" s="295">
        <v>2</v>
      </c>
      <c r="O82" s="295">
        <v>1</v>
      </c>
      <c r="P82" s="296" t="str">
        <f t="shared" si="9"/>
        <v>V</v>
      </c>
      <c r="Q82" s="295" t="str">
        <f t="shared" si="10"/>
        <v/>
      </c>
      <c r="R82" s="295" t="str">
        <f t="shared" si="11"/>
        <v/>
      </c>
      <c r="S82" s="295" t="str">
        <f t="shared" si="12"/>
        <v>V</v>
      </c>
      <c r="T82" s="295">
        <f t="shared" si="13"/>
        <v>4</v>
      </c>
      <c r="U82" s="303"/>
      <c r="V82" s="310"/>
      <c r="W82" s="303"/>
      <c r="X82" s="290"/>
      <c r="Y82" s="303"/>
      <c r="Z82" s="290"/>
      <c r="AA82" s="303"/>
      <c r="AB82" s="290"/>
      <c r="AC82" s="228"/>
      <c r="AD82" s="228"/>
      <c r="AE82" s="228"/>
      <c r="AF82" s="228"/>
    </row>
    <row r="83" spans="1:32" ht="119" x14ac:dyDescent="0.15">
      <c r="A83" s="300">
        <v>43521</v>
      </c>
      <c r="B83" s="292" t="s">
        <v>1096</v>
      </c>
      <c r="C83" s="292" t="s">
        <v>189</v>
      </c>
      <c r="D83" s="292" t="s">
        <v>1228</v>
      </c>
      <c r="E83" s="311" t="s">
        <v>1420</v>
      </c>
      <c r="F83" s="294" t="s">
        <v>595</v>
      </c>
      <c r="G83" s="294" t="s">
        <v>482</v>
      </c>
      <c r="H83" s="294" t="s">
        <v>484</v>
      </c>
      <c r="I83" s="294" t="s">
        <v>1460</v>
      </c>
      <c r="J83" s="294" t="s">
        <v>1534</v>
      </c>
      <c r="K83" s="295" t="s">
        <v>705</v>
      </c>
      <c r="L83" s="294"/>
      <c r="M83" s="295">
        <v>1</v>
      </c>
      <c r="N83" s="295">
        <v>4</v>
      </c>
      <c r="O83" s="295">
        <v>1</v>
      </c>
      <c r="P83" s="296" t="str">
        <f t="shared" si="9"/>
        <v/>
      </c>
      <c r="Q83" s="295" t="str">
        <f t="shared" si="10"/>
        <v>O</v>
      </c>
      <c r="R83" s="295" t="str">
        <f t="shared" si="11"/>
        <v/>
      </c>
      <c r="S83" s="295" t="str">
        <f t="shared" si="12"/>
        <v>O</v>
      </c>
      <c r="T83" s="295">
        <f t="shared" si="13"/>
        <v>2</v>
      </c>
      <c r="U83" s="303" t="s">
        <v>562</v>
      </c>
      <c r="V83" s="313" t="s">
        <v>205</v>
      </c>
      <c r="W83" s="303" t="s">
        <v>561</v>
      </c>
      <c r="X83" s="319" t="s">
        <v>1610</v>
      </c>
      <c r="Y83" s="315" t="s">
        <v>561</v>
      </c>
      <c r="Z83" s="319" t="s">
        <v>1747</v>
      </c>
      <c r="AA83" s="303"/>
      <c r="AB83" s="290"/>
      <c r="AC83" s="228"/>
      <c r="AD83" s="228"/>
      <c r="AE83" s="228"/>
      <c r="AF83" s="228"/>
    </row>
    <row r="84" spans="1:32" ht="102" x14ac:dyDescent="0.15">
      <c r="A84" s="300">
        <v>43550</v>
      </c>
      <c r="B84" s="292" t="s">
        <v>1306</v>
      </c>
      <c r="C84" s="292" t="s">
        <v>1536</v>
      </c>
      <c r="D84" s="292" t="s">
        <v>824</v>
      </c>
      <c r="E84" s="311" t="s">
        <v>1420</v>
      </c>
      <c r="F84" s="294" t="s">
        <v>595</v>
      </c>
      <c r="G84" s="294" t="s">
        <v>1537</v>
      </c>
      <c r="H84" s="294" t="s">
        <v>484</v>
      </c>
      <c r="I84" s="294" t="s">
        <v>1461</v>
      </c>
      <c r="J84" s="294" t="s">
        <v>1534</v>
      </c>
      <c r="K84" s="295" t="s">
        <v>706</v>
      </c>
      <c r="L84" s="294"/>
      <c r="M84" s="295">
        <v>3</v>
      </c>
      <c r="N84" s="295">
        <v>4</v>
      </c>
      <c r="O84" s="295">
        <v>1</v>
      </c>
      <c r="P84" s="296" t="str">
        <f t="shared" si="9"/>
        <v/>
      </c>
      <c r="Q84" s="295" t="str">
        <f t="shared" si="10"/>
        <v>O</v>
      </c>
      <c r="R84" s="295" t="str">
        <f t="shared" si="11"/>
        <v/>
      </c>
      <c r="S84" s="295" t="str">
        <f t="shared" si="12"/>
        <v>O</v>
      </c>
      <c r="T84" s="295">
        <f t="shared" si="13"/>
        <v>2</v>
      </c>
      <c r="U84" s="303" t="s">
        <v>562</v>
      </c>
      <c r="V84" s="313" t="s">
        <v>750</v>
      </c>
      <c r="W84" s="315" t="s">
        <v>561</v>
      </c>
      <c r="X84" s="319" t="s">
        <v>1747</v>
      </c>
      <c r="Y84" s="303"/>
      <c r="Z84" s="290"/>
      <c r="AA84" s="303"/>
      <c r="AB84" s="290"/>
      <c r="AC84" s="228"/>
      <c r="AD84" s="228"/>
      <c r="AE84" s="228"/>
      <c r="AF84" s="228"/>
    </row>
    <row r="85" spans="1:32" ht="102" x14ac:dyDescent="0.15">
      <c r="A85" s="300">
        <v>43550</v>
      </c>
      <c r="B85" s="292" t="s">
        <v>1306</v>
      </c>
      <c r="C85" s="292" t="s">
        <v>1536</v>
      </c>
      <c r="D85" s="292" t="s">
        <v>824</v>
      </c>
      <c r="E85" s="311" t="s">
        <v>573</v>
      </c>
      <c r="F85" s="294" t="s">
        <v>595</v>
      </c>
      <c r="G85" s="294" t="s">
        <v>734</v>
      </c>
      <c r="H85" s="294" t="s">
        <v>1539</v>
      </c>
      <c r="I85" s="294" t="s">
        <v>1462</v>
      </c>
      <c r="J85" s="294"/>
      <c r="K85" s="295" t="s">
        <v>705</v>
      </c>
      <c r="L85" s="294"/>
      <c r="M85" s="295">
        <v>3</v>
      </c>
      <c r="N85" s="295">
        <v>2</v>
      </c>
      <c r="O85" s="295">
        <v>1</v>
      </c>
      <c r="P85" s="296" t="str">
        <f t="shared" si="9"/>
        <v>V</v>
      </c>
      <c r="Q85" s="295" t="str">
        <f t="shared" si="10"/>
        <v/>
      </c>
      <c r="R85" s="295" t="str">
        <f t="shared" si="11"/>
        <v/>
      </c>
      <c r="S85" s="295" t="str">
        <f t="shared" si="12"/>
        <v>V</v>
      </c>
      <c r="T85" s="295">
        <f t="shared" si="13"/>
        <v>4</v>
      </c>
      <c r="U85" s="303"/>
      <c r="V85" s="290"/>
      <c r="W85" s="303"/>
      <c r="X85" s="290"/>
      <c r="Y85" s="303"/>
      <c r="Z85" s="290"/>
      <c r="AA85" s="303"/>
      <c r="AB85" s="290"/>
      <c r="AC85" s="228"/>
      <c r="AD85" s="228"/>
      <c r="AE85" s="228"/>
      <c r="AF85" s="228"/>
    </row>
    <row r="86" spans="1:32" ht="102" x14ac:dyDescent="0.15">
      <c r="A86" s="300">
        <v>43550</v>
      </c>
      <c r="B86" s="292" t="s">
        <v>1306</v>
      </c>
      <c r="C86" s="292" t="s">
        <v>1536</v>
      </c>
      <c r="D86" s="292" t="s">
        <v>824</v>
      </c>
      <c r="E86" s="311" t="s">
        <v>1404</v>
      </c>
      <c r="F86" s="294" t="s">
        <v>738</v>
      </c>
      <c r="G86" s="294" t="s">
        <v>914</v>
      </c>
      <c r="H86" s="294" t="s">
        <v>736</v>
      </c>
      <c r="I86" s="294" t="s">
        <v>1749</v>
      </c>
      <c r="J86" s="294"/>
      <c r="K86" s="295" t="s">
        <v>706</v>
      </c>
      <c r="L86" s="294"/>
      <c r="M86" s="295">
        <v>5</v>
      </c>
      <c r="N86" s="295">
        <v>1</v>
      </c>
      <c r="O86" s="295">
        <v>1</v>
      </c>
      <c r="P86" s="296" t="str">
        <f t="shared" si="9"/>
        <v>V</v>
      </c>
      <c r="Q86" s="295" t="str">
        <f t="shared" si="10"/>
        <v/>
      </c>
      <c r="R86" s="295" t="str">
        <f t="shared" si="11"/>
        <v/>
      </c>
      <c r="S86" s="295" t="str">
        <f t="shared" si="12"/>
        <v>V</v>
      </c>
      <c r="T86" s="295">
        <f t="shared" si="13"/>
        <v>4</v>
      </c>
      <c r="U86" s="303" t="s">
        <v>561</v>
      </c>
      <c r="V86" s="290" t="s">
        <v>737</v>
      </c>
      <c r="W86" s="303"/>
      <c r="X86" s="290"/>
      <c r="Y86" s="303"/>
      <c r="Z86" s="290"/>
      <c r="AA86" s="303"/>
      <c r="AB86" s="290"/>
      <c r="AC86" s="228"/>
      <c r="AD86" s="228"/>
      <c r="AE86" s="228"/>
      <c r="AF86" s="228"/>
    </row>
    <row r="87" spans="1:32" ht="102" x14ac:dyDescent="0.15">
      <c r="A87" s="300">
        <v>43550</v>
      </c>
      <c r="B87" s="292" t="s">
        <v>1306</v>
      </c>
      <c r="C87" s="292" t="s">
        <v>1536</v>
      </c>
      <c r="D87" s="292" t="s">
        <v>824</v>
      </c>
      <c r="E87" s="311" t="s">
        <v>1412</v>
      </c>
      <c r="F87" s="294" t="s">
        <v>739</v>
      </c>
      <c r="G87" s="294" t="s">
        <v>740</v>
      </c>
      <c r="H87" s="294" t="s">
        <v>214</v>
      </c>
      <c r="I87" s="294" t="s">
        <v>1750</v>
      </c>
      <c r="J87" s="294"/>
      <c r="K87" s="295" t="s">
        <v>706</v>
      </c>
      <c r="L87" s="294"/>
      <c r="M87" s="295">
        <v>2</v>
      </c>
      <c r="N87" s="295">
        <v>2</v>
      </c>
      <c r="O87" s="295">
        <v>1</v>
      </c>
      <c r="P87" s="296" t="str">
        <f t="shared" si="9"/>
        <v>V</v>
      </c>
      <c r="Q87" s="295" t="str">
        <f t="shared" si="10"/>
        <v/>
      </c>
      <c r="R87" s="295" t="str">
        <f t="shared" si="11"/>
        <v/>
      </c>
      <c r="S87" s="295" t="str">
        <f t="shared" si="12"/>
        <v>V</v>
      </c>
      <c r="T87" s="295">
        <f t="shared" si="13"/>
        <v>4</v>
      </c>
      <c r="U87" s="303"/>
      <c r="V87" s="290"/>
      <c r="W87" s="303"/>
      <c r="X87" s="290"/>
      <c r="Y87" s="303"/>
      <c r="Z87" s="290"/>
      <c r="AA87" s="303"/>
      <c r="AB87" s="290"/>
      <c r="AC87" s="228"/>
      <c r="AD87" s="228"/>
      <c r="AE87" s="228"/>
      <c r="AF87" s="228"/>
    </row>
    <row r="88" spans="1:32" ht="119" x14ac:dyDescent="0.15">
      <c r="A88" s="300">
        <v>43550</v>
      </c>
      <c r="B88" s="292" t="s">
        <v>1306</v>
      </c>
      <c r="C88" s="292" t="s">
        <v>1536</v>
      </c>
      <c r="D88" s="292" t="s">
        <v>824</v>
      </c>
      <c r="E88" s="311" t="s">
        <v>1414</v>
      </c>
      <c r="F88" s="294" t="s">
        <v>206</v>
      </c>
      <c r="G88" s="294" t="s">
        <v>588</v>
      </c>
      <c r="H88" s="294" t="s">
        <v>909</v>
      </c>
      <c r="I88" s="294" t="s">
        <v>831</v>
      </c>
      <c r="J88" s="294" t="s">
        <v>616</v>
      </c>
      <c r="K88" s="295" t="s">
        <v>704</v>
      </c>
      <c r="L88" s="294"/>
      <c r="M88" s="295">
        <v>3</v>
      </c>
      <c r="N88" s="295">
        <v>3</v>
      </c>
      <c r="O88" s="295">
        <v>1</v>
      </c>
      <c r="P88" s="296" t="str">
        <f t="shared" si="9"/>
        <v>V</v>
      </c>
      <c r="Q88" s="295" t="str">
        <f t="shared" si="10"/>
        <v/>
      </c>
      <c r="R88" s="295" t="str">
        <f t="shared" si="11"/>
        <v/>
      </c>
      <c r="S88" s="295" t="str">
        <f t="shared" si="12"/>
        <v>V</v>
      </c>
      <c r="T88" s="295">
        <f t="shared" si="13"/>
        <v>4</v>
      </c>
      <c r="U88" s="303"/>
      <c r="V88" s="290"/>
      <c r="W88" s="303"/>
      <c r="X88" s="290"/>
      <c r="Y88" s="303"/>
      <c r="Z88" s="290"/>
      <c r="AA88" s="303"/>
      <c r="AB88" s="290"/>
      <c r="AC88" s="228"/>
      <c r="AD88" s="228"/>
      <c r="AE88" s="228"/>
      <c r="AF88" s="228"/>
    </row>
    <row r="89" spans="1:32" ht="102" x14ac:dyDescent="0.15">
      <c r="A89" s="300">
        <v>43550</v>
      </c>
      <c r="B89" s="292" t="s">
        <v>1306</v>
      </c>
      <c r="C89" s="292" t="s">
        <v>1536</v>
      </c>
      <c r="D89" s="292" t="s">
        <v>824</v>
      </c>
      <c r="E89" s="311" t="s">
        <v>1415</v>
      </c>
      <c r="F89" s="294" t="s">
        <v>903</v>
      </c>
      <c r="G89" s="294" t="s">
        <v>941</v>
      </c>
      <c r="H89" s="294" t="s">
        <v>168</v>
      </c>
      <c r="I89" s="294" t="s">
        <v>1751</v>
      </c>
      <c r="J89" s="294" t="s">
        <v>622</v>
      </c>
      <c r="K89" s="295" t="s">
        <v>705</v>
      </c>
      <c r="L89" s="294"/>
      <c r="M89" s="295">
        <v>3</v>
      </c>
      <c r="N89" s="295">
        <v>1</v>
      </c>
      <c r="O89" s="295">
        <v>1</v>
      </c>
      <c r="P89" s="296" t="str">
        <f t="shared" si="9"/>
        <v>V</v>
      </c>
      <c r="Q89" s="295" t="str">
        <f t="shared" si="10"/>
        <v/>
      </c>
      <c r="R89" s="295" t="str">
        <f t="shared" si="11"/>
        <v/>
      </c>
      <c r="S89" s="295" t="str">
        <f t="shared" si="12"/>
        <v>V</v>
      </c>
      <c r="T89" s="295">
        <f t="shared" si="13"/>
        <v>4</v>
      </c>
      <c r="U89" s="303"/>
      <c r="V89" s="290"/>
      <c r="W89" s="303"/>
      <c r="X89" s="290"/>
      <c r="Y89" s="303"/>
      <c r="Z89" s="290"/>
      <c r="AA89" s="303"/>
      <c r="AB89" s="290"/>
      <c r="AC89" s="228"/>
      <c r="AD89" s="228"/>
      <c r="AE89" s="228"/>
      <c r="AF89" s="228"/>
    </row>
    <row r="90" spans="1:32" ht="102" x14ac:dyDescent="0.15">
      <c r="A90" s="300">
        <v>43550</v>
      </c>
      <c r="B90" s="292" t="s">
        <v>1306</v>
      </c>
      <c r="C90" s="292" t="s">
        <v>1536</v>
      </c>
      <c r="D90" s="292" t="s">
        <v>824</v>
      </c>
      <c r="E90" s="311" t="s">
        <v>1415</v>
      </c>
      <c r="F90" s="294" t="s">
        <v>903</v>
      </c>
      <c r="G90" s="294" t="s">
        <v>216</v>
      </c>
      <c r="H90" s="294" t="s">
        <v>169</v>
      </c>
      <c r="I90" s="294" t="s">
        <v>1172</v>
      </c>
      <c r="J90" s="294" t="s">
        <v>42</v>
      </c>
      <c r="K90" s="295" t="s">
        <v>705</v>
      </c>
      <c r="L90" s="294"/>
      <c r="M90" s="295">
        <v>3</v>
      </c>
      <c r="N90" s="295">
        <v>1</v>
      </c>
      <c r="O90" s="295">
        <v>1</v>
      </c>
      <c r="P90" s="296" t="str">
        <f t="shared" si="9"/>
        <v>V</v>
      </c>
      <c r="Q90" s="295" t="str">
        <f t="shared" si="10"/>
        <v/>
      </c>
      <c r="R90" s="295" t="str">
        <f t="shared" si="11"/>
        <v/>
      </c>
      <c r="S90" s="295" t="str">
        <f t="shared" si="12"/>
        <v>V</v>
      </c>
      <c r="T90" s="295">
        <f t="shared" si="13"/>
        <v>4</v>
      </c>
      <c r="U90" s="303" t="s">
        <v>560</v>
      </c>
      <c r="V90" s="290" t="s">
        <v>1752</v>
      </c>
      <c r="W90" s="303"/>
      <c r="X90" s="290"/>
      <c r="Y90" s="303"/>
      <c r="Z90" s="290"/>
      <c r="AA90" s="303"/>
      <c r="AB90" s="290"/>
      <c r="AC90" s="228"/>
      <c r="AD90" s="228"/>
      <c r="AE90" s="228"/>
      <c r="AF90" s="228"/>
    </row>
    <row r="91" spans="1:32" ht="102" x14ac:dyDescent="0.15">
      <c r="A91" s="291">
        <v>43550</v>
      </c>
      <c r="B91" s="292" t="s">
        <v>1306</v>
      </c>
      <c r="C91" s="292" t="s">
        <v>1878</v>
      </c>
      <c r="D91" s="292" t="s">
        <v>1877</v>
      </c>
      <c r="E91" s="311" t="s">
        <v>1415</v>
      </c>
      <c r="F91" s="294" t="s">
        <v>1870</v>
      </c>
      <c r="G91" s="294" t="s">
        <v>1871</v>
      </c>
      <c r="H91" s="294" t="s">
        <v>1872</v>
      </c>
      <c r="I91" s="294" t="s">
        <v>1873</v>
      </c>
      <c r="J91" s="294" t="s">
        <v>1874</v>
      </c>
      <c r="K91" s="295" t="s">
        <v>706</v>
      </c>
      <c r="L91" s="294"/>
      <c r="M91" s="295">
        <v>3</v>
      </c>
      <c r="N91" s="295">
        <v>2</v>
      </c>
      <c r="O91" s="295">
        <v>3</v>
      </c>
      <c r="P91" s="296" t="str">
        <f t="shared" si="9"/>
        <v/>
      </c>
      <c r="Q91" s="295" t="str">
        <f t="shared" si="10"/>
        <v>J</v>
      </c>
      <c r="R91" s="295" t="str">
        <f t="shared" si="11"/>
        <v/>
      </c>
      <c r="S91" s="295" t="str">
        <f t="shared" si="12"/>
        <v>J</v>
      </c>
      <c r="T91" s="295">
        <f t="shared" si="13"/>
        <v>3</v>
      </c>
      <c r="U91" s="303" t="s">
        <v>562</v>
      </c>
      <c r="V91" s="290" t="s">
        <v>1879</v>
      </c>
      <c r="W91" s="303"/>
      <c r="X91" s="290"/>
      <c r="Y91" s="303"/>
      <c r="Z91" s="290"/>
      <c r="AA91" s="303"/>
      <c r="AB91" s="290"/>
      <c r="AC91" s="228"/>
      <c r="AD91" s="228"/>
      <c r="AE91" s="228"/>
      <c r="AF91" s="228"/>
    </row>
    <row r="92" spans="1:32" ht="51" x14ac:dyDescent="0.15">
      <c r="A92" s="291">
        <v>43550</v>
      </c>
      <c r="B92" s="292" t="s">
        <v>1306</v>
      </c>
      <c r="C92" s="292" t="s">
        <v>1878</v>
      </c>
      <c r="D92" s="292" t="s">
        <v>1877</v>
      </c>
      <c r="E92" s="311" t="s">
        <v>1403</v>
      </c>
      <c r="F92" s="294" t="s">
        <v>1875</v>
      </c>
      <c r="G92" s="294"/>
      <c r="H92" s="294" t="s">
        <v>1876</v>
      </c>
      <c r="I92" s="294" t="s">
        <v>2011</v>
      </c>
      <c r="J92" s="294"/>
      <c r="K92" s="295" t="s">
        <v>706</v>
      </c>
      <c r="L92" s="294"/>
      <c r="M92" s="295">
        <v>16</v>
      </c>
      <c r="N92" s="295">
        <v>2</v>
      </c>
      <c r="O92" s="295">
        <v>3</v>
      </c>
      <c r="P92" s="296" t="str">
        <f t="shared" si="9"/>
        <v/>
      </c>
      <c r="Q92" s="295" t="str">
        <f t="shared" si="10"/>
        <v>J</v>
      </c>
      <c r="R92" s="295" t="str">
        <f t="shared" si="11"/>
        <v/>
      </c>
      <c r="S92" s="295" t="str">
        <f t="shared" si="12"/>
        <v>J</v>
      </c>
      <c r="T92" s="295">
        <f t="shared" si="13"/>
        <v>3</v>
      </c>
      <c r="U92" s="303" t="s">
        <v>562</v>
      </c>
      <c r="V92" s="290" t="s">
        <v>2028</v>
      </c>
      <c r="W92" s="303"/>
      <c r="X92" s="290"/>
      <c r="Y92" s="303"/>
      <c r="Z92" s="290"/>
      <c r="AA92" s="303"/>
      <c r="AB92" s="290"/>
      <c r="AC92" s="228"/>
      <c r="AD92" s="228"/>
      <c r="AE92" s="228"/>
      <c r="AF92" s="228"/>
    </row>
    <row r="93" spans="1:32" ht="102" x14ac:dyDescent="0.15">
      <c r="A93" s="300">
        <v>43550</v>
      </c>
      <c r="B93" s="292" t="s">
        <v>1306</v>
      </c>
      <c r="C93" s="292" t="s">
        <v>1536</v>
      </c>
      <c r="D93" s="292" t="s">
        <v>824</v>
      </c>
      <c r="E93" s="311" t="s">
        <v>1418</v>
      </c>
      <c r="F93" s="294" t="s">
        <v>985</v>
      </c>
      <c r="G93" s="294" t="s">
        <v>1495</v>
      </c>
      <c r="H93" s="294" t="s">
        <v>978</v>
      </c>
      <c r="I93" s="294" t="s">
        <v>1464</v>
      </c>
      <c r="J93" s="294" t="s">
        <v>43</v>
      </c>
      <c r="K93" s="295" t="s">
        <v>704</v>
      </c>
      <c r="L93" s="294"/>
      <c r="M93" s="295">
        <v>3</v>
      </c>
      <c r="N93" s="295">
        <v>4</v>
      </c>
      <c r="O93" s="295">
        <v>1</v>
      </c>
      <c r="P93" s="296" t="str">
        <f t="shared" si="9"/>
        <v/>
      </c>
      <c r="Q93" s="295" t="str">
        <f t="shared" si="10"/>
        <v>O</v>
      </c>
      <c r="R93" s="295" t="str">
        <f t="shared" si="11"/>
        <v/>
      </c>
      <c r="S93" s="295" t="str">
        <f t="shared" si="12"/>
        <v>O</v>
      </c>
      <c r="T93" s="295">
        <f t="shared" si="13"/>
        <v>2</v>
      </c>
      <c r="U93" s="303"/>
      <c r="V93" s="290"/>
      <c r="W93" s="303"/>
      <c r="X93" s="290"/>
      <c r="Y93" s="303"/>
      <c r="Z93" s="290"/>
      <c r="AA93" s="303"/>
      <c r="AB93" s="290"/>
      <c r="AC93" s="228"/>
      <c r="AD93" s="228"/>
      <c r="AE93" s="228"/>
      <c r="AF93" s="228"/>
    </row>
    <row r="94" spans="1:32" ht="51" x14ac:dyDescent="0.15">
      <c r="A94" s="300">
        <v>43550</v>
      </c>
      <c r="B94" s="292" t="s">
        <v>710</v>
      </c>
      <c r="C94" s="292" t="s">
        <v>710</v>
      </c>
      <c r="D94" s="292" t="s">
        <v>218</v>
      </c>
      <c r="E94" s="293" t="s">
        <v>1424</v>
      </c>
      <c r="F94" s="294" t="s">
        <v>219</v>
      </c>
      <c r="G94" s="294" t="s">
        <v>588</v>
      </c>
      <c r="H94" s="294" t="s">
        <v>220</v>
      </c>
      <c r="I94" s="294" t="s">
        <v>1753</v>
      </c>
      <c r="J94" s="294"/>
      <c r="K94" s="295" t="s">
        <v>705</v>
      </c>
      <c r="L94" s="294"/>
      <c r="M94" s="305">
        <v>4</v>
      </c>
      <c r="N94" s="295">
        <v>1</v>
      </c>
      <c r="O94" s="295">
        <v>1</v>
      </c>
      <c r="P94" s="296" t="str">
        <f t="shared" si="9"/>
        <v>V</v>
      </c>
      <c r="Q94" s="295" t="str">
        <f t="shared" si="10"/>
        <v/>
      </c>
      <c r="R94" s="295" t="str">
        <f t="shared" si="11"/>
        <v/>
      </c>
      <c r="S94" s="295" t="str">
        <f t="shared" si="12"/>
        <v>V</v>
      </c>
      <c r="T94" s="295">
        <f t="shared" si="13"/>
        <v>4</v>
      </c>
      <c r="U94" s="303" t="s">
        <v>561</v>
      </c>
      <c r="V94" s="290" t="s">
        <v>1754</v>
      </c>
      <c r="W94" s="303"/>
      <c r="X94" s="290"/>
      <c r="Y94" s="303"/>
      <c r="Z94" s="290"/>
      <c r="AA94" s="303"/>
      <c r="AB94" s="290"/>
      <c r="AC94" s="228"/>
      <c r="AD94" s="228"/>
      <c r="AE94" s="228"/>
      <c r="AF94" s="228"/>
    </row>
    <row r="95" spans="1:32" ht="136" x14ac:dyDescent="0.15">
      <c r="A95" s="300">
        <v>43550</v>
      </c>
      <c r="B95" s="292" t="s">
        <v>710</v>
      </c>
      <c r="C95" s="292" t="s">
        <v>710</v>
      </c>
      <c r="D95" s="292" t="s">
        <v>218</v>
      </c>
      <c r="E95" s="311" t="s">
        <v>1415</v>
      </c>
      <c r="F95" s="294" t="s">
        <v>219</v>
      </c>
      <c r="G95" s="294" t="s">
        <v>221</v>
      </c>
      <c r="H95" s="294" t="s">
        <v>1519</v>
      </c>
      <c r="I95" s="294" t="s">
        <v>1173</v>
      </c>
      <c r="J95" s="294" t="s">
        <v>207</v>
      </c>
      <c r="K95" s="295" t="s">
        <v>704</v>
      </c>
      <c r="L95" s="294"/>
      <c r="M95" s="295">
        <v>4</v>
      </c>
      <c r="N95" s="295">
        <v>1</v>
      </c>
      <c r="O95" s="295">
        <v>1</v>
      </c>
      <c r="P95" s="296" t="str">
        <f t="shared" si="9"/>
        <v>V</v>
      </c>
      <c r="Q95" s="295" t="str">
        <f t="shared" si="10"/>
        <v/>
      </c>
      <c r="R95" s="295" t="str">
        <f t="shared" si="11"/>
        <v/>
      </c>
      <c r="S95" s="295" t="str">
        <f t="shared" si="12"/>
        <v>V</v>
      </c>
      <c r="T95" s="295">
        <f t="shared" si="13"/>
        <v>4</v>
      </c>
      <c r="U95" s="303"/>
      <c r="V95" s="290"/>
      <c r="W95" s="303"/>
      <c r="X95" s="290"/>
      <c r="Y95" s="303"/>
      <c r="Z95" s="290"/>
      <c r="AA95" s="303"/>
      <c r="AB95" s="290"/>
      <c r="AC95" s="228"/>
      <c r="AD95" s="228"/>
      <c r="AE95" s="228"/>
      <c r="AF95" s="228"/>
    </row>
    <row r="96" spans="1:32" ht="119" x14ac:dyDescent="0.15">
      <c r="A96" s="300">
        <v>43550</v>
      </c>
      <c r="B96" s="292" t="s">
        <v>710</v>
      </c>
      <c r="C96" s="292" t="s">
        <v>710</v>
      </c>
      <c r="D96" s="292" t="s">
        <v>218</v>
      </c>
      <c r="E96" s="311" t="s">
        <v>1414</v>
      </c>
      <c r="F96" s="294" t="s">
        <v>219</v>
      </c>
      <c r="G96" s="294" t="s">
        <v>588</v>
      </c>
      <c r="H96" s="294" t="s">
        <v>909</v>
      </c>
      <c r="I96" s="294" t="s">
        <v>831</v>
      </c>
      <c r="J96" s="294" t="s">
        <v>616</v>
      </c>
      <c r="K96" s="295" t="s">
        <v>704</v>
      </c>
      <c r="L96" s="294"/>
      <c r="M96" s="295">
        <v>4</v>
      </c>
      <c r="N96" s="295">
        <v>3</v>
      </c>
      <c r="O96" s="295">
        <v>1</v>
      </c>
      <c r="P96" s="296" t="str">
        <f t="shared" si="9"/>
        <v>V</v>
      </c>
      <c r="Q96" s="295" t="str">
        <f t="shared" si="10"/>
        <v/>
      </c>
      <c r="R96" s="295" t="str">
        <f t="shared" si="11"/>
        <v/>
      </c>
      <c r="S96" s="295" t="str">
        <f t="shared" si="12"/>
        <v>V</v>
      </c>
      <c r="T96" s="295">
        <f t="shared" si="13"/>
        <v>4</v>
      </c>
      <c r="U96" s="303"/>
      <c r="V96" s="290"/>
      <c r="W96" s="303"/>
      <c r="X96" s="290"/>
      <c r="Y96" s="303"/>
      <c r="Z96" s="290"/>
      <c r="AA96" s="303"/>
      <c r="AB96" s="290"/>
      <c r="AC96" s="228"/>
      <c r="AD96" s="228"/>
      <c r="AE96" s="228"/>
      <c r="AF96" s="228"/>
    </row>
    <row r="97" spans="1:32" ht="85" x14ac:dyDescent="0.15">
      <c r="A97" s="300">
        <v>43550</v>
      </c>
      <c r="B97" s="292" t="s">
        <v>710</v>
      </c>
      <c r="C97" s="292" t="s">
        <v>710</v>
      </c>
      <c r="D97" s="292" t="s">
        <v>218</v>
      </c>
      <c r="E97" s="311" t="s">
        <v>1415</v>
      </c>
      <c r="F97" s="294" t="s">
        <v>219</v>
      </c>
      <c r="G97" s="294" t="s">
        <v>222</v>
      </c>
      <c r="H97" s="294" t="s">
        <v>223</v>
      </c>
      <c r="I97" s="294" t="s">
        <v>1174</v>
      </c>
      <c r="J97" s="294" t="s">
        <v>224</v>
      </c>
      <c r="K97" s="295" t="s">
        <v>704</v>
      </c>
      <c r="L97" s="294"/>
      <c r="M97" s="295">
        <v>1</v>
      </c>
      <c r="N97" s="295">
        <v>1</v>
      </c>
      <c r="O97" s="295">
        <v>2</v>
      </c>
      <c r="P97" s="296" t="str">
        <f t="shared" si="9"/>
        <v>V</v>
      </c>
      <c r="Q97" s="295" t="str">
        <f t="shared" si="10"/>
        <v/>
      </c>
      <c r="R97" s="295" t="str">
        <f t="shared" si="11"/>
        <v/>
      </c>
      <c r="S97" s="295" t="str">
        <f t="shared" si="12"/>
        <v>V</v>
      </c>
      <c r="T97" s="295">
        <f t="shared" si="13"/>
        <v>4</v>
      </c>
      <c r="U97" s="303"/>
      <c r="V97" s="290"/>
      <c r="W97" s="303"/>
      <c r="X97" s="290"/>
      <c r="Y97" s="303"/>
      <c r="Z97" s="290"/>
      <c r="AA97" s="303"/>
      <c r="AB97" s="290"/>
      <c r="AC97" s="228"/>
      <c r="AD97" s="228"/>
      <c r="AE97" s="228"/>
      <c r="AF97" s="228"/>
    </row>
    <row r="98" spans="1:32" ht="51" x14ac:dyDescent="0.15">
      <c r="A98" s="300">
        <v>43550</v>
      </c>
      <c r="B98" s="292" t="s">
        <v>710</v>
      </c>
      <c r="C98" s="292" t="s">
        <v>710</v>
      </c>
      <c r="D98" s="292" t="s">
        <v>218</v>
      </c>
      <c r="E98" s="312" t="s">
        <v>1405</v>
      </c>
      <c r="F98" s="294"/>
      <c r="G98" s="294" t="s">
        <v>482</v>
      </c>
      <c r="H98" s="294" t="s">
        <v>225</v>
      </c>
      <c r="I98" s="294" t="s">
        <v>44</v>
      </c>
      <c r="J98" s="294" t="s">
        <v>45</v>
      </c>
      <c r="K98" s="295" t="s">
        <v>704</v>
      </c>
      <c r="L98" s="294"/>
      <c r="M98" s="295">
        <v>3</v>
      </c>
      <c r="N98" s="295">
        <v>2</v>
      </c>
      <c r="O98" s="295">
        <v>1</v>
      </c>
      <c r="P98" s="296" t="str">
        <f t="shared" si="9"/>
        <v>V</v>
      </c>
      <c r="Q98" s="295" t="str">
        <f t="shared" si="10"/>
        <v/>
      </c>
      <c r="R98" s="295" t="str">
        <f t="shared" si="11"/>
        <v/>
      </c>
      <c r="S98" s="295" t="str">
        <f t="shared" si="12"/>
        <v>V</v>
      </c>
      <c r="T98" s="295">
        <f t="shared" si="13"/>
        <v>4</v>
      </c>
      <c r="U98" s="303"/>
      <c r="V98" s="290"/>
      <c r="W98" s="303"/>
      <c r="X98" s="290"/>
      <c r="Y98" s="303"/>
      <c r="Z98" s="290"/>
      <c r="AA98" s="303"/>
      <c r="AB98" s="290"/>
      <c r="AC98" s="228"/>
      <c r="AD98" s="228"/>
      <c r="AE98" s="228"/>
      <c r="AF98" s="228"/>
    </row>
    <row r="99" spans="1:32" ht="102" x14ac:dyDescent="0.15">
      <c r="A99" s="300">
        <v>43550</v>
      </c>
      <c r="B99" s="292" t="s">
        <v>710</v>
      </c>
      <c r="C99" s="292" t="s">
        <v>710</v>
      </c>
      <c r="D99" s="292" t="s">
        <v>218</v>
      </c>
      <c r="E99" s="311" t="s">
        <v>1421</v>
      </c>
      <c r="F99" s="294" t="s">
        <v>219</v>
      </c>
      <c r="G99" s="294" t="s">
        <v>867</v>
      </c>
      <c r="H99" s="294" t="s">
        <v>871</v>
      </c>
      <c r="I99" s="294" t="s">
        <v>868</v>
      </c>
      <c r="J99" s="294" t="s">
        <v>869</v>
      </c>
      <c r="K99" s="295" t="s">
        <v>704</v>
      </c>
      <c r="L99" s="294"/>
      <c r="M99" s="295">
        <v>4</v>
      </c>
      <c r="N99" s="295">
        <v>2</v>
      </c>
      <c r="O99" s="295">
        <v>1</v>
      </c>
      <c r="P99" s="296" t="str">
        <f t="shared" si="9"/>
        <v>V</v>
      </c>
      <c r="Q99" s="295" t="str">
        <f t="shared" si="10"/>
        <v/>
      </c>
      <c r="R99" s="295" t="str">
        <f t="shared" si="11"/>
        <v/>
      </c>
      <c r="S99" s="295" t="str">
        <f t="shared" si="12"/>
        <v>V</v>
      </c>
      <c r="T99" s="295">
        <f t="shared" si="13"/>
        <v>4</v>
      </c>
      <c r="U99" s="303"/>
      <c r="V99" s="290"/>
      <c r="W99" s="303"/>
      <c r="X99" s="290"/>
      <c r="Y99" s="303"/>
      <c r="Z99" s="290"/>
      <c r="AA99" s="303"/>
      <c r="AB99" s="290"/>
      <c r="AC99" s="228"/>
      <c r="AD99" s="228"/>
      <c r="AE99" s="228"/>
      <c r="AF99" s="228"/>
    </row>
    <row r="100" spans="1:32" ht="51" x14ac:dyDescent="0.15">
      <c r="A100" s="300">
        <v>43550</v>
      </c>
      <c r="B100" s="292" t="s">
        <v>710</v>
      </c>
      <c r="C100" s="292" t="s">
        <v>710</v>
      </c>
      <c r="D100" s="292" t="s">
        <v>218</v>
      </c>
      <c r="E100" s="311" t="s">
        <v>1421</v>
      </c>
      <c r="F100" s="294" t="s">
        <v>985</v>
      </c>
      <c r="G100" s="294" t="s">
        <v>872</v>
      </c>
      <c r="H100" s="294" t="s">
        <v>870</v>
      </c>
      <c r="I100" s="294" t="s">
        <v>873</v>
      </c>
      <c r="J100" s="294" t="s">
        <v>1755</v>
      </c>
      <c r="K100" s="295" t="s">
        <v>704</v>
      </c>
      <c r="L100" s="294"/>
      <c r="M100" s="295">
        <v>3</v>
      </c>
      <c r="N100" s="295">
        <v>3</v>
      </c>
      <c r="O100" s="295">
        <v>1</v>
      </c>
      <c r="P100" s="296" t="str">
        <f t="shared" si="9"/>
        <v>V</v>
      </c>
      <c r="Q100" s="295" t="str">
        <f t="shared" si="10"/>
        <v/>
      </c>
      <c r="R100" s="295" t="str">
        <f t="shared" si="11"/>
        <v/>
      </c>
      <c r="S100" s="295" t="str">
        <f t="shared" si="12"/>
        <v>V</v>
      </c>
      <c r="T100" s="295">
        <f t="shared" si="13"/>
        <v>4</v>
      </c>
      <c r="U100" s="303"/>
      <c r="V100" s="290"/>
      <c r="W100" s="303"/>
      <c r="X100" s="290"/>
      <c r="Y100" s="303"/>
      <c r="Z100" s="290"/>
      <c r="AA100" s="303"/>
      <c r="AB100" s="290"/>
      <c r="AC100" s="228"/>
      <c r="AD100" s="228"/>
      <c r="AE100" s="228"/>
      <c r="AF100" s="228"/>
    </row>
    <row r="101" spans="1:32" ht="51" x14ac:dyDescent="0.15">
      <c r="A101" s="291">
        <v>43517</v>
      </c>
      <c r="B101" s="292" t="s">
        <v>203</v>
      </c>
      <c r="C101" s="292" t="s">
        <v>877</v>
      </c>
      <c r="D101" s="292" t="s">
        <v>876</v>
      </c>
      <c r="E101" s="312" t="s">
        <v>1418</v>
      </c>
      <c r="F101" s="294" t="s">
        <v>985</v>
      </c>
      <c r="G101" s="294" t="s">
        <v>1577</v>
      </c>
      <c r="H101" s="294" t="s">
        <v>978</v>
      </c>
      <c r="I101" s="294" t="s">
        <v>1579</v>
      </c>
      <c r="J101" s="294" t="s">
        <v>1578</v>
      </c>
      <c r="K101" s="295" t="s">
        <v>704</v>
      </c>
      <c r="L101" s="294"/>
      <c r="M101" s="295">
        <v>1</v>
      </c>
      <c r="N101" s="295">
        <v>4</v>
      </c>
      <c r="O101" s="295">
        <v>1</v>
      </c>
      <c r="P101" s="296" t="str">
        <f t="shared" si="9"/>
        <v/>
      </c>
      <c r="Q101" s="295" t="str">
        <f t="shared" si="10"/>
        <v>O</v>
      </c>
      <c r="R101" s="295" t="str">
        <f t="shared" si="11"/>
        <v/>
      </c>
      <c r="S101" s="295" t="str">
        <f t="shared" si="12"/>
        <v>O</v>
      </c>
      <c r="T101" s="295">
        <f t="shared" si="13"/>
        <v>2</v>
      </c>
      <c r="U101" s="303"/>
      <c r="V101" s="290"/>
      <c r="W101" s="303"/>
      <c r="X101" s="290"/>
      <c r="Y101" s="303"/>
      <c r="Z101" s="290"/>
      <c r="AA101" s="303"/>
      <c r="AB101" s="290"/>
      <c r="AC101" s="228"/>
      <c r="AD101" s="228"/>
      <c r="AE101" s="228"/>
      <c r="AF101" s="228"/>
    </row>
    <row r="102" spans="1:32" ht="51" x14ac:dyDescent="0.15">
      <c r="A102" s="291">
        <v>43517</v>
      </c>
      <c r="B102" s="292" t="s">
        <v>203</v>
      </c>
      <c r="C102" s="292" t="s">
        <v>877</v>
      </c>
      <c r="D102" s="292" t="s">
        <v>876</v>
      </c>
      <c r="E102" s="312" t="s">
        <v>1415</v>
      </c>
      <c r="F102" s="294" t="s">
        <v>1580</v>
      </c>
      <c r="G102" s="294" t="s">
        <v>1581</v>
      </c>
      <c r="H102" s="294" t="s">
        <v>1582</v>
      </c>
      <c r="I102" s="294" t="s">
        <v>1585</v>
      </c>
      <c r="J102" s="294"/>
      <c r="K102" s="295" t="s">
        <v>705</v>
      </c>
      <c r="L102" s="294"/>
      <c r="M102" s="295">
        <v>1</v>
      </c>
      <c r="N102" s="295">
        <v>1</v>
      </c>
      <c r="O102" s="295">
        <v>4</v>
      </c>
      <c r="P102" s="296" t="str">
        <f t="shared" si="9"/>
        <v>V</v>
      </c>
      <c r="Q102" s="295" t="str">
        <f t="shared" si="10"/>
        <v/>
      </c>
      <c r="R102" s="295" t="str">
        <f t="shared" si="11"/>
        <v/>
      </c>
      <c r="S102" s="295" t="str">
        <f t="shared" si="12"/>
        <v>V</v>
      </c>
      <c r="T102" s="295">
        <f t="shared" si="13"/>
        <v>4</v>
      </c>
      <c r="U102" s="303" t="s">
        <v>562</v>
      </c>
      <c r="V102" s="290" t="s">
        <v>1916</v>
      </c>
      <c r="W102" s="303"/>
      <c r="X102" s="290"/>
      <c r="Y102" s="303"/>
      <c r="Z102" s="290"/>
      <c r="AA102" s="303"/>
      <c r="AB102" s="290"/>
      <c r="AC102" s="228"/>
      <c r="AD102" s="228"/>
      <c r="AE102" s="228"/>
      <c r="AF102" s="228"/>
    </row>
    <row r="103" spans="1:32" ht="68" x14ac:dyDescent="0.15">
      <c r="A103" s="291">
        <v>43517</v>
      </c>
      <c r="B103" s="292" t="s">
        <v>203</v>
      </c>
      <c r="C103" s="292" t="s">
        <v>877</v>
      </c>
      <c r="D103" s="292" t="s">
        <v>876</v>
      </c>
      <c r="E103" s="312" t="s">
        <v>1418</v>
      </c>
      <c r="F103" s="294" t="s">
        <v>1583</v>
      </c>
      <c r="G103" s="294" t="s">
        <v>1584</v>
      </c>
      <c r="H103" s="294" t="s">
        <v>1588</v>
      </c>
      <c r="I103" s="294" t="s">
        <v>1586</v>
      </c>
      <c r="J103" s="294"/>
      <c r="K103" s="295" t="s">
        <v>705</v>
      </c>
      <c r="L103" s="294"/>
      <c r="M103" s="295">
        <v>1</v>
      </c>
      <c r="N103" s="295">
        <v>1</v>
      </c>
      <c r="O103" s="295">
        <v>4</v>
      </c>
      <c r="P103" s="296" t="str">
        <f t="shared" si="9"/>
        <v>V</v>
      </c>
      <c r="Q103" s="295" t="str">
        <f t="shared" si="10"/>
        <v/>
      </c>
      <c r="R103" s="295" t="str">
        <f t="shared" si="11"/>
        <v/>
      </c>
      <c r="S103" s="295" t="str">
        <f t="shared" si="12"/>
        <v>V</v>
      </c>
      <c r="T103" s="295">
        <f t="shared" si="13"/>
        <v>4</v>
      </c>
      <c r="U103" s="303" t="s">
        <v>562</v>
      </c>
      <c r="V103" s="290" t="s">
        <v>1587</v>
      </c>
      <c r="W103" s="303"/>
      <c r="X103" s="290"/>
      <c r="Y103" s="303"/>
      <c r="Z103" s="290"/>
      <c r="AA103" s="303"/>
      <c r="AB103" s="290"/>
      <c r="AC103" s="228"/>
      <c r="AD103" s="228"/>
      <c r="AE103" s="228"/>
      <c r="AF103" s="228"/>
    </row>
    <row r="104" spans="1:32" ht="51" x14ac:dyDescent="0.15">
      <c r="A104" s="291">
        <v>43517</v>
      </c>
      <c r="B104" s="292" t="s">
        <v>203</v>
      </c>
      <c r="C104" s="292" t="s">
        <v>877</v>
      </c>
      <c r="D104" s="292" t="s">
        <v>876</v>
      </c>
      <c r="E104" s="312" t="s">
        <v>1420</v>
      </c>
      <c r="F104" s="294" t="s">
        <v>1589</v>
      </c>
      <c r="G104" s="294" t="s">
        <v>1590</v>
      </c>
      <c r="H104" s="294" t="s">
        <v>1591</v>
      </c>
      <c r="I104" s="294" t="s">
        <v>1592</v>
      </c>
      <c r="J104" s="294"/>
      <c r="K104" s="295" t="s">
        <v>705</v>
      </c>
      <c r="L104" s="294"/>
      <c r="M104" s="295">
        <v>1</v>
      </c>
      <c r="N104" s="295">
        <v>1</v>
      </c>
      <c r="O104" s="295">
        <v>4</v>
      </c>
      <c r="P104" s="296" t="str">
        <f t="shared" ref="P104:P135" si="14">IF(AND(N104=1,O104=1),"V",IF(AND(N104=1,O104=2),"V",IF(AND(N104=1,O104=3),"V",IF(AND(N104=1,O104=4),"V",IF(AND(N104=2,O104=1),"V",IF(AND(N104=3,O104=1),"V",""))))))</f>
        <v>V</v>
      </c>
      <c r="Q104" s="295" t="str">
        <f t="shared" si="10"/>
        <v/>
      </c>
      <c r="R104" s="295" t="str">
        <f t="shared" ref="R104:R135" si="15">IF(AND(N104=3,O104=3),"R",IF(AND(N104=3,O104=4),"R",IF(AND(N104=4,O104=3),"R",IF(AND(N104=4,O104=4),"R",""))))</f>
        <v/>
      </c>
      <c r="S104" s="295" t="str">
        <f t="shared" si="12"/>
        <v>V</v>
      </c>
      <c r="T104" s="295">
        <f t="shared" si="13"/>
        <v>4</v>
      </c>
      <c r="U104" s="303" t="s">
        <v>561</v>
      </c>
      <c r="V104" s="290" t="s">
        <v>1596</v>
      </c>
      <c r="W104" s="303"/>
      <c r="X104" s="290"/>
      <c r="Y104" s="303"/>
      <c r="Z104" s="290"/>
      <c r="AA104" s="303"/>
      <c r="AB104" s="290"/>
      <c r="AC104" s="228"/>
      <c r="AD104" s="228"/>
      <c r="AE104" s="228"/>
      <c r="AF104" s="228"/>
    </row>
    <row r="105" spans="1:32" ht="51" x14ac:dyDescent="0.15">
      <c r="A105" s="291">
        <v>43517</v>
      </c>
      <c r="B105" s="292" t="s">
        <v>203</v>
      </c>
      <c r="C105" s="292" t="s">
        <v>877</v>
      </c>
      <c r="D105" s="292" t="s">
        <v>876</v>
      </c>
      <c r="E105" s="312" t="s">
        <v>1412</v>
      </c>
      <c r="F105" s="294" t="s">
        <v>1589</v>
      </c>
      <c r="G105" s="294" t="s">
        <v>1593</v>
      </c>
      <c r="H105" s="294" t="s">
        <v>1594</v>
      </c>
      <c r="I105" s="294" t="s">
        <v>1595</v>
      </c>
      <c r="J105" s="294"/>
      <c r="K105" s="295" t="s">
        <v>705</v>
      </c>
      <c r="L105" s="294"/>
      <c r="M105" s="295">
        <v>1</v>
      </c>
      <c r="N105" s="295">
        <v>2</v>
      </c>
      <c r="O105" s="295">
        <v>4</v>
      </c>
      <c r="P105" s="296" t="str">
        <f t="shared" si="14"/>
        <v/>
      </c>
      <c r="Q105" s="295" t="str">
        <f t="shared" si="10"/>
        <v>J</v>
      </c>
      <c r="R105" s="295" t="str">
        <f t="shared" si="15"/>
        <v/>
      </c>
      <c r="S105" s="295" t="str">
        <f t="shared" si="12"/>
        <v>J</v>
      </c>
      <c r="T105" s="295">
        <f t="shared" si="13"/>
        <v>3</v>
      </c>
      <c r="U105" s="303" t="s">
        <v>560</v>
      </c>
      <c r="V105" s="298" t="s">
        <v>2024</v>
      </c>
      <c r="W105" s="303"/>
      <c r="X105" s="290"/>
      <c r="Y105" s="303"/>
      <c r="Z105" s="290"/>
      <c r="AA105" s="303"/>
      <c r="AB105" s="290"/>
      <c r="AC105" s="228"/>
      <c r="AD105" s="228"/>
      <c r="AE105" s="228"/>
      <c r="AF105" s="228"/>
    </row>
    <row r="106" spans="1:32" ht="51" x14ac:dyDescent="0.15">
      <c r="A106" s="291">
        <v>43517</v>
      </c>
      <c r="B106" s="292" t="s">
        <v>203</v>
      </c>
      <c r="C106" s="292" t="s">
        <v>877</v>
      </c>
      <c r="D106" s="292" t="s">
        <v>876</v>
      </c>
      <c r="E106" s="311" t="s">
        <v>1415</v>
      </c>
      <c r="F106" s="294" t="s">
        <v>903</v>
      </c>
      <c r="G106" s="294" t="s">
        <v>1569</v>
      </c>
      <c r="H106" s="294" t="s">
        <v>1571</v>
      </c>
      <c r="I106" s="318" t="s">
        <v>1572</v>
      </c>
      <c r="J106" s="318" t="s">
        <v>1570</v>
      </c>
      <c r="K106" s="295" t="s">
        <v>705</v>
      </c>
      <c r="L106" s="294"/>
      <c r="M106" s="295">
        <v>5</v>
      </c>
      <c r="N106" s="295">
        <v>3</v>
      </c>
      <c r="O106" s="295">
        <v>2</v>
      </c>
      <c r="P106" s="296" t="str">
        <f t="shared" si="14"/>
        <v/>
      </c>
      <c r="Q106" s="295" t="str">
        <f t="shared" si="10"/>
        <v>J</v>
      </c>
      <c r="R106" s="295" t="str">
        <f t="shared" si="15"/>
        <v/>
      </c>
      <c r="S106" s="295" t="str">
        <f t="shared" si="12"/>
        <v>J</v>
      </c>
      <c r="T106" s="295">
        <f t="shared" si="13"/>
        <v>3</v>
      </c>
      <c r="U106" s="303" t="s">
        <v>562</v>
      </c>
      <c r="V106" s="290" t="s">
        <v>1597</v>
      </c>
      <c r="W106" s="303"/>
      <c r="X106" s="290"/>
      <c r="Y106" s="303"/>
      <c r="Z106" s="290"/>
      <c r="AA106" s="303"/>
      <c r="AB106" s="290"/>
      <c r="AC106" s="228"/>
      <c r="AD106" s="228"/>
      <c r="AE106" s="228"/>
      <c r="AF106" s="228"/>
    </row>
    <row r="107" spans="1:32" ht="119" x14ac:dyDescent="0.15">
      <c r="A107" s="300">
        <v>43517</v>
      </c>
      <c r="B107" s="292" t="s">
        <v>203</v>
      </c>
      <c r="C107" s="292" t="s">
        <v>877</v>
      </c>
      <c r="D107" s="292" t="s">
        <v>876</v>
      </c>
      <c r="E107" s="311" t="s">
        <v>1414</v>
      </c>
      <c r="F107" s="294" t="s">
        <v>903</v>
      </c>
      <c r="G107" s="294" t="s">
        <v>588</v>
      </c>
      <c r="H107" s="294" t="s">
        <v>909</v>
      </c>
      <c r="I107" s="318" t="s">
        <v>833</v>
      </c>
      <c r="J107" s="294" t="s">
        <v>616</v>
      </c>
      <c r="K107" s="295" t="s">
        <v>704</v>
      </c>
      <c r="L107" s="294"/>
      <c r="M107" s="320">
        <v>7</v>
      </c>
      <c r="N107" s="295">
        <v>2</v>
      </c>
      <c r="O107" s="295">
        <v>1</v>
      </c>
      <c r="P107" s="296" t="str">
        <f t="shared" si="14"/>
        <v>V</v>
      </c>
      <c r="Q107" s="295" t="str">
        <f t="shared" si="10"/>
        <v/>
      </c>
      <c r="R107" s="295" t="str">
        <f t="shared" si="15"/>
        <v/>
      </c>
      <c r="S107" s="295" t="str">
        <f t="shared" si="12"/>
        <v>V</v>
      </c>
      <c r="T107" s="295">
        <f t="shared" si="13"/>
        <v>4</v>
      </c>
      <c r="U107" s="303"/>
      <c r="V107" s="290"/>
      <c r="W107" s="303"/>
      <c r="X107" s="290"/>
      <c r="Y107" s="303"/>
      <c r="Z107" s="290"/>
      <c r="AA107" s="303"/>
      <c r="AB107" s="290"/>
      <c r="AC107" s="228"/>
      <c r="AD107" s="228"/>
      <c r="AE107" s="228"/>
      <c r="AF107" s="228"/>
    </row>
    <row r="108" spans="1:32" ht="51" x14ac:dyDescent="0.15">
      <c r="A108" s="300">
        <v>43517</v>
      </c>
      <c r="B108" s="292" t="s">
        <v>203</v>
      </c>
      <c r="C108" s="292" t="s">
        <v>877</v>
      </c>
      <c r="D108" s="292" t="s">
        <v>876</v>
      </c>
      <c r="E108" s="311" t="s">
        <v>1418</v>
      </c>
      <c r="F108" s="294" t="s">
        <v>985</v>
      </c>
      <c r="G108" s="294" t="s">
        <v>878</v>
      </c>
      <c r="H108" s="294" t="s">
        <v>978</v>
      </c>
      <c r="I108" s="294" t="s">
        <v>446</v>
      </c>
      <c r="J108" s="318" t="s">
        <v>751</v>
      </c>
      <c r="K108" s="295" t="s">
        <v>704</v>
      </c>
      <c r="L108" s="294"/>
      <c r="M108" s="320">
        <v>2</v>
      </c>
      <c r="N108" s="295">
        <v>4</v>
      </c>
      <c r="O108" s="295">
        <v>1</v>
      </c>
      <c r="P108" s="296" t="str">
        <f t="shared" si="14"/>
        <v/>
      </c>
      <c r="Q108" s="295" t="str">
        <f t="shared" si="10"/>
        <v>O</v>
      </c>
      <c r="R108" s="295" t="str">
        <f t="shared" si="15"/>
        <v/>
      </c>
      <c r="S108" s="295" t="str">
        <f t="shared" si="12"/>
        <v>O</v>
      </c>
      <c r="T108" s="295">
        <f t="shared" si="13"/>
        <v>2</v>
      </c>
      <c r="U108" s="303"/>
      <c r="V108" s="290"/>
      <c r="W108" s="303"/>
      <c r="X108" s="290"/>
      <c r="Y108" s="303"/>
      <c r="Z108" s="290"/>
      <c r="AA108" s="303"/>
      <c r="AB108" s="290"/>
      <c r="AC108" s="228"/>
      <c r="AD108" s="228"/>
      <c r="AE108" s="228"/>
      <c r="AF108" s="228"/>
    </row>
    <row r="109" spans="1:32" s="236" customFormat="1" ht="68" x14ac:dyDescent="0.15">
      <c r="A109" s="291">
        <v>43517</v>
      </c>
      <c r="B109" s="292" t="s">
        <v>203</v>
      </c>
      <c r="C109" s="317" t="s">
        <v>877</v>
      </c>
      <c r="D109" s="292" t="s">
        <v>170</v>
      </c>
      <c r="E109" s="311" t="s">
        <v>1415</v>
      </c>
      <c r="F109" s="318" t="s">
        <v>903</v>
      </c>
      <c r="G109" s="318" t="s">
        <v>1573</v>
      </c>
      <c r="H109" s="318" t="s">
        <v>1566</v>
      </c>
      <c r="I109" s="318" t="s">
        <v>1574</v>
      </c>
      <c r="J109" s="318" t="s">
        <v>1575</v>
      </c>
      <c r="K109" s="321" t="s">
        <v>705</v>
      </c>
      <c r="L109" s="318"/>
      <c r="M109" s="322">
        <v>2</v>
      </c>
      <c r="N109" s="321">
        <v>2</v>
      </c>
      <c r="O109" s="321">
        <v>2</v>
      </c>
      <c r="P109" s="323" t="str">
        <f t="shared" si="14"/>
        <v/>
      </c>
      <c r="Q109" s="321" t="str">
        <f t="shared" si="10"/>
        <v>J</v>
      </c>
      <c r="R109" s="321" t="str">
        <f t="shared" si="15"/>
        <v/>
      </c>
      <c r="S109" s="321" t="str">
        <f t="shared" si="12"/>
        <v>J</v>
      </c>
      <c r="T109" s="295">
        <f t="shared" si="13"/>
        <v>3</v>
      </c>
      <c r="U109" s="324" t="s">
        <v>560</v>
      </c>
      <c r="V109" s="318" t="s">
        <v>1576</v>
      </c>
      <c r="W109" s="324"/>
      <c r="X109" s="310"/>
      <c r="Y109" s="324"/>
      <c r="Z109" s="310"/>
      <c r="AA109" s="324"/>
      <c r="AB109" s="310"/>
      <c r="AC109" s="235"/>
      <c r="AD109" s="235"/>
      <c r="AE109" s="235"/>
      <c r="AF109" s="235"/>
    </row>
    <row r="110" spans="1:32" s="236" customFormat="1" ht="119" x14ac:dyDescent="0.15">
      <c r="A110" s="300">
        <v>43517</v>
      </c>
      <c r="B110" s="317" t="s">
        <v>203</v>
      </c>
      <c r="C110" s="317" t="s">
        <v>877</v>
      </c>
      <c r="D110" s="292" t="s">
        <v>170</v>
      </c>
      <c r="E110" s="311" t="s">
        <v>1414</v>
      </c>
      <c r="F110" s="318" t="s">
        <v>903</v>
      </c>
      <c r="G110" s="318" t="s">
        <v>588</v>
      </c>
      <c r="H110" s="318" t="s">
        <v>909</v>
      </c>
      <c r="I110" s="318" t="s">
        <v>833</v>
      </c>
      <c r="J110" s="318" t="s">
        <v>616</v>
      </c>
      <c r="K110" s="321" t="s">
        <v>704</v>
      </c>
      <c r="L110" s="318"/>
      <c r="M110" s="321">
        <v>3</v>
      </c>
      <c r="N110" s="321">
        <v>2</v>
      </c>
      <c r="O110" s="321">
        <v>1</v>
      </c>
      <c r="P110" s="323" t="str">
        <f t="shared" si="14"/>
        <v>V</v>
      </c>
      <c r="Q110" s="321" t="str">
        <f t="shared" si="10"/>
        <v/>
      </c>
      <c r="R110" s="321" t="str">
        <f t="shared" si="15"/>
        <v/>
      </c>
      <c r="S110" s="321" t="str">
        <f t="shared" si="12"/>
        <v>V</v>
      </c>
      <c r="T110" s="295">
        <f t="shared" si="13"/>
        <v>4</v>
      </c>
      <c r="U110" s="324"/>
      <c r="V110" s="310"/>
      <c r="W110" s="324"/>
      <c r="X110" s="310"/>
      <c r="Y110" s="324"/>
      <c r="Z110" s="310"/>
      <c r="AA110" s="324"/>
      <c r="AB110" s="310"/>
      <c r="AC110" s="235"/>
      <c r="AD110" s="235"/>
      <c r="AE110" s="235"/>
      <c r="AF110" s="235"/>
    </row>
    <row r="111" spans="1:32" ht="119" x14ac:dyDescent="0.15">
      <c r="A111" s="300">
        <v>43550</v>
      </c>
      <c r="B111" s="292" t="s">
        <v>1315</v>
      </c>
      <c r="C111" s="292" t="s">
        <v>1318</v>
      </c>
      <c r="D111" s="292" t="s">
        <v>879</v>
      </c>
      <c r="E111" s="311" t="s">
        <v>1414</v>
      </c>
      <c r="F111" s="294" t="s">
        <v>880</v>
      </c>
      <c r="G111" s="294" t="s">
        <v>588</v>
      </c>
      <c r="H111" s="294" t="s">
        <v>909</v>
      </c>
      <c r="I111" s="294" t="s">
        <v>834</v>
      </c>
      <c r="J111" s="294" t="s">
        <v>616</v>
      </c>
      <c r="K111" s="295" t="s">
        <v>704</v>
      </c>
      <c r="L111" s="294"/>
      <c r="M111" s="295">
        <v>2</v>
      </c>
      <c r="N111" s="295">
        <v>3</v>
      </c>
      <c r="O111" s="295">
        <v>1</v>
      </c>
      <c r="P111" s="296" t="str">
        <f t="shared" si="14"/>
        <v>V</v>
      </c>
      <c r="Q111" s="295" t="str">
        <f t="shared" si="10"/>
        <v/>
      </c>
      <c r="R111" s="295" t="str">
        <f t="shared" si="15"/>
        <v/>
      </c>
      <c r="S111" s="295" t="str">
        <f t="shared" si="12"/>
        <v>V</v>
      </c>
      <c r="T111" s="295">
        <f t="shared" si="13"/>
        <v>4</v>
      </c>
      <c r="U111" s="303"/>
      <c r="V111" s="290"/>
      <c r="W111" s="303"/>
      <c r="X111" s="290"/>
      <c r="Y111" s="303"/>
      <c r="Z111" s="290"/>
      <c r="AA111" s="303"/>
      <c r="AB111" s="290"/>
      <c r="AC111" s="228"/>
      <c r="AD111" s="228"/>
      <c r="AE111" s="228"/>
      <c r="AF111" s="228"/>
    </row>
    <row r="112" spans="1:32" ht="51" x14ac:dyDescent="0.15">
      <c r="A112" s="300">
        <v>43550</v>
      </c>
      <c r="B112" s="292" t="s">
        <v>1315</v>
      </c>
      <c r="C112" s="292" t="s">
        <v>1318</v>
      </c>
      <c r="D112" s="292" t="s">
        <v>879</v>
      </c>
      <c r="E112" s="311" t="s">
        <v>1415</v>
      </c>
      <c r="F112" s="294" t="s">
        <v>880</v>
      </c>
      <c r="G112" s="294" t="s">
        <v>588</v>
      </c>
      <c r="H112" s="294" t="s">
        <v>885</v>
      </c>
      <c r="I112" s="294" t="s">
        <v>1759</v>
      </c>
      <c r="J112" s="294"/>
      <c r="K112" s="295" t="s">
        <v>705</v>
      </c>
      <c r="L112" s="294"/>
      <c r="M112" s="295">
        <v>2</v>
      </c>
      <c r="N112" s="295">
        <v>2</v>
      </c>
      <c r="O112" s="295">
        <v>1</v>
      </c>
      <c r="P112" s="296" t="str">
        <f t="shared" si="14"/>
        <v>V</v>
      </c>
      <c r="Q112" s="295" t="str">
        <f t="shared" si="10"/>
        <v/>
      </c>
      <c r="R112" s="295" t="str">
        <f t="shared" si="15"/>
        <v/>
      </c>
      <c r="S112" s="295" t="str">
        <f t="shared" si="12"/>
        <v>V</v>
      </c>
      <c r="T112" s="295">
        <f t="shared" si="13"/>
        <v>4</v>
      </c>
      <c r="U112" s="303" t="s">
        <v>560</v>
      </c>
      <c r="V112" s="290" t="s">
        <v>1758</v>
      </c>
      <c r="W112" s="303"/>
      <c r="X112" s="290"/>
      <c r="Y112" s="303"/>
      <c r="Z112" s="310"/>
      <c r="AA112" s="303"/>
      <c r="AB112" s="290"/>
      <c r="AC112" s="228"/>
      <c r="AD112" s="228"/>
      <c r="AE112" s="228"/>
      <c r="AF112" s="228"/>
    </row>
    <row r="113" spans="1:32" ht="136" x14ac:dyDescent="0.15">
      <c r="A113" s="300">
        <v>43525</v>
      </c>
      <c r="B113" s="292" t="s">
        <v>1310</v>
      </c>
      <c r="C113" s="292" t="s">
        <v>889</v>
      </c>
      <c r="D113" s="292" t="s">
        <v>890</v>
      </c>
      <c r="E113" s="311" t="s">
        <v>1425</v>
      </c>
      <c r="F113" s="294" t="s">
        <v>209</v>
      </c>
      <c r="G113" s="294" t="s">
        <v>454</v>
      </c>
      <c r="H113" s="294" t="s">
        <v>1705</v>
      </c>
      <c r="I113" s="294" t="s">
        <v>893</v>
      </c>
      <c r="J113" s="294" t="s">
        <v>1704</v>
      </c>
      <c r="K113" s="295" t="s">
        <v>705</v>
      </c>
      <c r="L113" s="294"/>
      <c r="M113" s="325">
        <v>6</v>
      </c>
      <c r="N113" s="295">
        <v>2</v>
      </c>
      <c r="O113" s="295">
        <v>2</v>
      </c>
      <c r="P113" s="296" t="str">
        <f t="shared" si="14"/>
        <v/>
      </c>
      <c r="Q113" s="295" t="str">
        <f t="shared" si="10"/>
        <v>J</v>
      </c>
      <c r="R113" s="295" t="str">
        <f t="shared" si="15"/>
        <v/>
      </c>
      <c r="S113" s="295" t="str">
        <f t="shared" si="12"/>
        <v>J</v>
      </c>
      <c r="T113" s="295">
        <f t="shared" si="13"/>
        <v>3</v>
      </c>
      <c r="U113" s="303" t="s">
        <v>561</v>
      </c>
      <c r="V113" s="326" t="s">
        <v>2023</v>
      </c>
      <c r="W113" s="303" t="s">
        <v>561</v>
      </c>
      <c r="X113" s="310" t="s">
        <v>1703</v>
      </c>
      <c r="Y113" s="303" t="s">
        <v>561</v>
      </c>
      <c r="Z113" s="290" t="s">
        <v>1935</v>
      </c>
      <c r="AA113" s="303"/>
      <c r="AB113" s="290"/>
      <c r="AC113" s="228"/>
      <c r="AD113" s="228"/>
      <c r="AE113" s="228"/>
      <c r="AF113" s="228"/>
    </row>
    <row r="114" spans="1:32" ht="102" x14ac:dyDescent="0.15">
      <c r="A114" s="291">
        <v>43525</v>
      </c>
      <c r="B114" s="292" t="s">
        <v>1310</v>
      </c>
      <c r="C114" s="292" t="s">
        <v>889</v>
      </c>
      <c r="D114" s="292" t="s">
        <v>890</v>
      </c>
      <c r="E114" s="311" t="s">
        <v>1408</v>
      </c>
      <c r="F114" s="294" t="s">
        <v>891</v>
      </c>
      <c r="G114" s="294" t="s">
        <v>248</v>
      </c>
      <c r="H114" s="294" t="s">
        <v>894</v>
      </c>
      <c r="I114" s="294" t="s">
        <v>1712</v>
      </c>
      <c r="J114" s="294" t="s">
        <v>1713</v>
      </c>
      <c r="K114" s="295" t="s">
        <v>704</v>
      </c>
      <c r="L114" s="294"/>
      <c r="M114" s="295">
        <v>6</v>
      </c>
      <c r="N114" s="295">
        <v>1</v>
      </c>
      <c r="O114" s="295">
        <v>1</v>
      </c>
      <c r="P114" s="296" t="str">
        <f t="shared" si="14"/>
        <v>V</v>
      </c>
      <c r="Q114" s="295" t="str">
        <f t="shared" si="10"/>
        <v/>
      </c>
      <c r="R114" s="295" t="str">
        <f t="shared" si="15"/>
        <v/>
      </c>
      <c r="S114" s="295" t="str">
        <f t="shared" si="12"/>
        <v>V</v>
      </c>
      <c r="T114" s="295">
        <f t="shared" si="13"/>
        <v>4</v>
      </c>
      <c r="U114" s="324"/>
      <c r="V114" s="310"/>
      <c r="W114" s="324"/>
      <c r="X114" s="290"/>
      <c r="Y114" s="303"/>
      <c r="Z114" s="290"/>
      <c r="AA114" s="303"/>
      <c r="AB114" s="290"/>
      <c r="AC114" s="228"/>
      <c r="AD114" s="228"/>
      <c r="AE114" s="228"/>
      <c r="AF114" s="228"/>
    </row>
    <row r="115" spans="1:32" ht="102" x14ac:dyDescent="0.15">
      <c r="A115" s="300">
        <v>43525</v>
      </c>
      <c r="B115" s="292" t="s">
        <v>1310</v>
      </c>
      <c r="C115" s="292" t="s">
        <v>889</v>
      </c>
      <c r="D115" s="292" t="s">
        <v>890</v>
      </c>
      <c r="E115" s="311" t="s">
        <v>1412</v>
      </c>
      <c r="F115" s="294" t="s">
        <v>891</v>
      </c>
      <c r="G115" s="294" t="s">
        <v>248</v>
      </c>
      <c r="H115" s="294" t="s">
        <v>894</v>
      </c>
      <c r="I115" s="294" t="s">
        <v>835</v>
      </c>
      <c r="J115" s="294" t="s">
        <v>1706</v>
      </c>
      <c r="K115" s="295" t="s">
        <v>704</v>
      </c>
      <c r="L115" s="294"/>
      <c r="M115" s="325">
        <v>6</v>
      </c>
      <c r="N115" s="295">
        <v>3</v>
      </c>
      <c r="O115" s="295">
        <v>1</v>
      </c>
      <c r="P115" s="296" t="str">
        <f t="shared" si="14"/>
        <v>V</v>
      </c>
      <c r="Q115" s="295" t="str">
        <f t="shared" si="10"/>
        <v/>
      </c>
      <c r="R115" s="295" t="str">
        <f t="shared" si="15"/>
        <v/>
      </c>
      <c r="S115" s="295" t="str">
        <f t="shared" si="12"/>
        <v>V</v>
      </c>
      <c r="T115" s="295">
        <f t="shared" si="13"/>
        <v>4</v>
      </c>
      <c r="U115" s="303" t="s">
        <v>560</v>
      </c>
      <c r="V115" s="327" t="s">
        <v>2024</v>
      </c>
      <c r="W115" s="324" t="s">
        <v>561</v>
      </c>
      <c r="X115" s="290" t="s">
        <v>1707</v>
      </c>
      <c r="Y115" s="303"/>
      <c r="Z115" s="290"/>
      <c r="AA115" s="303"/>
      <c r="AB115" s="290"/>
      <c r="AC115" s="228"/>
      <c r="AD115" s="228"/>
      <c r="AE115" s="228"/>
      <c r="AF115" s="228"/>
    </row>
    <row r="116" spans="1:32" ht="136" x14ac:dyDescent="0.15">
      <c r="A116" s="300">
        <v>43525</v>
      </c>
      <c r="B116" s="292" t="s">
        <v>1310</v>
      </c>
      <c r="C116" s="292" t="s">
        <v>889</v>
      </c>
      <c r="D116" s="292" t="s">
        <v>890</v>
      </c>
      <c r="E116" s="311" t="s">
        <v>1414</v>
      </c>
      <c r="F116" s="294" t="s">
        <v>891</v>
      </c>
      <c r="G116" s="294" t="s">
        <v>171</v>
      </c>
      <c r="H116" s="294" t="s">
        <v>909</v>
      </c>
      <c r="I116" s="294" t="s">
        <v>244</v>
      </c>
      <c r="J116" s="294" t="s">
        <v>616</v>
      </c>
      <c r="K116" s="295" t="s">
        <v>704</v>
      </c>
      <c r="L116" s="294"/>
      <c r="M116" s="295">
        <v>8</v>
      </c>
      <c r="N116" s="295">
        <v>2</v>
      </c>
      <c r="O116" s="295">
        <v>1</v>
      </c>
      <c r="P116" s="296" t="str">
        <f t="shared" si="14"/>
        <v>V</v>
      </c>
      <c r="Q116" s="295" t="str">
        <f t="shared" si="10"/>
        <v/>
      </c>
      <c r="R116" s="295" t="str">
        <f t="shared" si="15"/>
        <v/>
      </c>
      <c r="S116" s="295" t="str">
        <f t="shared" si="12"/>
        <v>V</v>
      </c>
      <c r="T116" s="295">
        <f t="shared" si="13"/>
        <v>4</v>
      </c>
      <c r="U116" s="303"/>
      <c r="V116" s="290"/>
      <c r="W116" s="303"/>
      <c r="X116" s="290"/>
      <c r="Y116" s="303"/>
      <c r="Z116" s="290"/>
      <c r="AA116" s="303"/>
      <c r="AB116" s="290"/>
      <c r="AC116" s="228"/>
      <c r="AD116" s="228"/>
      <c r="AE116" s="228"/>
      <c r="AF116" s="228"/>
    </row>
    <row r="117" spans="1:32" ht="102" x14ac:dyDescent="0.15">
      <c r="A117" s="300">
        <v>43525</v>
      </c>
      <c r="B117" s="292" t="s">
        <v>1310</v>
      </c>
      <c r="C117" s="292" t="s">
        <v>889</v>
      </c>
      <c r="D117" s="292" t="s">
        <v>890</v>
      </c>
      <c r="E117" s="311" t="s">
        <v>1411</v>
      </c>
      <c r="F117" s="294" t="s">
        <v>891</v>
      </c>
      <c r="G117" s="294" t="s">
        <v>374</v>
      </c>
      <c r="H117" s="294" t="s">
        <v>246</v>
      </c>
      <c r="I117" s="294" t="s">
        <v>1466</v>
      </c>
      <c r="J117" s="294" t="s">
        <v>1708</v>
      </c>
      <c r="K117" s="295" t="s">
        <v>705</v>
      </c>
      <c r="L117" s="294"/>
      <c r="M117" s="295">
        <v>6</v>
      </c>
      <c r="N117" s="295">
        <v>2</v>
      </c>
      <c r="O117" s="295">
        <v>2</v>
      </c>
      <c r="P117" s="296" t="str">
        <f t="shared" si="14"/>
        <v/>
      </c>
      <c r="Q117" s="295" t="str">
        <f t="shared" si="10"/>
        <v>J</v>
      </c>
      <c r="R117" s="295" t="str">
        <f t="shared" si="15"/>
        <v/>
      </c>
      <c r="S117" s="295" t="str">
        <f t="shared" si="12"/>
        <v>J</v>
      </c>
      <c r="T117" s="295">
        <f t="shared" si="13"/>
        <v>3</v>
      </c>
      <c r="U117" s="303"/>
      <c r="V117" s="290"/>
      <c r="W117" s="303"/>
      <c r="X117" s="290"/>
      <c r="Y117" s="303"/>
      <c r="Z117" s="290"/>
      <c r="AA117" s="303"/>
      <c r="AB117" s="290"/>
      <c r="AC117" s="228"/>
      <c r="AD117" s="228"/>
      <c r="AE117" s="228"/>
      <c r="AF117" s="228"/>
    </row>
    <row r="118" spans="1:32" ht="102" x14ac:dyDescent="0.15">
      <c r="A118" s="300">
        <v>43525</v>
      </c>
      <c r="B118" s="292" t="s">
        <v>1310</v>
      </c>
      <c r="C118" s="292" t="s">
        <v>889</v>
      </c>
      <c r="D118" s="292" t="s">
        <v>890</v>
      </c>
      <c r="E118" s="311" t="s">
        <v>1411</v>
      </c>
      <c r="F118" s="294" t="s">
        <v>891</v>
      </c>
      <c r="G118" s="294" t="s">
        <v>249</v>
      </c>
      <c r="H118" s="294" t="s">
        <v>172</v>
      </c>
      <c r="I118" s="294" t="s">
        <v>1467</v>
      </c>
      <c r="J118" s="294"/>
      <c r="K118" s="295" t="s">
        <v>704</v>
      </c>
      <c r="L118" s="294"/>
      <c r="M118" s="295">
        <v>6</v>
      </c>
      <c r="N118" s="295">
        <v>1</v>
      </c>
      <c r="O118" s="295">
        <v>1</v>
      </c>
      <c r="P118" s="296" t="str">
        <f t="shared" si="14"/>
        <v>V</v>
      </c>
      <c r="Q118" s="295" t="str">
        <f t="shared" si="10"/>
        <v/>
      </c>
      <c r="R118" s="295" t="str">
        <f t="shared" si="15"/>
        <v/>
      </c>
      <c r="S118" s="295" t="str">
        <f t="shared" si="12"/>
        <v>V</v>
      </c>
      <c r="T118" s="295">
        <f t="shared" si="13"/>
        <v>4</v>
      </c>
      <c r="U118" s="303"/>
      <c r="V118" s="290"/>
      <c r="W118" s="303"/>
      <c r="X118" s="290"/>
      <c r="Y118" s="303"/>
      <c r="Z118" s="290"/>
      <c r="AA118" s="303"/>
      <c r="AB118" s="290"/>
      <c r="AC118" s="228"/>
      <c r="AD118" s="228"/>
      <c r="AE118" s="228"/>
      <c r="AF118" s="228"/>
    </row>
    <row r="119" spans="1:32" ht="102" x14ac:dyDescent="0.15">
      <c r="A119" s="300">
        <v>43525</v>
      </c>
      <c r="B119" s="292" t="s">
        <v>1310</v>
      </c>
      <c r="C119" s="292" t="s">
        <v>889</v>
      </c>
      <c r="D119" s="292" t="s">
        <v>890</v>
      </c>
      <c r="E119" s="311" t="s">
        <v>1412</v>
      </c>
      <c r="F119" s="294" t="s">
        <v>891</v>
      </c>
      <c r="G119" s="294" t="s">
        <v>1709</v>
      </c>
      <c r="H119" s="294" t="s">
        <v>405</v>
      </c>
      <c r="I119" s="294" t="s">
        <v>135</v>
      </c>
      <c r="J119" s="294" t="s">
        <v>2074</v>
      </c>
      <c r="K119" s="295" t="s">
        <v>705</v>
      </c>
      <c r="L119" s="294"/>
      <c r="M119" s="295">
        <v>2</v>
      </c>
      <c r="N119" s="295">
        <v>3</v>
      </c>
      <c r="O119" s="295">
        <v>2</v>
      </c>
      <c r="P119" s="296" t="str">
        <f t="shared" si="14"/>
        <v/>
      </c>
      <c r="Q119" s="295" t="str">
        <f t="shared" si="10"/>
        <v>J</v>
      </c>
      <c r="R119" s="295" t="str">
        <f t="shared" si="15"/>
        <v/>
      </c>
      <c r="S119" s="295" t="str">
        <f t="shared" si="12"/>
        <v>J</v>
      </c>
      <c r="T119" s="295">
        <f t="shared" si="13"/>
        <v>3</v>
      </c>
      <c r="U119" s="303" t="s">
        <v>560</v>
      </c>
      <c r="V119" s="327" t="s">
        <v>2024</v>
      </c>
      <c r="W119" s="303"/>
      <c r="X119" s="290"/>
      <c r="Y119" s="303"/>
      <c r="Z119" s="290"/>
      <c r="AA119" s="303"/>
      <c r="AB119" s="290"/>
      <c r="AC119" s="228"/>
      <c r="AD119" s="228"/>
      <c r="AE119" s="228"/>
      <c r="AF119" s="228"/>
    </row>
    <row r="120" spans="1:32" ht="102" x14ac:dyDescent="0.15">
      <c r="A120" s="291">
        <v>43525</v>
      </c>
      <c r="B120" s="292" t="s">
        <v>1310</v>
      </c>
      <c r="C120" s="292" t="s">
        <v>889</v>
      </c>
      <c r="D120" s="292" t="s">
        <v>890</v>
      </c>
      <c r="E120" s="311" t="s">
        <v>1412</v>
      </c>
      <c r="F120" s="294" t="s">
        <v>891</v>
      </c>
      <c r="G120" s="294" t="s">
        <v>1709</v>
      </c>
      <c r="H120" s="294" t="s">
        <v>405</v>
      </c>
      <c r="I120" s="294" t="s">
        <v>1714</v>
      </c>
      <c r="J120" s="294"/>
      <c r="K120" s="295" t="s">
        <v>705</v>
      </c>
      <c r="L120" s="294"/>
      <c r="M120" s="295">
        <v>2</v>
      </c>
      <c r="N120" s="295">
        <v>3</v>
      </c>
      <c r="O120" s="295">
        <v>2</v>
      </c>
      <c r="P120" s="296" t="str">
        <f t="shared" si="14"/>
        <v/>
      </c>
      <c r="Q120" s="295" t="str">
        <f t="shared" si="10"/>
        <v>J</v>
      </c>
      <c r="R120" s="295" t="str">
        <f t="shared" si="15"/>
        <v/>
      </c>
      <c r="S120" s="295" t="str">
        <f t="shared" si="12"/>
        <v>J</v>
      </c>
      <c r="T120" s="295">
        <f t="shared" si="13"/>
        <v>3</v>
      </c>
      <c r="U120" s="303" t="s">
        <v>560</v>
      </c>
      <c r="V120" s="327" t="s">
        <v>2024</v>
      </c>
      <c r="W120" s="324"/>
      <c r="X120" s="290"/>
      <c r="Y120" s="303"/>
      <c r="Z120" s="290"/>
      <c r="AA120" s="303"/>
      <c r="AB120" s="290"/>
      <c r="AC120" s="228"/>
      <c r="AD120" s="228"/>
      <c r="AE120" s="228"/>
      <c r="AF120" s="228"/>
    </row>
    <row r="121" spans="1:32" ht="102" x14ac:dyDescent="0.15">
      <c r="A121" s="300">
        <v>43525</v>
      </c>
      <c r="B121" s="292" t="s">
        <v>1310</v>
      </c>
      <c r="C121" s="292" t="s">
        <v>889</v>
      </c>
      <c r="D121" s="292" t="s">
        <v>890</v>
      </c>
      <c r="E121" s="311" t="s">
        <v>1413</v>
      </c>
      <c r="F121" s="294" t="s">
        <v>891</v>
      </c>
      <c r="G121" s="294" t="s">
        <v>1709</v>
      </c>
      <c r="H121" s="294" t="s">
        <v>252</v>
      </c>
      <c r="I121" s="294" t="s">
        <v>1171</v>
      </c>
      <c r="J121" s="294" t="s">
        <v>253</v>
      </c>
      <c r="K121" s="295" t="s">
        <v>705</v>
      </c>
      <c r="L121" s="294"/>
      <c r="M121" s="295">
        <v>2</v>
      </c>
      <c r="N121" s="295">
        <v>2</v>
      </c>
      <c r="O121" s="295">
        <v>1</v>
      </c>
      <c r="P121" s="296" t="str">
        <f t="shared" si="14"/>
        <v>V</v>
      </c>
      <c r="Q121" s="295" t="str">
        <f t="shared" si="10"/>
        <v/>
      </c>
      <c r="R121" s="295" t="str">
        <f t="shared" si="15"/>
        <v/>
      </c>
      <c r="S121" s="295" t="str">
        <f t="shared" si="12"/>
        <v>V</v>
      </c>
      <c r="T121" s="295">
        <f t="shared" si="13"/>
        <v>4</v>
      </c>
      <c r="U121" s="303" t="s">
        <v>254</v>
      </c>
      <c r="V121" s="290" t="s">
        <v>95</v>
      </c>
      <c r="W121" s="303"/>
      <c r="X121" s="290"/>
      <c r="Y121" s="303"/>
      <c r="Z121" s="290"/>
      <c r="AA121" s="303"/>
      <c r="AB121" s="290"/>
      <c r="AC121" s="228"/>
      <c r="AD121" s="228"/>
      <c r="AE121" s="228"/>
      <c r="AF121" s="228"/>
    </row>
    <row r="122" spans="1:32" ht="102" x14ac:dyDescent="0.15">
      <c r="A122" s="300">
        <v>43525</v>
      </c>
      <c r="B122" s="292" t="s">
        <v>1310</v>
      </c>
      <c r="C122" s="292" t="s">
        <v>889</v>
      </c>
      <c r="D122" s="292" t="s">
        <v>890</v>
      </c>
      <c r="E122" s="311" t="s">
        <v>1412</v>
      </c>
      <c r="F122" s="294" t="s">
        <v>891</v>
      </c>
      <c r="G122" s="294" t="s">
        <v>251</v>
      </c>
      <c r="H122" s="294" t="s">
        <v>405</v>
      </c>
      <c r="I122" s="294" t="s">
        <v>255</v>
      </c>
      <c r="J122" s="294"/>
      <c r="K122" s="295" t="s">
        <v>705</v>
      </c>
      <c r="L122" s="294"/>
      <c r="M122" s="295">
        <v>2</v>
      </c>
      <c r="N122" s="295">
        <v>1</v>
      </c>
      <c r="O122" s="295">
        <v>1</v>
      </c>
      <c r="P122" s="296" t="str">
        <f t="shared" si="14"/>
        <v>V</v>
      </c>
      <c r="Q122" s="295" t="str">
        <f t="shared" si="10"/>
        <v/>
      </c>
      <c r="R122" s="295" t="str">
        <f t="shared" si="15"/>
        <v/>
      </c>
      <c r="S122" s="295" t="str">
        <f t="shared" si="12"/>
        <v>V</v>
      </c>
      <c r="T122" s="295">
        <f t="shared" si="13"/>
        <v>4</v>
      </c>
      <c r="U122" s="303" t="s">
        <v>560</v>
      </c>
      <c r="V122" s="298" t="s">
        <v>2024</v>
      </c>
      <c r="W122" s="303"/>
      <c r="X122" s="290"/>
      <c r="Y122" s="303"/>
      <c r="Z122" s="290"/>
      <c r="AA122" s="303"/>
      <c r="AB122" s="290"/>
      <c r="AC122" s="228"/>
      <c r="AD122" s="228"/>
      <c r="AE122" s="228"/>
      <c r="AF122" s="228"/>
    </row>
    <row r="123" spans="1:32" ht="102" x14ac:dyDescent="0.15">
      <c r="A123" s="300">
        <v>43525</v>
      </c>
      <c r="B123" s="292" t="s">
        <v>1310</v>
      </c>
      <c r="C123" s="292" t="s">
        <v>889</v>
      </c>
      <c r="D123" s="292" t="s">
        <v>890</v>
      </c>
      <c r="E123" s="311" t="s">
        <v>1411</v>
      </c>
      <c r="F123" s="294" t="s">
        <v>256</v>
      </c>
      <c r="G123" s="294" t="s">
        <v>258</v>
      </c>
      <c r="H123" s="294" t="s">
        <v>257</v>
      </c>
      <c r="I123" s="294" t="s">
        <v>136</v>
      </c>
      <c r="J123" s="294"/>
      <c r="K123" s="295" t="s">
        <v>704</v>
      </c>
      <c r="L123" s="294"/>
      <c r="M123" s="295">
        <v>2</v>
      </c>
      <c r="N123" s="295">
        <v>3</v>
      </c>
      <c r="O123" s="295">
        <v>1</v>
      </c>
      <c r="P123" s="296" t="str">
        <f t="shared" si="14"/>
        <v>V</v>
      </c>
      <c r="Q123" s="295" t="str">
        <f t="shared" si="10"/>
        <v/>
      </c>
      <c r="R123" s="295" t="str">
        <f t="shared" si="15"/>
        <v/>
      </c>
      <c r="S123" s="295" t="str">
        <f t="shared" si="12"/>
        <v>V</v>
      </c>
      <c r="T123" s="295">
        <f t="shared" si="13"/>
        <v>4</v>
      </c>
      <c r="U123" s="303" t="s">
        <v>562</v>
      </c>
      <c r="V123" s="290" t="s">
        <v>260</v>
      </c>
      <c r="W123" s="303" t="s">
        <v>560</v>
      </c>
      <c r="X123" s="290" t="s">
        <v>128</v>
      </c>
      <c r="Y123" s="303"/>
      <c r="Z123" s="290"/>
      <c r="AA123" s="303"/>
      <c r="AB123" s="290"/>
      <c r="AC123" s="228"/>
      <c r="AD123" s="228"/>
      <c r="AE123" s="228"/>
      <c r="AF123" s="228"/>
    </row>
    <row r="124" spans="1:32" ht="102" x14ac:dyDescent="0.15">
      <c r="A124" s="300">
        <v>43525</v>
      </c>
      <c r="B124" s="292" t="s">
        <v>1310</v>
      </c>
      <c r="C124" s="292" t="s">
        <v>889</v>
      </c>
      <c r="D124" s="292" t="s">
        <v>890</v>
      </c>
      <c r="E124" s="311" t="s">
        <v>576</v>
      </c>
      <c r="F124" s="294" t="s">
        <v>891</v>
      </c>
      <c r="G124" s="294" t="s">
        <v>173</v>
      </c>
      <c r="H124" s="294" t="s">
        <v>261</v>
      </c>
      <c r="I124" s="294" t="s">
        <v>1711</v>
      </c>
      <c r="J124" s="318" t="s">
        <v>2075</v>
      </c>
      <c r="K124" s="295" t="s">
        <v>706</v>
      </c>
      <c r="L124" s="294"/>
      <c r="M124" s="295">
        <v>2</v>
      </c>
      <c r="N124" s="295">
        <v>2</v>
      </c>
      <c r="O124" s="295">
        <v>3</v>
      </c>
      <c r="P124" s="296" t="str">
        <f t="shared" si="14"/>
        <v/>
      </c>
      <c r="Q124" s="295" t="str">
        <f t="shared" si="10"/>
        <v>J</v>
      </c>
      <c r="R124" s="295" t="str">
        <f t="shared" si="15"/>
        <v/>
      </c>
      <c r="S124" s="295" t="str">
        <f t="shared" si="12"/>
        <v>J</v>
      </c>
      <c r="T124" s="295">
        <f t="shared" si="13"/>
        <v>3</v>
      </c>
      <c r="U124" s="303" t="s">
        <v>562</v>
      </c>
      <c r="V124" s="290" t="s">
        <v>262</v>
      </c>
      <c r="W124" s="303" t="s">
        <v>562</v>
      </c>
      <c r="X124" s="290" t="s">
        <v>756</v>
      </c>
      <c r="Y124" s="303" t="s">
        <v>561</v>
      </c>
      <c r="Z124" s="290" t="s">
        <v>1710</v>
      </c>
      <c r="AA124" s="303"/>
      <c r="AB124" s="290"/>
      <c r="AC124" s="228"/>
      <c r="AD124" s="228"/>
      <c r="AE124" s="228"/>
      <c r="AF124" s="228"/>
    </row>
    <row r="125" spans="1:32" ht="85" x14ac:dyDescent="0.15">
      <c r="A125" s="291">
        <v>43542</v>
      </c>
      <c r="B125" s="292" t="s">
        <v>191</v>
      </c>
      <c r="C125" s="317" t="s">
        <v>1041</v>
      </c>
      <c r="D125" s="292" t="s">
        <v>276</v>
      </c>
      <c r="E125" s="311" t="s">
        <v>1415</v>
      </c>
      <c r="F125" s="294" t="s">
        <v>595</v>
      </c>
      <c r="G125" s="294" t="s">
        <v>1857</v>
      </c>
      <c r="H125" s="294" t="s">
        <v>1859</v>
      </c>
      <c r="I125" s="294" t="s">
        <v>1860</v>
      </c>
      <c r="J125" s="294" t="s">
        <v>1858</v>
      </c>
      <c r="K125" s="295" t="s">
        <v>704</v>
      </c>
      <c r="L125" s="294"/>
      <c r="M125" s="295">
        <v>1</v>
      </c>
      <c r="N125" s="295">
        <v>2</v>
      </c>
      <c r="O125" s="295">
        <v>1</v>
      </c>
      <c r="P125" s="296" t="str">
        <f t="shared" si="14"/>
        <v>V</v>
      </c>
      <c r="Q125" s="295" t="str">
        <f t="shared" si="10"/>
        <v/>
      </c>
      <c r="R125" s="295" t="str">
        <f t="shared" si="15"/>
        <v/>
      </c>
      <c r="S125" s="295" t="str">
        <f t="shared" si="12"/>
        <v>V</v>
      </c>
      <c r="T125" s="295">
        <f t="shared" si="13"/>
        <v>4</v>
      </c>
      <c r="U125" s="303" t="s">
        <v>562</v>
      </c>
      <c r="V125" s="313" t="s">
        <v>2043</v>
      </c>
      <c r="W125" s="303"/>
      <c r="X125" s="290"/>
      <c r="Y125" s="303"/>
      <c r="Z125" s="290"/>
      <c r="AA125" s="303"/>
      <c r="AB125" s="290"/>
      <c r="AC125" s="228"/>
      <c r="AD125" s="228"/>
      <c r="AE125" s="228"/>
      <c r="AF125" s="228"/>
    </row>
    <row r="126" spans="1:32" ht="119" x14ac:dyDescent="0.15">
      <c r="A126" s="300">
        <v>43542</v>
      </c>
      <c r="B126" s="292" t="s">
        <v>191</v>
      </c>
      <c r="C126" s="317" t="s">
        <v>1041</v>
      </c>
      <c r="D126" s="292" t="s">
        <v>276</v>
      </c>
      <c r="E126" s="311" t="s">
        <v>1412</v>
      </c>
      <c r="F126" s="294" t="s">
        <v>595</v>
      </c>
      <c r="G126" s="294" t="s">
        <v>264</v>
      </c>
      <c r="H126" s="294" t="s">
        <v>405</v>
      </c>
      <c r="I126" s="294" t="s">
        <v>836</v>
      </c>
      <c r="J126" s="294" t="s">
        <v>265</v>
      </c>
      <c r="K126" s="295" t="s">
        <v>704</v>
      </c>
      <c r="L126" s="294"/>
      <c r="M126" s="295">
        <v>30</v>
      </c>
      <c r="N126" s="295">
        <v>3</v>
      </c>
      <c r="O126" s="295">
        <v>2</v>
      </c>
      <c r="P126" s="296" t="str">
        <f t="shared" si="14"/>
        <v/>
      </c>
      <c r="Q126" s="295" t="str">
        <f t="shared" si="10"/>
        <v>J</v>
      </c>
      <c r="R126" s="295" t="str">
        <f t="shared" si="15"/>
        <v/>
      </c>
      <c r="S126" s="295" t="str">
        <f t="shared" si="12"/>
        <v>J</v>
      </c>
      <c r="T126" s="295">
        <f t="shared" si="13"/>
        <v>3</v>
      </c>
      <c r="U126" s="303" t="s">
        <v>560</v>
      </c>
      <c r="V126" s="313" t="s">
        <v>2027</v>
      </c>
      <c r="W126" s="303"/>
      <c r="X126" s="290"/>
      <c r="Y126" s="303"/>
      <c r="Z126" s="290"/>
      <c r="AA126" s="303"/>
      <c r="AB126" s="290"/>
      <c r="AC126" s="228"/>
      <c r="AD126" s="228"/>
      <c r="AE126" s="228"/>
      <c r="AF126" s="228"/>
    </row>
    <row r="127" spans="1:32" ht="68" x14ac:dyDescent="0.15">
      <c r="A127" s="300">
        <v>43542</v>
      </c>
      <c r="B127" s="292" t="s">
        <v>191</v>
      </c>
      <c r="C127" s="317" t="s">
        <v>1041</v>
      </c>
      <c r="D127" s="292" t="s">
        <v>276</v>
      </c>
      <c r="E127" s="311" t="s">
        <v>1412</v>
      </c>
      <c r="F127" s="294" t="s">
        <v>595</v>
      </c>
      <c r="G127" s="294" t="s">
        <v>266</v>
      </c>
      <c r="H127" s="294" t="s">
        <v>405</v>
      </c>
      <c r="I127" s="294" t="s">
        <v>837</v>
      </c>
      <c r="J127" s="294" t="s">
        <v>448</v>
      </c>
      <c r="K127" s="295" t="s">
        <v>705</v>
      </c>
      <c r="L127" s="294"/>
      <c r="M127" s="295">
        <v>30</v>
      </c>
      <c r="N127" s="295">
        <v>3</v>
      </c>
      <c r="O127" s="295">
        <v>2</v>
      </c>
      <c r="P127" s="296" t="str">
        <f t="shared" si="14"/>
        <v/>
      </c>
      <c r="Q127" s="295" t="str">
        <f t="shared" si="10"/>
        <v>J</v>
      </c>
      <c r="R127" s="295" t="str">
        <f t="shared" si="15"/>
        <v/>
      </c>
      <c r="S127" s="295" t="str">
        <f t="shared" si="12"/>
        <v>J</v>
      </c>
      <c r="T127" s="295">
        <f t="shared" si="13"/>
        <v>3</v>
      </c>
      <c r="U127" s="303" t="s">
        <v>560</v>
      </c>
      <c r="V127" s="313" t="s">
        <v>1987</v>
      </c>
      <c r="W127" s="303"/>
      <c r="X127" s="290"/>
      <c r="Y127" s="303"/>
      <c r="Z127" s="290"/>
      <c r="AA127" s="303"/>
      <c r="AB127" s="290"/>
      <c r="AC127" s="228"/>
      <c r="AD127" s="228"/>
      <c r="AE127" s="228"/>
      <c r="AF127" s="228"/>
    </row>
    <row r="128" spans="1:32" ht="85" x14ac:dyDescent="0.15">
      <c r="A128" s="300">
        <v>43542</v>
      </c>
      <c r="B128" s="292" t="s">
        <v>191</v>
      </c>
      <c r="C128" s="317" t="s">
        <v>1041</v>
      </c>
      <c r="D128" s="292" t="s">
        <v>276</v>
      </c>
      <c r="E128" s="311" t="s">
        <v>576</v>
      </c>
      <c r="F128" s="294" t="s">
        <v>595</v>
      </c>
      <c r="G128" s="294" t="s">
        <v>268</v>
      </c>
      <c r="H128" s="294" t="s">
        <v>269</v>
      </c>
      <c r="I128" s="294" t="s">
        <v>1468</v>
      </c>
      <c r="J128" s="294" t="s">
        <v>758</v>
      </c>
      <c r="K128" s="295" t="s">
        <v>705</v>
      </c>
      <c r="L128" s="294"/>
      <c r="M128" s="295">
        <v>10</v>
      </c>
      <c r="N128" s="295">
        <v>2</v>
      </c>
      <c r="O128" s="295">
        <v>2</v>
      </c>
      <c r="P128" s="296" t="str">
        <f t="shared" si="14"/>
        <v/>
      </c>
      <c r="Q128" s="295" t="str">
        <f t="shared" si="10"/>
        <v>J</v>
      </c>
      <c r="R128" s="295" t="str">
        <f t="shared" si="15"/>
        <v/>
      </c>
      <c r="S128" s="295" t="str">
        <f t="shared" si="12"/>
        <v>J</v>
      </c>
      <c r="T128" s="295">
        <f t="shared" si="13"/>
        <v>3</v>
      </c>
      <c r="U128" s="303" t="s">
        <v>562</v>
      </c>
      <c r="V128" s="313" t="s">
        <v>1726</v>
      </c>
      <c r="W128" s="303" t="s">
        <v>562</v>
      </c>
      <c r="X128" s="313" t="s">
        <v>1987</v>
      </c>
      <c r="Y128" s="303"/>
      <c r="Z128" s="290"/>
      <c r="AA128" s="303"/>
      <c r="AB128" s="290"/>
      <c r="AC128" s="228"/>
      <c r="AD128" s="228"/>
      <c r="AE128" s="228"/>
      <c r="AF128" s="228"/>
    </row>
    <row r="129" spans="1:32" ht="68" x14ac:dyDescent="0.15">
      <c r="A129" s="291">
        <v>43542</v>
      </c>
      <c r="B129" s="292" t="s">
        <v>191</v>
      </c>
      <c r="C129" s="317" t="s">
        <v>1041</v>
      </c>
      <c r="D129" s="292" t="s">
        <v>276</v>
      </c>
      <c r="E129" s="311" t="s">
        <v>1415</v>
      </c>
      <c r="F129" s="294" t="s">
        <v>595</v>
      </c>
      <c r="G129" s="294" t="s">
        <v>1830</v>
      </c>
      <c r="H129" s="294" t="s">
        <v>1831</v>
      </c>
      <c r="I129" s="294" t="s">
        <v>1832</v>
      </c>
      <c r="J129" s="294" t="s">
        <v>1833</v>
      </c>
      <c r="K129" s="295" t="s">
        <v>705</v>
      </c>
      <c r="L129" s="294"/>
      <c r="M129" s="295">
        <v>10</v>
      </c>
      <c r="N129" s="295">
        <v>2</v>
      </c>
      <c r="O129" s="295">
        <v>2</v>
      </c>
      <c r="P129" s="296" t="str">
        <f t="shared" si="14"/>
        <v/>
      </c>
      <c r="Q129" s="295" t="str">
        <f t="shared" si="10"/>
        <v>J</v>
      </c>
      <c r="R129" s="295" t="str">
        <f t="shared" si="15"/>
        <v/>
      </c>
      <c r="S129" s="295" t="str">
        <f t="shared" si="12"/>
        <v>J</v>
      </c>
      <c r="T129" s="295">
        <f t="shared" si="13"/>
        <v>3</v>
      </c>
      <c r="U129" s="303" t="s">
        <v>562</v>
      </c>
      <c r="V129" s="313" t="s">
        <v>1987</v>
      </c>
      <c r="W129" s="303"/>
      <c r="X129" s="290"/>
      <c r="Y129" s="303"/>
      <c r="Z129" s="290"/>
      <c r="AA129" s="303"/>
      <c r="AB129" s="290"/>
      <c r="AC129" s="228"/>
      <c r="AD129" s="228"/>
      <c r="AE129" s="228"/>
      <c r="AF129" s="228"/>
    </row>
    <row r="130" spans="1:32" ht="68" x14ac:dyDescent="0.15">
      <c r="A130" s="291">
        <v>43542</v>
      </c>
      <c r="B130" s="292" t="s">
        <v>191</v>
      </c>
      <c r="C130" s="317" t="s">
        <v>1041</v>
      </c>
      <c r="D130" s="292" t="s">
        <v>276</v>
      </c>
      <c r="E130" s="311" t="s">
        <v>1415</v>
      </c>
      <c r="F130" s="294" t="s">
        <v>595</v>
      </c>
      <c r="G130" s="294" t="s">
        <v>1856</v>
      </c>
      <c r="H130" s="294" t="s">
        <v>1831</v>
      </c>
      <c r="I130" s="294" t="s">
        <v>1855</v>
      </c>
      <c r="J130" s="294" t="s">
        <v>1988</v>
      </c>
      <c r="K130" s="295" t="s">
        <v>705</v>
      </c>
      <c r="L130" s="294"/>
      <c r="M130" s="295">
        <v>1</v>
      </c>
      <c r="N130" s="295">
        <v>2</v>
      </c>
      <c r="O130" s="295">
        <v>2</v>
      </c>
      <c r="P130" s="296" t="str">
        <f t="shared" si="14"/>
        <v/>
      </c>
      <c r="Q130" s="295" t="str">
        <f t="shared" si="10"/>
        <v>J</v>
      </c>
      <c r="R130" s="295" t="str">
        <f t="shared" si="15"/>
        <v/>
      </c>
      <c r="S130" s="295" t="str">
        <f t="shared" si="12"/>
        <v>J</v>
      </c>
      <c r="T130" s="295">
        <f t="shared" si="13"/>
        <v>3</v>
      </c>
      <c r="U130" s="303" t="s">
        <v>562</v>
      </c>
      <c r="V130" s="326" t="s">
        <v>2049</v>
      </c>
      <c r="W130" s="303"/>
      <c r="X130" s="290"/>
      <c r="Y130" s="303"/>
      <c r="Z130" s="290"/>
      <c r="AA130" s="303"/>
      <c r="AB130" s="290"/>
      <c r="AC130" s="228"/>
      <c r="AD130" s="228"/>
      <c r="AE130" s="228"/>
      <c r="AF130" s="228"/>
    </row>
    <row r="131" spans="1:32" ht="68" x14ac:dyDescent="0.15">
      <c r="A131" s="300">
        <v>43542</v>
      </c>
      <c r="B131" s="292" t="s">
        <v>191</v>
      </c>
      <c r="C131" s="317" t="s">
        <v>1041</v>
      </c>
      <c r="D131" s="292" t="s">
        <v>276</v>
      </c>
      <c r="E131" s="311" t="s">
        <v>1426</v>
      </c>
      <c r="F131" s="294" t="s">
        <v>595</v>
      </c>
      <c r="G131" s="294" t="s">
        <v>271</v>
      </c>
      <c r="H131" s="294" t="s">
        <v>272</v>
      </c>
      <c r="I131" s="294" t="s">
        <v>137</v>
      </c>
      <c r="J131" s="294" t="s">
        <v>620</v>
      </c>
      <c r="K131" s="295" t="s">
        <v>705</v>
      </c>
      <c r="L131" s="294"/>
      <c r="M131" s="295">
        <v>10</v>
      </c>
      <c r="N131" s="295">
        <v>3</v>
      </c>
      <c r="O131" s="295">
        <v>1</v>
      </c>
      <c r="P131" s="296" t="str">
        <f t="shared" si="14"/>
        <v>V</v>
      </c>
      <c r="Q131" s="295" t="str">
        <f t="shared" si="10"/>
        <v/>
      </c>
      <c r="R131" s="295" t="str">
        <f t="shared" si="15"/>
        <v/>
      </c>
      <c r="S131" s="295" t="str">
        <f t="shared" si="12"/>
        <v>V</v>
      </c>
      <c r="T131" s="295">
        <f t="shared" si="13"/>
        <v>4</v>
      </c>
      <c r="U131" s="303" t="s">
        <v>562</v>
      </c>
      <c r="V131" s="313" t="s">
        <v>273</v>
      </c>
      <c r="W131" s="303"/>
      <c r="X131" s="290"/>
      <c r="Y131" s="303"/>
      <c r="Z131" s="290"/>
      <c r="AA131" s="303"/>
      <c r="AB131" s="290"/>
      <c r="AC131" s="228"/>
      <c r="AD131" s="228"/>
      <c r="AE131" s="228"/>
      <c r="AF131" s="228"/>
    </row>
    <row r="132" spans="1:32" ht="85" x14ac:dyDescent="0.15">
      <c r="A132" s="300">
        <v>43542</v>
      </c>
      <c r="B132" s="292" t="s">
        <v>191</v>
      </c>
      <c r="C132" s="317" t="s">
        <v>1041</v>
      </c>
      <c r="D132" s="292" t="s">
        <v>276</v>
      </c>
      <c r="E132" s="311" t="s">
        <v>1422</v>
      </c>
      <c r="F132" s="294" t="s">
        <v>595</v>
      </c>
      <c r="G132" s="294" t="s">
        <v>163</v>
      </c>
      <c r="H132" s="294" t="s">
        <v>274</v>
      </c>
      <c r="I132" s="294" t="s">
        <v>449</v>
      </c>
      <c r="J132" s="294" t="s">
        <v>450</v>
      </c>
      <c r="K132" s="295" t="s">
        <v>706</v>
      </c>
      <c r="L132" s="294"/>
      <c r="M132" s="295">
        <v>30</v>
      </c>
      <c r="N132" s="295">
        <v>2</v>
      </c>
      <c r="O132" s="295">
        <v>3</v>
      </c>
      <c r="P132" s="296" t="str">
        <f t="shared" si="14"/>
        <v/>
      </c>
      <c r="Q132" s="295" t="str">
        <f t="shared" si="10"/>
        <v>J</v>
      </c>
      <c r="R132" s="295" t="str">
        <f t="shared" si="15"/>
        <v/>
      </c>
      <c r="S132" s="295" t="str">
        <f t="shared" si="12"/>
        <v>J</v>
      </c>
      <c r="T132" s="295">
        <f t="shared" si="13"/>
        <v>3</v>
      </c>
      <c r="U132" s="303" t="s">
        <v>562</v>
      </c>
      <c r="V132" s="313" t="s">
        <v>760</v>
      </c>
      <c r="W132" s="303" t="s">
        <v>562</v>
      </c>
      <c r="X132" s="313" t="s">
        <v>1987</v>
      </c>
      <c r="Y132" s="303"/>
      <c r="Z132" s="310"/>
      <c r="AA132" s="303"/>
      <c r="AB132" s="290"/>
      <c r="AC132" s="228"/>
      <c r="AD132" s="228"/>
      <c r="AE132" s="228"/>
      <c r="AF132" s="228"/>
    </row>
    <row r="133" spans="1:32" ht="102" x14ac:dyDescent="0.15">
      <c r="A133" s="300">
        <v>43552</v>
      </c>
      <c r="B133" s="292" t="s">
        <v>1303</v>
      </c>
      <c r="C133" s="292" t="s">
        <v>278</v>
      </c>
      <c r="D133" s="292" t="s">
        <v>279</v>
      </c>
      <c r="E133" s="311" t="s">
        <v>1414</v>
      </c>
      <c r="F133" s="294" t="s">
        <v>686</v>
      </c>
      <c r="G133" s="294" t="s">
        <v>909</v>
      </c>
      <c r="H133" s="294" t="s">
        <v>838</v>
      </c>
      <c r="I133" s="318" t="s">
        <v>2076</v>
      </c>
      <c r="J133" s="294" t="s">
        <v>456</v>
      </c>
      <c r="K133" s="295" t="s">
        <v>705</v>
      </c>
      <c r="L133" s="294"/>
      <c r="M133" s="295">
        <v>6</v>
      </c>
      <c r="N133" s="295">
        <v>3</v>
      </c>
      <c r="O133" s="295">
        <v>2</v>
      </c>
      <c r="P133" s="296" t="str">
        <f t="shared" si="14"/>
        <v/>
      </c>
      <c r="Q133" s="295" t="str">
        <f t="shared" si="10"/>
        <v>J</v>
      </c>
      <c r="R133" s="295" t="str">
        <f t="shared" si="15"/>
        <v/>
      </c>
      <c r="S133" s="295" t="str">
        <f t="shared" si="12"/>
        <v>J</v>
      </c>
      <c r="T133" s="295">
        <f t="shared" si="13"/>
        <v>3</v>
      </c>
      <c r="U133" s="303" t="s">
        <v>560</v>
      </c>
      <c r="V133" s="290" t="s">
        <v>1760</v>
      </c>
      <c r="W133" s="303" t="s">
        <v>561</v>
      </c>
      <c r="X133" s="290" t="s">
        <v>1761</v>
      </c>
      <c r="Y133" s="303"/>
      <c r="Z133" s="290"/>
      <c r="AA133" s="303"/>
      <c r="AB133" s="290"/>
      <c r="AC133" s="228"/>
      <c r="AD133" s="228"/>
      <c r="AE133" s="228"/>
      <c r="AF133" s="228"/>
    </row>
    <row r="134" spans="1:32" ht="68" x14ac:dyDescent="0.15">
      <c r="A134" s="300">
        <v>43552</v>
      </c>
      <c r="B134" s="317" t="s">
        <v>1303</v>
      </c>
      <c r="C134" s="292" t="s">
        <v>278</v>
      </c>
      <c r="D134" s="292" t="s">
        <v>279</v>
      </c>
      <c r="E134" s="311" t="s">
        <v>1412</v>
      </c>
      <c r="F134" s="318" t="s">
        <v>686</v>
      </c>
      <c r="G134" s="328" t="s">
        <v>280</v>
      </c>
      <c r="H134" s="328" t="s">
        <v>586</v>
      </c>
      <c r="I134" s="328" t="s">
        <v>761</v>
      </c>
      <c r="J134" s="304" t="s">
        <v>578</v>
      </c>
      <c r="K134" s="295" t="s">
        <v>704</v>
      </c>
      <c r="L134" s="294"/>
      <c r="M134" s="295">
        <v>6</v>
      </c>
      <c r="N134" s="295">
        <v>2</v>
      </c>
      <c r="O134" s="295">
        <v>1</v>
      </c>
      <c r="P134" s="296" t="str">
        <f t="shared" si="14"/>
        <v>V</v>
      </c>
      <c r="Q134" s="295" t="str">
        <f t="shared" si="10"/>
        <v/>
      </c>
      <c r="R134" s="295" t="str">
        <f t="shared" si="15"/>
        <v/>
      </c>
      <c r="S134" s="295" t="str">
        <f t="shared" si="12"/>
        <v>V</v>
      </c>
      <c r="T134" s="295">
        <f t="shared" si="13"/>
        <v>4</v>
      </c>
      <c r="U134" s="303" t="s">
        <v>560</v>
      </c>
      <c r="V134" s="290" t="s">
        <v>2004</v>
      </c>
      <c r="W134" s="303"/>
      <c r="X134" s="290"/>
      <c r="Y134" s="303"/>
      <c r="Z134" s="290"/>
      <c r="AA134" s="303"/>
      <c r="AB134" s="290"/>
      <c r="AC134" s="228"/>
      <c r="AD134" s="228"/>
      <c r="AE134" s="228"/>
      <c r="AF134" s="228"/>
    </row>
    <row r="135" spans="1:32" ht="68" x14ac:dyDescent="0.15">
      <c r="A135" s="300">
        <v>43552</v>
      </c>
      <c r="B135" s="292" t="s">
        <v>1303</v>
      </c>
      <c r="C135" s="292" t="s">
        <v>278</v>
      </c>
      <c r="D135" s="292" t="s">
        <v>279</v>
      </c>
      <c r="E135" s="311" t="s">
        <v>1415</v>
      </c>
      <c r="F135" s="294" t="s">
        <v>686</v>
      </c>
      <c r="G135" s="294" t="s">
        <v>1476</v>
      </c>
      <c r="H135" s="294" t="s">
        <v>1477</v>
      </c>
      <c r="I135" s="294" t="s">
        <v>859</v>
      </c>
      <c r="J135" s="294"/>
      <c r="K135" s="295" t="s">
        <v>705</v>
      </c>
      <c r="L135" s="294"/>
      <c r="M135" s="295">
        <v>6</v>
      </c>
      <c r="N135" s="295">
        <v>1</v>
      </c>
      <c r="O135" s="295">
        <v>3</v>
      </c>
      <c r="P135" s="296" t="str">
        <f t="shared" si="14"/>
        <v>V</v>
      </c>
      <c r="Q135" s="295" t="str">
        <f t="shared" si="10"/>
        <v/>
      </c>
      <c r="R135" s="295" t="str">
        <f t="shared" si="15"/>
        <v/>
      </c>
      <c r="S135" s="295" t="str">
        <f t="shared" si="12"/>
        <v>V</v>
      </c>
      <c r="T135" s="295">
        <f t="shared" si="13"/>
        <v>4</v>
      </c>
      <c r="U135" s="303"/>
      <c r="V135" s="290"/>
      <c r="W135" s="303"/>
      <c r="X135" s="290"/>
      <c r="Y135" s="303"/>
      <c r="Z135" s="290"/>
      <c r="AA135" s="303"/>
      <c r="AB135" s="290"/>
      <c r="AC135" s="228"/>
      <c r="AD135" s="228"/>
      <c r="AE135" s="228"/>
      <c r="AF135" s="228"/>
    </row>
    <row r="136" spans="1:32" ht="85" x14ac:dyDescent="0.15">
      <c r="A136" s="300">
        <v>43552</v>
      </c>
      <c r="B136" s="292" t="s">
        <v>1303</v>
      </c>
      <c r="C136" s="292" t="s">
        <v>278</v>
      </c>
      <c r="D136" s="292" t="s">
        <v>279</v>
      </c>
      <c r="E136" s="311" t="s">
        <v>1412</v>
      </c>
      <c r="F136" s="294" t="s">
        <v>282</v>
      </c>
      <c r="G136" s="294" t="s">
        <v>283</v>
      </c>
      <c r="H136" s="294" t="s">
        <v>284</v>
      </c>
      <c r="I136" s="294" t="s">
        <v>1763</v>
      </c>
      <c r="J136" s="294" t="s">
        <v>1762</v>
      </c>
      <c r="K136" s="295" t="s">
        <v>705</v>
      </c>
      <c r="L136" s="294"/>
      <c r="M136" s="295">
        <v>6</v>
      </c>
      <c r="N136" s="295">
        <v>2</v>
      </c>
      <c r="O136" s="295">
        <v>1</v>
      </c>
      <c r="P136" s="296" t="str">
        <f t="shared" ref="P136:P166" si="16">IF(AND(N136=1,O136=1),"V",IF(AND(N136=1,O136=2),"V",IF(AND(N136=1,O136=3),"V",IF(AND(N136=1,O136=4),"V",IF(AND(N136=2,O136=1),"V",IF(AND(N136=3,O136=1),"V",""))))))</f>
        <v>V</v>
      </c>
      <c r="Q136" s="295" t="str">
        <f t="shared" ref="Q136:Q167" si="17">IF(AND(N136=2,O136=2),"J",IF(AND(N136=2,O136=3),"J",IF(AND(N136=2,O136=4),"J",IF(AND(N136=3,O136=2),"J",IF(AND(N136=4,O136=1),"O",IF(AND(N136=4,O136=2),"O",""))))))</f>
        <v/>
      </c>
      <c r="R136" s="295" t="str">
        <f t="shared" ref="R136:R166" si="18">IF(AND(N136=3,O136=3),"R",IF(AND(N136=3,O136=4),"R",IF(AND(N136=4,O136=3),"R",IF(AND(N136=4,O136=4),"R",""))))</f>
        <v/>
      </c>
      <c r="S136" s="295" t="str">
        <f t="shared" ref="S136:S167" si="19">CONCATENATE(P136,Q136,R136)</f>
        <v>V</v>
      </c>
      <c r="T136" s="295">
        <f t="shared" si="13"/>
        <v>4</v>
      </c>
      <c r="U136" s="303" t="s">
        <v>562</v>
      </c>
      <c r="V136" s="290" t="s">
        <v>1764</v>
      </c>
      <c r="W136" s="303"/>
      <c r="X136" s="290"/>
      <c r="Y136" s="303"/>
      <c r="Z136" s="290"/>
      <c r="AA136" s="303"/>
      <c r="AB136" s="290"/>
      <c r="AC136" s="228"/>
      <c r="AD136" s="228"/>
      <c r="AE136" s="228"/>
      <c r="AF136" s="228"/>
    </row>
    <row r="137" spans="1:32" ht="102" x14ac:dyDescent="0.15">
      <c r="A137" s="300">
        <v>43550</v>
      </c>
      <c r="B137" s="292" t="s">
        <v>1315</v>
      </c>
      <c r="C137" s="292" t="s">
        <v>286</v>
      </c>
      <c r="D137" s="292" t="s">
        <v>287</v>
      </c>
      <c r="E137" s="311" t="s">
        <v>1415</v>
      </c>
      <c r="F137" s="294" t="s">
        <v>288</v>
      </c>
      <c r="G137" s="294" t="s">
        <v>289</v>
      </c>
      <c r="H137" s="294" t="s">
        <v>294</v>
      </c>
      <c r="I137" s="294" t="s">
        <v>1177</v>
      </c>
      <c r="J137" s="294" t="s">
        <v>1765</v>
      </c>
      <c r="K137" s="295" t="s">
        <v>704</v>
      </c>
      <c r="L137" s="294"/>
      <c r="M137" s="295">
        <v>9</v>
      </c>
      <c r="N137" s="295">
        <v>1</v>
      </c>
      <c r="O137" s="295">
        <v>1</v>
      </c>
      <c r="P137" s="296" t="str">
        <f t="shared" si="16"/>
        <v>V</v>
      </c>
      <c r="Q137" s="295" t="str">
        <f t="shared" si="17"/>
        <v/>
      </c>
      <c r="R137" s="295" t="str">
        <f t="shared" si="18"/>
        <v/>
      </c>
      <c r="S137" s="295" t="str">
        <f t="shared" si="19"/>
        <v>V</v>
      </c>
      <c r="T137" s="295">
        <f t="shared" ref="T137:T200" si="20">IF(S137="V",4,IF(S137="J",3,IF(S137="O",2,IF(S137="R",1,""))))</f>
        <v>4</v>
      </c>
      <c r="U137" s="303" t="s">
        <v>562</v>
      </c>
      <c r="V137" s="310" t="s">
        <v>1766</v>
      </c>
      <c r="W137" s="303" t="s">
        <v>562</v>
      </c>
      <c r="X137" s="290" t="s">
        <v>1880</v>
      </c>
      <c r="Y137" s="303" t="s">
        <v>560</v>
      </c>
      <c r="Z137" s="290" t="s">
        <v>1881</v>
      </c>
      <c r="AA137" s="303"/>
      <c r="AB137" s="290"/>
      <c r="AC137" s="228"/>
      <c r="AD137" s="228"/>
      <c r="AE137" s="228"/>
      <c r="AF137" s="228"/>
    </row>
    <row r="138" spans="1:32" ht="119" x14ac:dyDescent="0.15">
      <c r="A138" s="300">
        <v>43550</v>
      </c>
      <c r="B138" s="317" t="s">
        <v>1315</v>
      </c>
      <c r="C138" s="292" t="s">
        <v>286</v>
      </c>
      <c r="D138" s="292" t="s">
        <v>287</v>
      </c>
      <c r="E138" s="311" t="s">
        <v>1414</v>
      </c>
      <c r="F138" s="294" t="s">
        <v>288</v>
      </c>
      <c r="G138" s="294" t="s">
        <v>588</v>
      </c>
      <c r="H138" s="294" t="s">
        <v>909</v>
      </c>
      <c r="I138" s="294" t="s">
        <v>839</v>
      </c>
      <c r="J138" s="294" t="s">
        <v>616</v>
      </c>
      <c r="K138" s="295" t="s">
        <v>704</v>
      </c>
      <c r="L138" s="294"/>
      <c r="M138" s="295">
        <v>9</v>
      </c>
      <c r="N138" s="295">
        <v>3</v>
      </c>
      <c r="O138" s="295">
        <v>1</v>
      </c>
      <c r="P138" s="296" t="str">
        <f t="shared" si="16"/>
        <v>V</v>
      </c>
      <c r="Q138" s="295" t="str">
        <f t="shared" si="17"/>
        <v/>
      </c>
      <c r="R138" s="295" t="str">
        <f t="shared" si="18"/>
        <v/>
      </c>
      <c r="S138" s="295" t="str">
        <f t="shared" si="19"/>
        <v>V</v>
      </c>
      <c r="T138" s="295">
        <f t="shared" si="20"/>
        <v>4</v>
      </c>
      <c r="U138" s="303"/>
      <c r="V138" s="290"/>
      <c r="W138" s="303"/>
      <c r="X138" s="290"/>
      <c r="Y138" s="303"/>
      <c r="Z138" s="290"/>
      <c r="AA138" s="303"/>
      <c r="AB138" s="290"/>
      <c r="AC138" s="228"/>
      <c r="AD138" s="228"/>
      <c r="AE138" s="228"/>
      <c r="AF138" s="228"/>
    </row>
    <row r="139" spans="1:32" ht="102" x14ac:dyDescent="0.15">
      <c r="A139" s="300">
        <v>43550</v>
      </c>
      <c r="B139" s="292" t="s">
        <v>1315</v>
      </c>
      <c r="C139" s="292" t="s">
        <v>286</v>
      </c>
      <c r="D139" s="292" t="s">
        <v>287</v>
      </c>
      <c r="E139" s="311" t="s">
        <v>1415</v>
      </c>
      <c r="F139" s="294" t="s">
        <v>288</v>
      </c>
      <c r="G139" s="294" t="s">
        <v>138</v>
      </c>
      <c r="H139" s="294" t="s">
        <v>1519</v>
      </c>
      <c r="I139" s="294" t="s">
        <v>1178</v>
      </c>
      <c r="J139" s="294" t="s">
        <v>1767</v>
      </c>
      <c r="K139" s="295" t="s">
        <v>704</v>
      </c>
      <c r="L139" s="294"/>
      <c r="M139" s="295">
        <v>9</v>
      </c>
      <c r="N139" s="295">
        <v>1</v>
      </c>
      <c r="O139" s="295">
        <v>1</v>
      </c>
      <c r="P139" s="296" t="str">
        <f t="shared" si="16"/>
        <v>V</v>
      </c>
      <c r="Q139" s="295" t="str">
        <f t="shared" si="17"/>
        <v/>
      </c>
      <c r="R139" s="295" t="str">
        <f t="shared" si="18"/>
        <v/>
      </c>
      <c r="S139" s="295" t="str">
        <f t="shared" si="19"/>
        <v>V</v>
      </c>
      <c r="T139" s="295">
        <f t="shared" si="20"/>
        <v>4</v>
      </c>
      <c r="U139" s="303"/>
      <c r="V139" s="290"/>
      <c r="W139" s="303"/>
      <c r="X139" s="290"/>
      <c r="Y139" s="303"/>
      <c r="Z139" s="290"/>
      <c r="AA139" s="303"/>
      <c r="AB139" s="290"/>
      <c r="AC139" s="228"/>
      <c r="AD139" s="228"/>
      <c r="AE139" s="228"/>
      <c r="AF139" s="228"/>
    </row>
    <row r="140" spans="1:32" ht="102" x14ac:dyDescent="0.15">
      <c r="A140" s="300">
        <v>43550</v>
      </c>
      <c r="B140" s="317" t="s">
        <v>1315</v>
      </c>
      <c r="C140" s="292" t="s">
        <v>286</v>
      </c>
      <c r="D140" s="292" t="s">
        <v>287</v>
      </c>
      <c r="E140" s="311" t="s">
        <v>1408</v>
      </c>
      <c r="F140" s="294" t="s">
        <v>139</v>
      </c>
      <c r="G140" s="294" t="s">
        <v>290</v>
      </c>
      <c r="H140" s="294" t="s">
        <v>291</v>
      </c>
      <c r="I140" s="294" t="s">
        <v>292</v>
      </c>
      <c r="J140" s="294" t="s">
        <v>1768</v>
      </c>
      <c r="K140" s="295" t="s">
        <v>705</v>
      </c>
      <c r="L140" s="294"/>
      <c r="M140" s="295">
        <v>1</v>
      </c>
      <c r="N140" s="295">
        <v>1</v>
      </c>
      <c r="O140" s="295">
        <v>2</v>
      </c>
      <c r="P140" s="296" t="str">
        <f t="shared" si="16"/>
        <v>V</v>
      </c>
      <c r="Q140" s="295" t="str">
        <f t="shared" si="17"/>
        <v/>
      </c>
      <c r="R140" s="295" t="str">
        <f t="shared" si="18"/>
        <v/>
      </c>
      <c r="S140" s="295" t="str">
        <f t="shared" si="19"/>
        <v>V</v>
      </c>
      <c r="T140" s="295">
        <f t="shared" si="20"/>
        <v>4</v>
      </c>
      <c r="U140" s="303" t="s">
        <v>561</v>
      </c>
      <c r="V140" s="290" t="s">
        <v>1769</v>
      </c>
      <c r="W140" s="303"/>
      <c r="X140" s="290"/>
      <c r="Y140" s="303"/>
      <c r="Z140" s="290"/>
      <c r="AA140" s="303"/>
      <c r="AB140" s="290"/>
      <c r="AC140" s="228"/>
      <c r="AD140" s="228"/>
      <c r="AE140" s="228"/>
      <c r="AF140" s="228"/>
    </row>
    <row r="141" spans="1:32" ht="85" x14ac:dyDescent="0.15">
      <c r="A141" s="300">
        <v>43552</v>
      </c>
      <c r="B141" s="292" t="s">
        <v>1306</v>
      </c>
      <c r="C141" s="292" t="s">
        <v>1309</v>
      </c>
      <c r="D141" s="292" t="s">
        <v>295</v>
      </c>
      <c r="E141" s="311" t="s">
        <v>1422</v>
      </c>
      <c r="F141" s="294" t="s">
        <v>298</v>
      </c>
      <c r="G141" s="294" t="s">
        <v>216</v>
      </c>
      <c r="H141" s="294" t="s">
        <v>296</v>
      </c>
      <c r="I141" s="294" t="s">
        <v>1469</v>
      </c>
      <c r="J141" s="294" t="s">
        <v>1882</v>
      </c>
      <c r="K141" s="295" t="s">
        <v>705</v>
      </c>
      <c r="L141" s="294"/>
      <c r="M141" s="295">
        <v>8</v>
      </c>
      <c r="N141" s="295">
        <v>1</v>
      </c>
      <c r="O141" s="295">
        <v>2</v>
      </c>
      <c r="P141" s="296" t="str">
        <f t="shared" si="16"/>
        <v>V</v>
      </c>
      <c r="Q141" s="295" t="str">
        <f t="shared" si="17"/>
        <v/>
      </c>
      <c r="R141" s="295" t="str">
        <f t="shared" si="18"/>
        <v/>
      </c>
      <c r="S141" s="295" t="str">
        <f t="shared" si="19"/>
        <v>V</v>
      </c>
      <c r="T141" s="295">
        <f t="shared" si="20"/>
        <v>4</v>
      </c>
      <c r="U141" s="303" t="s">
        <v>561</v>
      </c>
      <c r="V141" s="290" t="s">
        <v>1001</v>
      </c>
      <c r="W141" s="303"/>
      <c r="X141" s="290"/>
      <c r="Y141" s="303"/>
      <c r="Z141" s="290"/>
      <c r="AA141" s="303"/>
      <c r="AB141" s="290"/>
      <c r="AC141" s="228"/>
      <c r="AD141" s="228"/>
      <c r="AE141" s="228"/>
      <c r="AF141" s="228"/>
    </row>
    <row r="142" spans="1:32" ht="85" x14ac:dyDescent="0.15">
      <c r="A142" s="300">
        <v>43552</v>
      </c>
      <c r="B142" s="292" t="s">
        <v>1306</v>
      </c>
      <c r="C142" s="292" t="s">
        <v>1309</v>
      </c>
      <c r="D142" s="292" t="s">
        <v>295</v>
      </c>
      <c r="E142" s="311" t="s">
        <v>576</v>
      </c>
      <c r="F142" s="294" t="s">
        <v>299</v>
      </c>
      <c r="G142" s="294" t="s">
        <v>174</v>
      </c>
      <c r="H142" s="294" t="s">
        <v>296</v>
      </c>
      <c r="I142" s="294" t="s">
        <v>1270</v>
      </c>
      <c r="J142" s="294" t="s">
        <v>1884</v>
      </c>
      <c r="K142" s="295" t="s">
        <v>705</v>
      </c>
      <c r="L142" s="294"/>
      <c r="M142" s="295">
        <v>8</v>
      </c>
      <c r="N142" s="295">
        <v>3</v>
      </c>
      <c r="O142" s="295">
        <v>1</v>
      </c>
      <c r="P142" s="296" t="str">
        <f t="shared" si="16"/>
        <v>V</v>
      </c>
      <c r="Q142" s="295" t="str">
        <f t="shared" si="17"/>
        <v/>
      </c>
      <c r="R142" s="295" t="str">
        <f t="shared" si="18"/>
        <v/>
      </c>
      <c r="S142" s="295" t="str">
        <f t="shared" si="19"/>
        <v>V</v>
      </c>
      <c r="T142" s="295">
        <f t="shared" si="20"/>
        <v>4</v>
      </c>
      <c r="U142" s="303"/>
      <c r="V142" s="290"/>
      <c r="W142" s="303"/>
      <c r="X142" s="290"/>
      <c r="Y142" s="303"/>
      <c r="Z142" s="290"/>
      <c r="AA142" s="303"/>
      <c r="AB142" s="290"/>
      <c r="AC142" s="228"/>
      <c r="AD142" s="228"/>
      <c r="AE142" s="228"/>
      <c r="AF142" s="228"/>
    </row>
    <row r="143" spans="1:32" ht="102" x14ac:dyDescent="0.15">
      <c r="A143" s="300">
        <v>43552</v>
      </c>
      <c r="B143" s="292" t="s">
        <v>1306</v>
      </c>
      <c r="C143" s="292" t="s">
        <v>1309</v>
      </c>
      <c r="D143" s="292" t="s">
        <v>295</v>
      </c>
      <c r="E143" s="311" t="s">
        <v>573</v>
      </c>
      <c r="F143" s="294" t="s">
        <v>300</v>
      </c>
      <c r="G143" s="294" t="s">
        <v>375</v>
      </c>
      <c r="H143" s="294" t="s">
        <v>301</v>
      </c>
      <c r="I143" s="294" t="s">
        <v>227</v>
      </c>
      <c r="J143" s="294" t="s">
        <v>1883</v>
      </c>
      <c r="K143" s="295" t="s">
        <v>705</v>
      </c>
      <c r="L143" s="294"/>
      <c r="M143" s="295">
        <v>8</v>
      </c>
      <c r="N143" s="295">
        <v>3</v>
      </c>
      <c r="O143" s="295">
        <v>3</v>
      </c>
      <c r="P143" s="296" t="str">
        <f t="shared" si="16"/>
        <v/>
      </c>
      <c r="Q143" s="295" t="str">
        <f t="shared" si="17"/>
        <v/>
      </c>
      <c r="R143" s="295" t="str">
        <f t="shared" si="18"/>
        <v>R</v>
      </c>
      <c r="S143" s="295" t="str">
        <f t="shared" si="19"/>
        <v>R</v>
      </c>
      <c r="T143" s="295">
        <f t="shared" si="20"/>
        <v>1</v>
      </c>
      <c r="U143" s="303" t="s">
        <v>560</v>
      </c>
      <c r="V143" s="290" t="s">
        <v>111</v>
      </c>
      <c r="W143" s="290" t="s">
        <v>561</v>
      </c>
      <c r="X143" s="290" t="s">
        <v>1886</v>
      </c>
      <c r="Y143" s="303"/>
      <c r="Z143" s="290"/>
      <c r="AA143" s="303"/>
      <c r="AB143" s="290"/>
      <c r="AC143" s="228"/>
      <c r="AD143" s="228"/>
      <c r="AE143" s="228"/>
      <c r="AF143" s="228"/>
    </row>
    <row r="144" spans="1:32" ht="85" x14ac:dyDescent="0.15">
      <c r="A144" s="300">
        <v>43552</v>
      </c>
      <c r="B144" s="292" t="s">
        <v>1306</v>
      </c>
      <c r="C144" s="292" t="s">
        <v>1309</v>
      </c>
      <c r="D144" s="292" t="s">
        <v>295</v>
      </c>
      <c r="E144" s="311" t="s">
        <v>1412</v>
      </c>
      <c r="F144" s="294" t="s">
        <v>298</v>
      </c>
      <c r="G144" s="294" t="s">
        <v>302</v>
      </c>
      <c r="H144" s="294" t="s">
        <v>303</v>
      </c>
      <c r="I144" s="294" t="s">
        <v>176</v>
      </c>
      <c r="J144" s="294"/>
      <c r="K144" s="295" t="s">
        <v>706</v>
      </c>
      <c r="L144" s="294"/>
      <c r="M144" s="295">
        <v>8</v>
      </c>
      <c r="N144" s="295">
        <v>1</v>
      </c>
      <c r="O144" s="295">
        <v>3</v>
      </c>
      <c r="P144" s="296" t="str">
        <f t="shared" si="16"/>
        <v>V</v>
      </c>
      <c r="Q144" s="295" t="str">
        <f t="shared" si="17"/>
        <v/>
      </c>
      <c r="R144" s="295" t="str">
        <f t="shared" si="18"/>
        <v/>
      </c>
      <c r="S144" s="295" t="str">
        <f t="shared" si="19"/>
        <v>V</v>
      </c>
      <c r="T144" s="295">
        <f t="shared" si="20"/>
        <v>4</v>
      </c>
      <c r="U144" s="303" t="s">
        <v>561</v>
      </c>
      <c r="V144" s="290" t="s">
        <v>101</v>
      </c>
      <c r="W144" s="303"/>
      <c r="X144" s="290"/>
      <c r="Y144" s="303"/>
      <c r="Z144" s="290"/>
      <c r="AA144" s="303"/>
      <c r="AB144" s="290"/>
      <c r="AC144" s="228"/>
      <c r="AD144" s="228"/>
      <c r="AE144" s="228"/>
      <c r="AF144" s="228"/>
    </row>
    <row r="145" spans="1:32" ht="85" x14ac:dyDescent="0.15">
      <c r="A145" s="300">
        <v>43552</v>
      </c>
      <c r="B145" s="292" t="s">
        <v>1306</v>
      </c>
      <c r="C145" s="292" t="s">
        <v>1309</v>
      </c>
      <c r="D145" s="292" t="s">
        <v>295</v>
      </c>
      <c r="E145" s="311" t="s">
        <v>1404</v>
      </c>
      <c r="F145" s="294" t="s">
        <v>595</v>
      </c>
      <c r="G145" s="294" t="s">
        <v>144</v>
      </c>
      <c r="H145" s="294" t="s">
        <v>591</v>
      </c>
      <c r="I145" s="294" t="s">
        <v>1887</v>
      </c>
      <c r="J145" s="294" t="s">
        <v>1885</v>
      </c>
      <c r="K145" s="295" t="s">
        <v>704</v>
      </c>
      <c r="L145" s="294"/>
      <c r="M145" s="295">
        <v>8</v>
      </c>
      <c r="N145" s="295">
        <v>4</v>
      </c>
      <c r="O145" s="295">
        <v>1</v>
      </c>
      <c r="P145" s="296" t="str">
        <f t="shared" si="16"/>
        <v/>
      </c>
      <c r="Q145" s="295" t="str">
        <f t="shared" si="17"/>
        <v>O</v>
      </c>
      <c r="R145" s="295" t="str">
        <f t="shared" si="18"/>
        <v/>
      </c>
      <c r="S145" s="295" t="str">
        <f t="shared" si="19"/>
        <v>O</v>
      </c>
      <c r="T145" s="295">
        <f t="shared" si="20"/>
        <v>2</v>
      </c>
      <c r="U145" s="303" t="s">
        <v>562</v>
      </c>
      <c r="V145" s="319" t="s">
        <v>2013</v>
      </c>
      <c r="W145" s="329"/>
      <c r="X145" s="330"/>
      <c r="Y145" s="329"/>
      <c r="Z145" s="330"/>
      <c r="AA145" s="329"/>
      <c r="AB145" s="330"/>
      <c r="AC145" s="228"/>
      <c r="AD145" s="235"/>
      <c r="AE145" s="228"/>
      <c r="AF145" s="228"/>
    </row>
    <row r="146" spans="1:32" ht="102" x14ac:dyDescent="0.15">
      <c r="A146" s="300">
        <v>43552</v>
      </c>
      <c r="B146" s="292" t="s">
        <v>1306</v>
      </c>
      <c r="C146" s="292" t="s">
        <v>1309</v>
      </c>
      <c r="D146" s="292" t="s">
        <v>295</v>
      </c>
      <c r="E146" s="311" t="s">
        <v>1412</v>
      </c>
      <c r="F146" s="294" t="s">
        <v>595</v>
      </c>
      <c r="G146" s="294" t="s">
        <v>376</v>
      </c>
      <c r="H146" s="294" t="s">
        <v>405</v>
      </c>
      <c r="I146" s="294" t="s">
        <v>1888</v>
      </c>
      <c r="J146" s="294" t="s">
        <v>306</v>
      </c>
      <c r="K146" s="295" t="s">
        <v>705</v>
      </c>
      <c r="L146" s="294"/>
      <c r="M146" s="295">
        <v>8</v>
      </c>
      <c r="N146" s="295">
        <v>3</v>
      </c>
      <c r="O146" s="295">
        <v>2</v>
      </c>
      <c r="P146" s="296" t="str">
        <f t="shared" si="16"/>
        <v/>
      </c>
      <c r="Q146" s="295" t="str">
        <f t="shared" si="17"/>
        <v>J</v>
      </c>
      <c r="R146" s="295" t="str">
        <f t="shared" si="18"/>
        <v/>
      </c>
      <c r="S146" s="295" t="str">
        <f t="shared" si="19"/>
        <v>J</v>
      </c>
      <c r="T146" s="295">
        <f t="shared" si="20"/>
        <v>3</v>
      </c>
      <c r="U146" s="303" t="s">
        <v>561</v>
      </c>
      <c r="V146" s="290" t="s">
        <v>1889</v>
      </c>
      <c r="W146" s="303" t="s">
        <v>561</v>
      </c>
      <c r="X146" s="290" t="s">
        <v>131</v>
      </c>
      <c r="Y146" s="303" t="s">
        <v>561</v>
      </c>
      <c r="Z146" s="290" t="s">
        <v>764</v>
      </c>
      <c r="AA146" s="303" t="s">
        <v>561</v>
      </c>
      <c r="AB146" s="310" t="s">
        <v>765</v>
      </c>
      <c r="AC146" s="225" t="s">
        <v>561</v>
      </c>
      <c r="AD146" s="266" t="s">
        <v>2024</v>
      </c>
      <c r="AE146" s="228"/>
      <c r="AF146" s="228"/>
    </row>
    <row r="147" spans="1:32" ht="85" x14ac:dyDescent="0.15">
      <c r="A147" s="300">
        <v>43552</v>
      </c>
      <c r="B147" s="292" t="s">
        <v>1306</v>
      </c>
      <c r="C147" s="292" t="s">
        <v>1309</v>
      </c>
      <c r="D147" s="292" t="s">
        <v>295</v>
      </c>
      <c r="E147" s="311" t="s">
        <v>1414</v>
      </c>
      <c r="F147" s="294" t="s">
        <v>308</v>
      </c>
      <c r="G147" s="294" t="s">
        <v>309</v>
      </c>
      <c r="H147" s="294" t="s">
        <v>310</v>
      </c>
      <c r="I147" s="294" t="s">
        <v>311</v>
      </c>
      <c r="J147" s="294" t="s">
        <v>1771</v>
      </c>
      <c r="K147" s="295" t="s">
        <v>704</v>
      </c>
      <c r="L147" s="294"/>
      <c r="M147" s="295">
        <v>8</v>
      </c>
      <c r="N147" s="295">
        <v>1</v>
      </c>
      <c r="O147" s="295">
        <v>1</v>
      </c>
      <c r="P147" s="296" t="str">
        <f t="shared" si="16"/>
        <v>V</v>
      </c>
      <c r="Q147" s="295" t="str">
        <f t="shared" si="17"/>
        <v/>
      </c>
      <c r="R147" s="295" t="str">
        <f t="shared" si="18"/>
        <v/>
      </c>
      <c r="S147" s="295" t="str">
        <f t="shared" si="19"/>
        <v>V</v>
      </c>
      <c r="T147" s="295">
        <f t="shared" si="20"/>
        <v>4</v>
      </c>
      <c r="U147" s="303"/>
      <c r="V147" s="290"/>
      <c r="W147" s="303"/>
      <c r="X147" s="290"/>
      <c r="Y147" s="303"/>
      <c r="Z147" s="290"/>
      <c r="AA147" s="303"/>
      <c r="AB147" s="290"/>
      <c r="AC147" s="228"/>
      <c r="AD147" s="228"/>
      <c r="AE147" s="228"/>
      <c r="AF147" s="228"/>
    </row>
    <row r="148" spans="1:32" ht="85" x14ac:dyDescent="0.15">
      <c r="A148" s="300">
        <v>43552</v>
      </c>
      <c r="B148" s="292" t="s">
        <v>1306</v>
      </c>
      <c r="C148" s="292" t="s">
        <v>1309</v>
      </c>
      <c r="D148" s="292" t="s">
        <v>295</v>
      </c>
      <c r="E148" s="312" t="s">
        <v>1412</v>
      </c>
      <c r="F148" s="294" t="s">
        <v>312</v>
      </c>
      <c r="G148" s="294" t="s">
        <v>377</v>
      </c>
      <c r="H148" s="294" t="s">
        <v>313</v>
      </c>
      <c r="I148" s="294" t="s">
        <v>624</v>
      </c>
      <c r="J148" s="294" t="s">
        <v>625</v>
      </c>
      <c r="K148" s="295" t="s">
        <v>704</v>
      </c>
      <c r="L148" s="294"/>
      <c r="M148" s="295">
        <v>8</v>
      </c>
      <c r="N148" s="295">
        <v>2</v>
      </c>
      <c r="O148" s="295">
        <v>1</v>
      </c>
      <c r="P148" s="296" t="str">
        <f t="shared" si="16"/>
        <v>V</v>
      </c>
      <c r="Q148" s="295" t="str">
        <f t="shared" si="17"/>
        <v/>
      </c>
      <c r="R148" s="295" t="str">
        <f t="shared" si="18"/>
        <v/>
      </c>
      <c r="S148" s="295" t="str">
        <f t="shared" si="19"/>
        <v>V</v>
      </c>
      <c r="T148" s="295">
        <f t="shared" si="20"/>
        <v>4</v>
      </c>
      <c r="U148" s="303"/>
      <c r="V148" s="290"/>
      <c r="W148" s="303"/>
      <c r="X148" s="290"/>
      <c r="Y148" s="303"/>
      <c r="Z148" s="290"/>
      <c r="AA148" s="303"/>
      <c r="AB148" s="290"/>
      <c r="AC148" s="228"/>
      <c r="AD148" s="228"/>
      <c r="AE148" s="228"/>
      <c r="AF148" s="228"/>
    </row>
    <row r="149" spans="1:32" s="236" customFormat="1" ht="85" x14ac:dyDescent="0.15">
      <c r="A149" s="300">
        <v>43552</v>
      </c>
      <c r="B149" s="317" t="s">
        <v>1306</v>
      </c>
      <c r="C149" s="317" t="s">
        <v>1309</v>
      </c>
      <c r="D149" s="292" t="s">
        <v>295</v>
      </c>
      <c r="E149" s="312" t="s">
        <v>1411</v>
      </c>
      <c r="F149" s="318" t="s">
        <v>595</v>
      </c>
      <c r="G149" s="318" t="s">
        <v>1201</v>
      </c>
      <c r="H149" s="318" t="s">
        <v>630</v>
      </c>
      <c r="I149" s="318" t="s">
        <v>1202</v>
      </c>
      <c r="J149" s="331" t="s">
        <v>631</v>
      </c>
      <c r="K149" s="321" t="s">
        <v>705</v>
      </c>
      <c r="L149" s="318"/>
      <c r="M149" s="321">
        <v>1</v>
      </c>
      <c r="N149" s="321">
        <v>4</v>
      </c>
      <c r="O149" s="321">
        <v>1</v>
      </c>
      <c r="P149" s="323" t="str">
        <f t="shared" si="16"/>
        <v/>
      </c>
      <c r="Q149" s="321" t="str">
        <f t="shared" si="17"/>
        <v>O</v>
      </c>
      <c r="R149" s="321" t="str">
        <f t="shared" si="18"/>
        <v/>
      </c>
      <c r="S149" s="321" t="str">
        <f t="shared" si="19"/>
        <v>O</v>
      </c>
      <c r="T149" s="295">
        <f t="shared" si="20"/>
        <v>2</v>
      </c>
      <c r="U149" s="324" t="s">
        <v>562</v>
      </c>
      <c r="V149" s="313" t="s">
        <v>1890</v>
      </c>
      <c r="W149" s="324" t="s">
        <v>562</v>
      </c>
      <c r="X149" s="313" t="s">
        <v>2016</v>
      </c>
      <c r="Y149" s="324"/>
      <c r="Z149" s="310"/>
      <c r="AA149" s="324"/>
      <c r="AB149" s="310"/>
      <c r="AC149" s="235"/>
      <c r="AD149" s="235"/>
      <c r="AE149" s="235"/>
      <c r="AF149" s="235"/>
    </row>
    <row r="150" spans="1:32" ht="85" x14ac:dyDescent="0.15">
      <c r="A150" s="300">
        <v>43552</v>
      </c>
      <c r="B150" s="292" t="s">
        <v>1306</v>
      </c>
      <c r="C150" s="292" t="s">
        <v>1309</v>
      </c>
      <c r="D150" s="292" t="s">
        <v>295</v>
      </c>
      <c r="E150" s="312" t="s">
        <v>1411</v>
      </c>
      <c r="F150" s="294" t="s">
        <v>256</v>
      </c>
      <c r="G150" s="294" t="s">
        <v>258</v>
      </c>
      <c r="H150" s="294" t="s">
        <v>257</v>
      </c>
      <c r="I150" s="294" t="s">
        <v>259</v>
      </c>
      <c r="J150" s="294"/>
      <c r="K150" s="295" t="s">
        <v>704</v>
      </c>
      <c r="L150" s="294"/>
      <c r="M150" s="295">
        <v>8</v>
      </c>
      <c r="N150" s="295">
        <v>3</v>
      </c>
      <c r="O150" s="295">
        <v>1</v>
      </c>
      <c r="P150" s="296" t="str">
        <f t="shared" si="16"/>
        <v>V</v>
      </c>
      <c r="Q150" s="295" t="str">
        <f t="shared" si="17"/>
        <v/>
      </c>
      <c r="R150" s="295" t="str">
        <f t="shared" si="18"/>
        <v/>
      </c>
      <c r="S150" s="295" t="str">
        <f t="shared" si="19"/>
        <v>V</v>
      </c>
      <c r="T150" s="295">
        <f t="shared" si="20"/>
        <v>4</v>
      </c>
      <c r="U150" s="303" t="s">
        <v>562</v>
      </c>
      <c r="V150" s="290" t="s">
        <v>104</v>
      </c>
      <c r="W150" s="303" t="s">
        <v>560</v>
      </c>
      <c r="X150" s="290" t="s">
        <v>128</v>
      </c>
      <c r="Y150" s="303"/>
      <c r="Z150" s="290"/>
      <c r="AA150" s="303"/>
      <c r="AB150" s="290"/>
      <c r="AC150" s="228"/>
      <c r="AD150" s="228"/>
      <c r="AE150" s="228"/>
      <c r="AF150" s="228"/>
    </row>
    <row r="151" spans="1:32" s="238" customFormat="1" ht="85" x14ac:dyDescent="0.15">
      <c r="A151" s="291">
        <v>43552</v>
      </c>
      <c r="B151" s="292" t="s">
        <v>1306</v>
      </c>
      <c r="C151" s="292" t="s">
        <v>1309</v>
      </c>
      <c r="D151" s="292" t="s">
        <v>295</v>
      </c>
      <c r="E151" s="312" t="s">
        <v>1418</v>
      </c>
      <c r="F151" s="294" t="s">
        <v>256</v>
      </c>
      <c r="G151" s="294" t="s">
        <v>1892</v>
      </c>
      <c r="H151" s="294" t="s">
        <v>1075</v>
      </c>
      <c r="I151" s="294" t="s">
        <v>1894</v>
      </c>
      <c r="J151" s="294"/>
      <c r="K151" s="295" t="s">
        <v>706</v>
      </c>
      <c r="L151" s="294"/>
      <c r="M151" s="295">
        <v>8</v>
      </c>
      <c r="N151" s="295">
        <v>2</v>
      </c>
      <c r="O151" s="295">
        <v>2</v>
      </c>
      <c r="P151" s="296" t="str">
        <f t="shared" si="16"/>
        <v/>
      </c>
      <c r="Q151" s="295" t="str">
        <f t="shared" si="17"/>
        <v>J</v>
      </c>
      <c r="R151" s="295" t="str">
        <f t="shared" si="18"/>
        <v/>
      </c>
      <c r="S151" s="295" t="str">
        <f t="shared" si="19"/>
        <v>J</v>
      </c>
      <c r="T151" s="295">
        <f t="shared" si="20"/>
        <v>3</v>
      </c>
      <c r="U151" s="303" t="s">
        <v>562</v>
      </c>
      <c r="V151" s="290" t="s">
        <v>1895</v>
      </c>
      <c r="W151" s="332"/>
      <c r="X151" s="333"/>
      <c r="Y151" s="332"/>
      <c r="Z151" s="333"/>
      <c r="AA151" s="332"/>
      <c r="AB151" s="333"/>
      <c r="AC151" s="237"/>
      <c r="AD151" s="237"/>
      <c r="AE151" s="237"/>
      <c r="AF151" s="237"/>
    </row>
    <row r="152" spans="1:32" ht="85" x14ac:dyDescent="0.15">
      <c r="A152" s="300">
        <v>43552</v>
      </c>
      <c r="B152" s="292" t="s">
        <v>1306</v>
      </c>
      <c r="C152" s="292" t="s">
        <v>1309</v>
      </c>
      <c r="D152" s="292" t="s">
        <v>295</v>
      </c>
      <c r="E152" s="312" t="s">
        <v>1415</v>
      </c>
      <c r="F152" s="294" t="s">
        <v>595</v>
      </c>
      <c r="G152" s="294" t="s">
        <v>222</v>
      </c>
      <c r="H152" s="294" t="s">
        <v>635</v>
      </c>
      <c r="I152" s="294" t="s">
        <v>1891</v>
      </c>
      <c r="J152" s="294"/>
      <c r="K152" s="295" t="s">
        <v>705</v>
      </c>
      <c r="L152" s="294"/>
      <c r="M152" s="295">
        <v>8</v>
      </c>
      <c r="N152" s="295">
        <v>2</v>
      </c>
      <c r="O152" s="295">
        <v>1</v>
      </c>
      <c r="P152" s="296" t="str">
        <f t="shared" si="16"/>
        <v>V</v>
      </c>
      <c r="Q152" s="295" t="str">
        <f t="shared" si="17"/>
        <v/>
      </c>
      <c r="R152" s="295" t="str">
        <f t="shared" si="18"/>
        <v/>
      </c>
      <c r="S152" s="295" t="str">
        <f t="shared" si="19"/>
        <v>V</v>
      </c>
      <c r="T152" s="295">
        <f t="shared" si="20"/>
        <v>4</v>
      </c>
      <c r="U152" s="303" t="s">
        <v>562</v>
      </c>
      <c r="V152" s="290" t="s">
        <v>105</v>
      </c>
      <c r="W152" s="303"/>
      <c r="X152" s="290"/>
      <c r="Y152" s="303"/>
      <c r="Z152" s="290"/>
      <c r="AA152" s="303"/>
      <c r="AB152" s="290"/>
      <c r="AC152" s="228"/>
      <c r="AD152" s="228"/>
      <c r="AE152" s="228"/>
      <c r="AF152" s="228"/>
    </row>
    <row r="153" spans="1:32" ht="68" x14ac:dyDescent="0.15">
      <c r="A153" s="291">
        <v>43517</v>
      </c>
      <c r="B153" s="292" t="s">
        <v>196</v>
      </c>
      <c r="C153" s="292" t="s">
        <v>201</v>
      </c>
      <c r="D153" s="292" t="s">
        <v>636</v>
      </c>
      <c r="E153" s="312" t="s">
        <v>1409</v>
      </c>
      <c r="F153" s="294" t="s">
        <v>1602</v>
      </c>
      <c r="G153" s="294" t="s">
        <v>588</v>
      </c>
      <c r="H153" s="294" t="s">
        <v>1605</v>
      </c>
      <c r="I153" s="294" t="s">
        <v>1603</v>
      </c>
      <c r="J153" s="294"/>
      <c r="K153" s="295" t="s">
        <v>705</v>
      </c>
      <c r="L153" s="294"/>
      <c r="M153" s="295">
        <v>6</v>
      </c>
      <c r="N153" s="295">
        <v>2</v>
      </c>
      <c r="O153" s="295">
        <v>4</v>
      </c>
      <c r="P153" s="296" t="str">
        <f t="shared" si="16"/>
        <v/>
      </c>
      <c r="Q153" s="295" t="str">
        <f t="shared" si="17"/>
        <v>J</v>
      </c>
      <c r="R153" s="295" t="str">
        <f t="shared" si="18"/>
        <v/>
      </c>
      <c r="S153" s="295" t="str">
        <f t="shared" si="19"/>
        <v>J</v>
      </c>
      <c r="T153" s="295">
        <f t="shared" si="20"/>
        <v>3</v>
      </c>
      <c r="U153" s="303" t="s">
        <v>562</v>
      </c>
      <c r="V153" s="290" t="s">
        <v>1604</v>
      </c>
      <c r="W153" s="303"/>
      <c r="X153" s="290"/>
      <c r="Y153" s="303"/>
      <c r="Z153" s="290"/>
      <c r="AA153" s="303"/>
      <c r="AB153" s="290"/>
      <c r="AC153" s="228"/>
      <c r="AD153" s="228"/>
      <c r="AE153" s="228"/>
      <c r="AF153" s="228"/>
    </row>
    <row r="154" spans="1:32" ht="68" x14ac:dyDescent="0.15">
      <c r="A154" s="291">
        <v>43517</v>
      </c>
      <c r="B154" s="292" t="s">
        <v>196</v>
      </c>
      <c r="C154" s="292" t="s">
        <v>201</v>
      </c>
      <c r="D154" s="292" t="s">
        <v>636</v>
      </c>
      <c r="E154" s="312" t="s">
        <v>1403</v>
      </c>
      <c r="F154" s="294" t="s">
        <v>1602</v>
      </c>
      <c r="G154" s="294" t="s">
        <v>588</v>
      </c>
      <c r="H154" s="294" t="s">
        <v>1605</v>
      </c>
      <c r="I154" s="294" t="s">
        <v>1949</v>
      </c>
      <c r="J154" s="294" t="s">
        <v>1606</v>
      </c>
      <c r="K154" s="295" t="s">
        <v>705</v>
      </c>
      <c r="L154" s="294"/>
      <c r="M154" s="295">
        <v>6</v>
      </c>
      <c r="N154" s="295">
        <v>4</v>
      </c>
      <c r="O154" s="295">
        <v>2</v>
      </c>
      <c r="P154" s="296" t="str">
        <f t="shared" si="16"/>
        <v/>
      </c>
      <c r="Q154" s="295" t="str">
        <f t="shared" si="17"/>
        <v>O</v>
      </c>
      <c r="R154" s="295" t="str">
        <f t="shared" si="18"/>
        <v/>
      </c>
      <c r="S154" s="295" t="str">
        <f t="shared" si="19"/>
        <v>O</v>
      </c>
      <c r="T154" s="295">
        <f t="shared" si="20"/>
        <v>2</v>
      </c>
      <c r="U154" s="303" t="s">
        <v>560</v>
      </c>
      <c r="V154" s="313" t="s">
        <v>2030</v>
      </c>
      <c r="W154" s="303"/>
      <c r="X154" s="290"/>
      <c r="Y154" s="303"/>
      <c r="Z154" s="290"/>
      <c r="AA154" s="303"/>
      <c r="AB154" s="290"/>
      <c r="AC154" s="228"/>
      <c r="AD154" s="228"/>
      <c r="AE154" s="228"/>
      <c r="AF154" s="228"/>
    </row>
    <row r="155" spans="1:32" ht="68" x14ac:dyDescent="0.15">
      <c r="A155" s="300">
        <v>43517</v>
      </c>
      <c r="B155" s="292" t="s">
        <v>196</v>
      </c>
      <c r="C155" s="292" t="s">
        <v>201</v>
      </c>
      <c r="D155" s="292" t="s">
        <v>636</v>
      </c>
      <c r="E155" s="312" t="s">
        <v>1418</v>
      </c>
      <c r="F155" s="294" t="s">
        <v>985</v>
      </c>
      <c r="G155" s="294" t="s">
        <v>1502</v>
      </c>
      <c r="H155" s="294" t="s">
        <v>978</v>
      </c>
      <c r="I155" s="294" t="s">
        <v>46</v>
      </c>
      <c r="J155" s="294" t="s">
        <v>1503</v>
      </c>
      <c r="K155" s="295" t="s">
        <v>704</v>
      </c>
      <c r="L155" s="294"/>
      <c r="M155" s="295">
        <v>6</v>
      </c>
      <c r="N155" s="295">
        <v>4</v>
      </c>
      <c r="O155" s="295">
        <v>2</v>
      </c>
      <c r="P155" s="296" t="str">
        <f t="shared" si="16"/>
        <v/>
      </c>
      <c r="Q155" s="295" t="str">
        <f t="shared" si="17"/>
        <v>O</v>
      </c>
      <c r="R155" s="295" t="str">
        <f t="shared" si="18"/>
        <v/>
      </c>
      <c r="S155" s="295" t="str">
        <f t="shared" si="19"/>
        <v>O</v>
      </c>
      <c r="T155" s="295">
        <f t="shared" si="20"/>
        <v>2</v>
      </c>
      <c r="U155" s="303"/>
      <c r="V155" s="290"/>
      <c r="W155" s="303"/>
      <c r="X155" s="290"/>
      <c r="Y155" s="303"/>
      <c r="Z155" s="290"/>
      <c r="AA155" s="303"/>
      <c r="AB155" s="290"/>
      <c r="AC155" s="228"/>
      <c r="AD155" s="228"/>
      <c r="AE155" s="228"/>
      <c r="AF155" s="228"/>
    </row>
    <row r="156" spans="1:32" ht="102" x14ac:dyDescent="0.15">
      <c r="A156" s="300">
        <v>43517</v>
      </c>
      <c r="B156" s="292" t="s">
        <v>196</v>
      </c>
      <c r="C156" s="292" t="s">
        <v>201</v>
      </c>
      <c r="D156" s="292" t="s">
        <v>636</v>
      </c>
      <c r="E156" s="312" t="s">
        <v>1414</v>
      </c>
      <c r="F156" s="294" t="s">
        <v>938</v>
      </c>
      <c r="G156" s="294" t="s">
        <v>588</v>
      </c>
      <c r="H156" s="294" t="s">
        <v>909</v>
      </c>
      <c r="I156" s="294" t="s">
        <v>830</v>
      </c>
      <c r="J156" s="294" t="s">
        <v>619</v>
      </c>
      <c r="K156" s="295" t="s">
        <v>704</v>
      </c>
      <c r="L156" s="294"/>
      <c r="M156" s="295">
        <v>6</v>
      </c>
      <c r="N156" s="295">
        <v>2</v>
      </c>
      <c r="O156" s="295">
        <v>1</v>
      </c>
      <c r="P156" s="296" t="str">
        <f t="shared" si="16"/>
        <v>V</v>
      </c>
      <c r="Q156" s="295" t="str">
        <f t="shared" si="17"/>
        <v/>
      </c>
      <c r="R156" s="295" t="str">
        <f t="shared" si="18"/>
        <v/>
      </c>
      <c r="S156" s="295" t="str">
        <f t="shared" si="19"/>
        <v>V</v>
      </c>
      <c r="T156" s="295">
        <f t="shared" si="20"/>
        <v>4</v>
      </c>
      <c r="U156" s="303"/>
      <c r="V156" s="290"/>
      <c r="W156" s="303"/>
      <c r="X156" s="290"/>
      <c r="Y156" s="303"/>
      <c r="Z156" s="290"/>
      <c r="AA156" s="303"/>
      <c r="AB156" s="290"/>
      <c r="AC156" s="228"/>
      <c r="AD156" s="228"/>
      <c r="AE156" s="228"/>
      <c r="AF156" s="228"/>
    </row>
    <row r="157" spans="1:32" ht="85" x14ac:dyDescent="0.15">
      <c r="A157" s="300">
        <v>43517</v>
      </c>
      <c r="B157" s="292" t="s">
        <v>196</v>
      </c>
      <c r="C157" s="292" t="s">
        <v>201</v>
      </c>
      <c r="D157" s="292" t="s">
        <v>636</v>
      </c>
      <c r="E157" s="312" t="s">
        <v>1405</v>
      </c>
      <c r="F157" s="294" t="s">
        <v>938</v>
      </c>
      <c r="G157" s="294" t="s">
        <v>637</v>
      </c>
      <c r="H157" s="294" t="s">
        <v>639</v>
      </c>
      <c r="I157" s="294" t="s">
        <v>640</v>
      </c>
      <c r="J157" s="294" t="s">
        <v>1645</v>
      </c>
      <c r="K157" s="295" t="s">
        <v>706</v>
      </c>
      <c r="L157" s="294"/>
      <c r="M157" s="295">
        <v>6</v>
      </c>
      <c r="N157" s="295">
        <v>1</v>
      </c>
      <c r="O157" s="295">
        <v>1</v>
      </c>
      <c r="P157" s="296" t="str">
        <f t="shared" si="16"/>
        <v>V</v>
      </c>
      <c r="Q157" s="295" t="str">
        <f t="shared" si="17"/>
        <v/>
      </c>
      <c r="R157" s="295" t="str">
        <f t="shared" si="18"/>
        <v/>
      </c>
      <c r="S157" s="295" t="str">
        <f t="shared" si="19"/>
        <v>V</v>
      </c>
      <c r="T157" s="295">
        <f t="shared" si="20"/>
        <v>4</v>
      </c>
      <c r="U157" s="303" t="s">
        <v>561</v>
      </c>
      <c r="V157" s="294" t="s">
        <v>641</v>
      </c>
      <c r="W157" s="303" t="s">
        <v>562</v>
      </c>
      <c r="X157" s="290" t="s">
        <v>642</v>
      </c>
      <c r="Y157" s="303"/>
      <c r="Z157" s="290"/>
      <c r="AA157" s="303"/>
      <c r="AB157" s="290"/>
      <c r="AC157" s="228"/>
      <c r="AD157" s="228"/>
      <c r="AE157" s="228"/>
      <c r="AF157" s="228"/>
    </row>
    <row r="158" spans="1:32" ht="68" x14ac:dyDescent="0.15">
      <c r="A158" s="300">
        <v>43517</v>
      </c>
      <c r="B158" s="292" t="s">
        <v>196</v>
      </c>
      <c r="C158" s="292" t="s">
        <v>201</v>
      </c>
      <c r="D158" s="292" t="s">
        <v>636</v>
      </c>
      <c r="E158" s="312" t="s">
        <v>1421</v>
      </c>
      <c r="F158" s="294" t="s">
        <v>985</v>
      </c>
      <c r="G158" s="294" t="s">
        <v>643</v>
      </c>
      <c r="H158" s="294" t="s">
        <v>644</v>
      </c>
      <c r="I158" s="294" t="s">
        <v>47</v>
      </c>
      <c r="J158" s="294"/>
      <c r="K158" s="295" t="s">
        <v>705</v>
      </c>
      <c r="L158" s="294"/>
      <c r="M158" s="295">
        <v>6</v>
      </c>
      <c r="N158" s="295">
        <v>1</v>
      </c>
      <c r="O158" s="295">
        <v>1</v>
      </c>
      <c r="P158" s="296" t="str">
        <f t="shared" si="16"/>
        <v>V</v>
      </c>
      <c r="Q158" s="295" t="str">
        <f t="shared" si="17"/>
        <v/>
      </c>
      <c r="R158" s="295" t="str">
        <f t="shared" si="18"/>
        <v/>
      </c>
      <c r="S158" s="295" t="str">
        <f t="shared" si="19"/>
        <v>V</v>
      </c>
      <c r="T158" s="295">
        <f t="shared" si="20"/>
        <v>4</v>
      </c>
      <c r="U158" s="303" t="s">
        <v>562</v>
      </c>
      <c r="V158" s="290" t="s">
        <v>106</v>
      </c>
      <c r="W158" s="303"/>
      <c r="X158" s="290"/>
      <c r="Y158" s="303"/>
      <c r="Z158" s="290"/>
      <c r="AA158" s="303"/>
      <c r="AB158" s="290"/>
      <c r="AC158" s="228"/>
      <c r="AD158" s="228"/>
      <c r="AE158" s="228"/>
      <c r="AF158" s="228"/>
    </row>
    <row r="159" spans="1:32" ht="85" x14ac:dyDescent="0.15">
      <c r="A159" s="300">
        <v>43517</v>
      </c>
      <c r="B159" s="292" t="s">
        <v>196</v>
      </c>
      <c r="C159" s="292" t="s">
        <v>201</v>
      </c>
      <c r="D159" s="292" t="s">
        <v>636</v>
      </c>
      <c r="E159" s="312" t="s">
        <v>1405</v>
      </c>
      <c r="F159" s="294" t="s">
        <v>938</v>
      </c>
      <c r="G159" s="294" t="s">
        <v>645</v>
      </c>
      <c r="H159" s="294" t="s">
        <v>630</v>
      </c>
      <c r="I159" s="294" t="s">
        <v>48</v>
      </c>
      <c r="J159" s="294"/>
      <c r="K159" s="295" t="s">
        <v>706</v>
      </c>
      <c r="L159" s="294"/>
      <c r="M159" s="295">
        <v>6</v>
      </c>
      <c r="N159" s="295">
        <v>3</v>
      </c>
      <c r="O159" s="295">
        <v>1</v>
      </c>
      <c r="P159" s="296" t="str">
        <f t="shared" si="16"/>
        <v>V</v>
      </c>
      <c r="Q159" s="295" t="str">
        <f t="shared" si="17"/>
        <v/>
      </c>
      <c r="R159" s="295" t="str">
        <f t="shared" si="18"/>
        <v/>
      </c>
      <c r="S159" s="295" t="str">
        <f t="shared" si="19"/>
        <v>V</v>
      </c>
      <c r="T159" s="295">
        <f t="shared" si="20"/>
        <v>4</v>
      </c>
      <c r="U159" s="303" t="s">
        <v>561</v>
      </c>
      <c r="V159" s="290" t="s">
        <v>226</v>
      </c>
      <c r="W159" s="303" t="s">
        <v>562</v>
      </c>
      <c r="X159" s="316" t="s">
        <v>1601</v>
      </c>
      <c r="Y159" s="303"/>
      <c r="Z159" s="290"/>
      <c r="AA159" s="303"/>
      <c r="AB159" s="290"/>
      <c r="AC159" s="228"/>
      <c r="AD159" s="228"/>
      <c r="AE159" s="228"/>
      <c r="AF159" s="228"/>
    </row>
    <row r="160" spans="1:32" ht="34" x14ac:dyDescent="0.15">
      <c r="A160" s="291">
        <v>43550</v>
      </c>
      <c r="B160" s="292" t="s">
        <v>1382</v>
      </c>
      <c r="C160" s="292" t="s">
        <v>1382</v>
      </c>
      <c r="D160" s="292" t="s">
        <v>36</v>
      </c>
      <c r="E160" s="312" t="s">
        <v>1410</v>
      </c>
      <c r="F160" s="294" t="s">
        <v>2044</v>
      </c>
      <c r="G160" s="294" t="s">
        <v>1621</v>
      </c>
      <c r="H160" s="294" t="s">
        <v>1622</v>
      </c>
      <c r="I160" s="294" t="s">
        <v>1619</v>
      </c>
      <c r="J160" s="294" t="s">
        <v>1620</v>
      </c>
      <c r="K160" s="295" t="s">
        <v>705</v>
      </c>
      <c r="L160" s="294"/>
      <c r="M160" s="295">
        <v>10</v>
      </c>
      <c r="N160" s="295">
        <v>1</v>
      </c>
      <c r="O160" s="295">
        <v>4</v>
      </c>
      <c r="P160" s="296" t="str">
        <f t="shared" si="16"/>
        <v>V</v>
      </c>
      <c r="Q160" s="295" t="str">
        <f t="shared" si="17"/>
        <v/>
      </c>
      <c r="R160" s="295" t="str">
        <f t="shared" si="18"/>
        <v/>
      </c>
      <c r="S160" s="295" t="str">
        <f t="shared" si="19"/>
        <v>V</v>
      </c>
      <c r="T160" s="295">
        <f t="shared" si="20"/>
        <v>4</v>
      </c>
      <c r="U160" s="303" t="s">
        <v>560</v>
      </c>
      <c r="V160" s="313" t="s">
        <v>2045</v>
      </c>
      <c r="W160" s="303"/>
      <c r="X160" s="290"/>
      <c r="Y160" s="303"/>
      <c r="Z160" s="290"/>
      <c r="AA160" s="303"/>
      <c r="AB160" s="290"/>
      <c r="AC160" s="228"/>
      <c r="AD160" s="228"/>
      <c r="AE160" s="228"/>
      <c r="AF160" s="228"/>
    </row>
    <row r="161" spans="1:32" ht="68" x14ac:dyDescent="0.15">
      <c r="A161" s="300">
        <v>43517</v>
      </c>
      <c r="B161" s="292" t="s">
        <v>196</v>
      </c>
      <c r="C161" s="292" t="s">
        <v>201</v>
      </c>
      <c r="D161" s="292" t="s">
        <v>636</v>
      </c>
      <c r="E161" s="312" t="s">
        <v>1415</v>
      </c>
      <c r="F161" s="294" t="s">
        <v>938</v>
      </c>
      <c r="G161" s="294" t="s">
        <v>646</v>
      </c>
      <c r="H161" s="294" t="s">
        <v>1519</v>
      </c>
      <c r="I161" s="294" t="s">
        <v>1181</v>
      </c>
      <c r="J161" s="294"/>
      <c r="K161" s="295" t="s">
        <v>704</v>
      </c>
      <c r="L161" s="294"/>
      <c r="M161" s="295">
        <v>1</v>
      </c>
      <c r="N161" s="295">
        <v>1</v>
      </c>
      <c r="O161" s="295">
        <v>1</v>
      </c>
      <c r="P161" s="296" t="str">
        <f t="shared" si="16"/>
        <v>V</v>
      </c>
      <c r="Q161" s="295" t="str">
        <f t="shared" si="17"/>
        <v/>
      </c>
      <c r="R161" s="295" t="str">
        <f t="shared" si="18"/>
        <v/>
      </c>
      <c r="S161" s="295" t="str">
        <f t="shared" si="19"/>
        <v>V</v>
      </c>
      <c r="T161" s="295">
        <f t="shared" si="20"/>
        <v>4</v>
      </c>
      <c r="U161" s="303"/>
      <c r="V161" s="290"/>
      <c r="W161" s="303"/>
      <c r="X161" s="290"/>
      <c r="Y161" s="303"/>
      <c r="Z161" s="290"/>
      <c r="AA161" s="303"/>
      <c r="AB161" s="290"/>
      <c r="AC161" s="228"/>
      <c r="AD161" s="228"/>
      <c r="AE161" s="228"/>
      <c r="AF161" s="228"/>
    </row>
    <row r="162" spans="1:32" ht="102" x14ac:dyDescent="0.15">
      <c r="A162" s="300">
        <v>43552</v>
      </c>
      <c r="B162" s="292" t="s">
        <v>1096</v>
      </c>
      <c r="C162" s="292" t="s">
        <v>140</v>
      </c>
      <c r="D162" s="292" t="s">
        <v>141</v>
      </c>
      <c r="E162" s="312" t="s">
        <v>1415</v>
      </c>
      <c r="F162" s="294" t="s">
        <v>647</v>
      </c>
      <c r="G162" s="294" t="s">
        <v>648</v>
      </c>
      <c r="H162" s="294" t="s">
        <v>649</v>
      </c>
      <c r="I162" s="294" t="s">
        <v>1774</v>
      </c>
      <c r="J162" s="294" t="s">
        <v>618</v>
      </c>
      <c r="K162" s="295" t="s">
        <v>704</v>
      </c>
      <c r="L162" s="294"/>
      <c r="M162" s="295">
        <v>2</v>
      </c>
      <c r="N162" s="295">
        <v>2</v>
      </c>
      <c r="O162" s="295">
        <v>2</v>
      </c>
      <c r="P162" s="296" t="str">
        <f t="shared" si="16"/>
        <v/>
      </c>
      <c r="Q162" s="295" t="str">
        <f t="shared" si="17"/>
        <v>J</v>
      </c>
      <c r="R162" s="295" t="str">
        <f t="shared" si="18"/>
        <v/>
      </c>
      <c r="S162" s="295" t="str">
        <f t="shared" si="19"/>
        <v>J</v>
      </c>
      <c r="T162" s="295">
        <f t="shared" si="20"/>
        <v>3</v>
      </c>
      <c r="U162" s="303" t="s">
        <v>562</v>
      </c>
      <c r="V162" s="290" t="s">
        <v>1773</v>
      </c>
      <c r="W162" s="303"/>
      <c r="X162" s="290"/>
      <c r="Y162" s="303"/>
      <c r="Z162" s="290"/>
      <c r="AA162" s="303"/>
      <c r="AB162" s="290"/>
      <c r="AC162" s="228"/>
      <c r="AD162" s="228"/>
      <c r="AE162" s="228"/>
      <c r="AF162" s="228"/>
    </row>
    <row r="163" spans="1:32" s="238" customFormat="1" ht="102" x14ac:dyDescent="0.15">
      <c r="A163" s="300">
        <v>43552</v>
      </c>
      <c r="B163" s="292" t="s">
        <v>1096</v>
      </c>
      <c r="C163" s="292" t="s">
        <v>140</v>
      </c>
      <c r="D163" s="292" t="s">
        <v>141</v>
      </c>
      <c r="E163" s="312" t="s">
        <v>1415</v>
      </c>
      <c r="F163" s="294" t="s">
        <v>595</v>
      </c>
      <c r="G163" s="294" t="s">
        <v>588</v>
      </c>
      <c r="H163" s="294" t="s">
        <v>1097</v>
      </c>
      <c r="I163" s="294" t="s">
        <v>1183</v>
      </c>
      <c r="J163" s="294"/>
      <c r="K163" s="295" t="s">
        <v>705</v>
      </c>
      <c r="L163" s="294"/>
      <c r="M163" s="295">
        <v>2</v>
      </c>
      <c r="N163" s="295">
        <v>2</v>
      </c>
      <c r="O163" s="295">
        <v>1</v>
      </c>
      <c r="P163" s="296" t="str">
        <f t="shared" si="16"/>
        <v>V</v>
      </c>
      <c r="Q163" s="295" t="str">
        <f t="shared" si="17"/>
        <v/>
      </c>
      <c r="R163" s="295" t="str">
        <f t="shared" si="18"/>
        <v/>
      </c>
      <c r="S163" s="295" t="str">
        <f t="shared" si="19"/>
        <v>V</v>
      </c>
      <c r="T163" s="295">
        <f t="shared" si="20"/>
        <v>4</v>
      </c>
      <c r="U163" s="303"/>
      <c r="V163" s="290"/>
      <c r="W163" s="303"/>
      <c r="X163" s="290"/>
      <c r="Y163" s="303"/>
      <c r="Z163" s="290"/>
      <c r="AA163" s="303"/>
      <c r="AB163" s="290"/>
      <c r="AC163" s="228"/>
      <c r="AD163" s="228"/>
      <c r="AE163" s="228"/>
      <c r="AF163" s="228"/>
    </row>
    <row r="164" spans="1:32" ht="119" x14ac:dyDescent="0.15">
      <c r="A164" s="300">
        <v>43521</v>
      </c>
      <c r="B164" s="292" t="s">
        <v>1096</v>
      </c>
      <c r="C164" s="292" t="s">
        <v>189</v>
      </c>
      <c r="D164" s="292" t="s">
        <v>652</v>
      </c>
      <c r="E164" s="312" t="s">
        <v>1412</v>
      </c>
      <c r="F164" s="294" t="s">
        <v>595</v>
      </c>
      <c r="G164" s="294" t="s">
        <v>653</v>
      </c>
      <c r="H164" s="294" t="s">
        <v>654</v>
      </c>
      <c r="I164" s="294" t="s">
        <v>657</v>
      </c>
      <c r="J164" s="294" t="s">
        <v>2077</v>
      </c>
      <c r="K164" s="295" t="s">
        <v>1615</v>
      </c>
      <c r="L164" s="294"/>
      <c r="M164" s="295">
        <v>2</v>
      </c>
      <c r="N164" s="295">
        <v>2</v>
      </c>
      <c r="O164" s="295">
        <v>1</v>
      </c>
      <c r="P164" s="296" t="str">
        <f t="shared" si="16"/>
        <v>V</v>
      </c>
      <c r="Q164" s="295" t="str">
        <f t="shared" si="17"/>
        <v/>
      </c>
      <c r="R164" s="295" t="str">
        <f t="shared" si="18"/>
        <v/>
      </c>
      <c r="S164" s="295" t="str">
        <f t="shared" si="19"/>
        <v>V</v>
      </c>
      <c r="T164" s="295">
        <f t="shared" si="20"/>
        <v>4</v>
      </c>
      <c r="U164" s="303" t="s">
        <v>561</v>
      </c>
      <c r="V164" s="290" t="s">
        <v>103</v>
      </c>
      <c r="W164" s="303"/>
      <c r="X164" s="290"/>
      <c r="Y164" s="303"/>
      <c r="Z164" s="290"/>
      <c r="AA164" s="303"/>
      <c r="AB164" s="290"/>
      <c r="AC164" s="228"/>
      <c r="AD164" s="228"/>
      <c r="AE164" s="228"/>
      <c r="AF164" s="228"/>
    </row>
    <row r="165" spans="1:32" ht="119" x14ac:dyDescent="0.15">
      <c r="A165" s="300">
        <v>43521</v>
      </c>
      <c r="B165" s="292" t="s">
        <v>1096</v>
      </c>
      <c r="C165" s="292" t="s">
        <v>189</v>
      </c>
      <c r="D165" s="292" t="s">
        <v>652</v>
      </c>
      <c r="E165" s="312" t="s">
        <v>1418</v>
      </c>
      <c r="F165" s="294" t="s">
        <v>985</v>
      </c>
      <c r="G165" s="294" t="s">
        <v>656</v>
      </c>
      <c r="H165" s="294" t="s">
        <v>978</v>
      </c>
      <c r="I165" s="294" t="s">
        <v>49</v>
      </c>
      <c r="J165" s="309" t="s">
        <v>658</v>
      </c>
      <c r="K165" s="295" t="s">
        <v>705</v>
      </c>
      <c r="L165" s="294"/>
      <c r="M165" s="295">
        <v>2</v>
      </c>
      <c r="N165" s="295">
        <v>4</v>
      </c>
      <c r="O165" s="295">
        <v>1</v>
      </c>
      <c r="P165" s="296" t="str">
        <f t="shared" si="16"/>
        <v/>
      </c>
      <c r="Q165" s="295" t="str">
        <f t="shared" si="17"/>
        <v>O</v>
      </c>
      <c r="R165" s="295" t="str">
        <f t="shared" si="18"/>
        <v/>
      </c>
      <c r="S165" s="295" t="str">
        <f t="shared" si="19"/>
        <v>O</v>
      </c>
      <c r="T165" s="295">
        <f t="shared" si="20"/>
        <v>2</v>
      </c>
      <c r="U165" s="303"/>
      <c r="V165" s="290"/>
      <c r="W165" s="303"/>
      <c r="X165" s="290"/>
      <c r="Y165" s="303"/>
      <c r="Z165" s="290"/>
      <c r="AA165" s="303"/>
      <c r="AB165" s="290"/>
      <c r="AC165" s="228"/>
      <c r="AD165" s="228"/>
      <c r="AE165" s="228"/>
      <c r="AF165" s="228"/>
    </row>
    <row r="166" spans="1:32" ht="119" x14ac:dyDescent="0.15">
      <c r="A166" s="300">
        <v>43521</v>
      </c>
      <c r="B166" s="292" t="s">
        <v>1096</v>
      </c>
      <c r="C166" s="292" t="s">
        <v>189</v>
      </c>
      <c r="D166" s="292" t="s">
        <v>652</v>
      </c>
      <c r="E166" s="312" t="s">
        <v>1425</v>
      </c>
      <c r="F166" s="294" t="s">
        <v>938</v>
      </c>
      <c r="G166" s="294" t="s">
        <v>142</v>
      </c>
      <c r="H166" s="294" t="s">
        <v>662</v>
      </c>
      <c r="I166" s="294" t="s">
        <v>1470</v>
      </c>
      <c r="J166" s="294" t="s">
        <v>601</v>
      </c>
      <c r="K166" s="295" t="s">
        <v>704</v>
      </c>
      <c r="L166" s="294"/>
      <c r="M166" s="295">
        <v>2</v>
      </c>
      <c r="N166" s="295">
        <v>1</v>
      </c>
      <c r="O166" s="295">
        <v>2</v>
      </c>
      <c r="P166" s="296" t="str">
        <f t="shared" si="16"/>
        <v>V</v>
      </c>
      <c r="Q166" s="295" t="str">
        <f t="shared" si="17"/>
        <v/>
      </c>
      <c r="R166" s="295" t="str">
        <f t="shared" si="18"/>
        <v/>
      </c>
      <c r="S166" s="295" t="str">
        <f t="shared" si="19"/>
        <v>V</v>
      </c>
      <c r="T166" s="295">
        <f t="shared" si="20"/>
        <v>4</v>
      </c>
      <c r="U166" s="303"/>
      <c r="V166" s="290"/>
      <c r="W166" s="303"/>
      <c r="X166" s="290"/>
      <c r="Y166" s="303"/>
      <c r="Z166" s="290"/>
      <c r="AA166" s="303"/>
      <c r="AB166" s="290"/>
      <c r="AC166" s="228"/>
      <c r="AD166" s="228"/>
      <c r="AE166" s="228"/>
      <c r="AF166" s="228"/>
    </row>
    <row r="167" spans="1:32" ht="119" x14ac:dyDescent="0.15">
      <c r="A167" s="300">
        <v>43521</v>
      </c>
      <c r="B167" s="292" t="s">
        <v>1096</v>
      </c>
      <c r="C167" s="292" t="s">
        <v>189</v>
      </c>
      <c r="D167" s="292" t="s">
        <v>652</v>
      </c>
      <c r="E167" s="312" t="s">
        <v>1412</v>
      </c>
      <c r="F167" s="294" t="s">
        <v>595</v>
      </c>
      <c r="G167" s="294" t="s">
        <v>663</v>
      </c>
      <c r="H167" s="294" t="s">
        <v>664</v>
      </c>
      <c r="I167" s="294" t="s">
        <v>665</v>
      </c>
      <c r="J167" s="294" t="s">
        <v>314</v>
      </c>
      <c r="K167" s="295" t="s">
        <v>704</v>
      </c>
      <c r="L167" s="294"/>
      <c r="M167" s="295">
        <v>2</v>
      </c>
      <c r="N167" s="295">
        <v>2</v>
      </c>
      <c r="O167" s="295">
        <v>1</v>
      </c>
      <c r="P167" s="296" t="str">
        <f t="shared" ref="P167:P182" si="21">IF(AND(N167=1,O167=1),"V",IF(AND(N167=1,O167=2),"V",IF(AND(N167=1,O167=3),"V",IF(AND(N167=1,O167=4),"V",IF(AND(N167=2,O167=1),"V",IF(AND(N167=3,O167=1),"V",""))))))</f>
        <v>V</v>
      </c>
      <c r="Q167" s="295" t="str">
        <f t="shared" si="17"/>
        <v/>
      </c>
      <c r="R167" s="295" t="str">
        <f t="shared" ref="R167:R182" si="22">IF(AND(N167=3,O167=3),"R",IF(AND(N167=3,O167=4),"R",IF(AND(N167=4,O167=3),"R",IF(AND(N167=4,O167=4),"R",""))))</f>
        <v/>
      </c>
      <c r="S167" s="295" t="str">
        <f t="shared" si="19"/>
        <v>V</v>
      </c>
      <c r="T167" s="295">
        <f t="shared" si="20"/>
        <v>4</v>
      </c>
      <c r="U167" s="303"/>
      <c r="V167" s="290"/>
      <c r="W167" s="303"/>
      <c r="X167" s="290"/>
      <c r="Y167" s="303"/>
      <c r="Z167" s="290"/>
      <c r="AA167" s="303"/>
      <c r="AB167" s="290"/>
      <c r="AC167" s="228"/>
      <c r="AD167" s="228"/>
      <c r="AE167" s="228"/>
      <c r="AF167" s="228"/>
    </row>
    <row r="168" spans="1:32" ht="119" x14ac:dyDescent="0.15">
      <c r="A168" s="300">
        <v>43521</v>
      </c>
      <c r="B168" s="292" t="s">
        <v>1096</v>
      </c>
      <c r="C168" s="292" t="s">
        <v>189</v>
      </c>
      <c r="D168" s="292" t="s">
        <v>652</v>
      </c>
      <c r="E168" s="312" t="s">
        <v>1405</v>
      </c>
      <c r="F168" s="294" t="s">
        <v>666</v>
      </c>
      <c r="G168" s="294" t="s">
        <v>667</v>
      </c>
      <c r="H168" s="294" t="s">
        <v>978</v>
      </c>
      <c r="I168" s="294" t="s">
        <v>668</v>
      </c>
      <c r="J168" s="294"/>
      <c r="K168" s="295" t="s">
        <v>704</v>
      </c>
      <c r="L168" s="294"/>
      <c r="M168" s="295">
        <v>2</v>
      </c>
      <c r="N168" s="295">
        <v>1</v>
      </c>
      <c r="O168" s="295">
        <v>1</v>
      </c>
      <c r="P168" s="296" t="str">
        <f t="shared" si="21"/>
        <v>V</v>
      </c>
      <c r="Q168" s="295" t="str">
        <f t="shared" ref="Q168:Q198" si="23">IF(AND(N168=2,O168=2),"J",IF(AND(N168=2,O168=3),"J",IF(AND(N168=2,O168=4),"J",IF(AND(N168=3,O168=2),"J",IF(AND(N168=4,O168=1),"O",IF(AND(N168=4,O168=2),"O",""))))))</f>
        <v/>
      </c>
      <c r="R168" s="295" t="str">
        <f t="shared" si="22"/>
        <v/>
      </c>
      <c r="S168" s="295" t="str">
        <f t="shared" ref="S168:S198" si="24">CONCATENATE(P168,Q168,R168)</f>
        <v>V</v>
      </c>
      <c r="T168" s="295">
        <f t="shared" si="20"/>
        <v>4</v>
      </c>
      <c r="U168" s="303" t="s">
        <v>562</v>
      </c>
      <c r="V168" s="290" t="s">
        <v>1616</v>
      </c>
      <c r="W168" s="303"/>
      <c r="X168" s="290"/>
      <c r="Y168" s="303"/>
      <c r="Z168" s="290"/>
      <c r="AA168" s="303"/>
      <c r="AB168" s="290"/>
      <c r="AC168" s="228"/>
      <c r="AD168" s="228"/>
      <c r="AE168" s="228"/>
      <c r="AF168" s="228"/>
    </row>
    <row r="169" spans="1:32" ht="85" x14ac:dyDescent="0.15">
      <c r="A169" s="300">
        <v>43552</v>
      </c>
      <c r="B169" s="292" t="s">
        <v>1306</v>
      </c>
      <c r="C169" s="292" t="s">
        <v>1309</v>
      </c>
      <c r="D169" s="292" t="s">
        <v>295</v>
      </c>
      <c r="E169" s="312" t="s">
        <v>1411</v>
      </c>
      <c r="F169" s="294" t="s">
        <v>595</v>
      </c>
      <c r="G169" s="294" t="s">
        <v>669</v>
      </c>
      <c r="H169" s="294" t="s">
        <v>670</v>
      </c>
      <c r="I169" s="294" t="s">
        <v>671</v>
      </c>
      <c r="J169" s="294" t="s">
        <v>315</v>
      </c>
      <c r="K169" s="295" t="s">
        <v>704</v>
      </c>
      <c r="L169" s="294"/>
      <c r="M169" s="295">
        <v>2</v>
      </c>
      <c r="N169" s="295">
        <v>1</v>
      </c>
      <c r="O169" s="295">
        <v>2</v>
      </c>
      <c r="P169" s="296" t="str">
        <f t="shared" si="21"/>
        <v>V</v>
      </c>
      <c r="Q169" s="295" t="str">
        <f t="shared" si="23"/>
        <v/>
      </c>
      <c r="R169" s="295" t="str">
        <f t="shared" si="22"/>
        <v/>
      </c>
      <c r="S169" s="295" t="str">
        <f t="shared" si="24"/>
        <v>V</v>
      </c>
      <c r="T169" s="295">
        <f t="shared" si="20"/>
        <v>4</v>
      </c>
      <c r="U169" s="303"/>
      <c r="V169" s="290"/>
      <c r="W169" s="303"/>
      <c r="X169" s="290"/>
      <c r="Y169" s="303"/>
      <c r="Z169" s="290"/>
      <c r="AA169" s="303"/>
      <c r="AB169" s="290"/>
      <c r="AC169" s="228"/>
      <c r="AD169" s="228"/>
      <c r="AE169" s="228"/>
      <c r="AF169" s="228"/>
    </row>
    <row r="170" spans="1:32" ht="85" x14ac:dyDescent="0.15">
      <c r="A170" s="291">
        <v>43552</v>
      </c>
      <c r="B170" s="292" t="s">
        <v>1306</v>
      </c>
      <c r="C170" s="292" t="s">
        <v>1309</v>
      </c>
      <c r="D170" s="292" t="s">
        <v>295</v>
      </c>
      <c r="E170" s="312" t="s">
        <v>1420</v>
      </c>
      <c r="F170" s="294" t="s">
        <v>312</v>
      </c>
      <c r="G170" s="294" t="s">
        <v>1892</v>
      </c>
      <c r="H170" s="294" t="s">
        <v>484</v>
      </c>
      <c r="I170" s="294" t="s">
        <v>1893</v>
      </c>
      <c r="J170" s="294"/>
      <c r="K170" s="295" t="s">
        <v>706</v>
      </c>
      <c r="L170" s="294"/>
      <c r="M170" s="295">
        <v>1</v>
      </c>
      <c r="N170" s="295">
        <v>4</v>
      </c>
      <c r="O170" s="295">
        <v>2</v>
      </c>
      <c r="P170" s="296" t="str">
        <f t="shared" si="21"/>
        <v/>
      </c>
      <c r="Q170" s="295" t="str">
        <f t="shared" si="23"/>
        <v>O</v>
      </c>
      <c r="R170" s="295" t="str">
        <f t="shared" si="22"/>
        <v/>
      </c>
      <c r="S170" s="295" t="str">
        <f t="shared" si="24"/>
        <v>O</v>
      </c>
      <c r="T170" s="295">
        <f t="shared" si="20"/>
        <v>2</v>
      </c>
      <c r="U170" s="303" t="s">
        <v>561</v>
      </c>
      <c r="V170" s="313" t="s">
        <v>1747</v>
      </c>
      <c r="W170" s="303"/>
      <c r="X170" s="290"/>
      <c r="Y170" s="303"/>
      <c r="Z170" s="290"/>
      <c r="AA170" s="303"/>
      <c r="AB170" s="290"/>
      <c r="AC170" s="228"/>
      <c r="AD170" s="228"/>
      <c r="AE170" s="228"/>
      <c r="AF170" s="228"/>
    </row>
    <row r="171" spans="1:32" ht="85" x14ac:dyDescent="0.15">
      <c r="A171" s="300">
        <v>43552</v>
      </c>
      <c r="B171" s="292" t="s">
        <v>1306</v>
      </c>
      <c r="C171" s="292" t="s">
        <v>1309</v>
      </c>
      <c r="D171" s="292" t="s">
        <v>295</v>
      </c>
      <c r="E171" s="312" t="s">
        <v>576</v>
      </c>
      <c r="F171" s="294" t="s">
        <v>595</v>
      </c>
      <c r="G171" s="294" t="s">
        <v>669</v>
      </c>
      <c r="H171" s="294" t="s">
        <v>672</v>
      </c>
      <c r="I171" s="294" t="s">
        <v>316</v>
      </c>
      <c r="J171" s="294"/>
      <c r="K171" s="295" t="s">
        <v>705</v>
      </c>
      <c r="L171" s="294"/>
      <c r="M171" s="295">
        <v>2</v>
      </c>
      <c r="N171" s="295">
        <v>2</v>
      </c>
      <c r="O171" s="295">
        <v>2</v>
      </c>
      <c r="P171" s="296" t="str">
        <f t="shared" si="21"/>
        <v/>
      </c>
      <c r="Q171" s="295" t="str">
        <f t="shared" si="23"/>
        <v>J</v>
      </c>
      <c r="R171" s="295" t="str">
        <f t="shared" si="22"/>
        <v/>
      </c>
      <c r="S171" s="295" t="str">
        <f t="shared" si="24"/>
        <v>J</v>
      </c>
      <c r="T171" s="295">
        <f t="shared" si="20"/>
        <v>3</v>
      </c>
      <c r="U171" s="303" t="s">
        <v>562</v>
      </c>
      <c r="V171" s="310" t="s">
        <v>768</v>
      </c>
      <c r="W171" s="303"/>
      <c r="X171" s="290"/>
      <c r="Y171" s="303"/>
      <c r="Z171" s="290"/>
      <c r="AA171" s="303"/>
      <c r="AB171" s="290"/>
      <c r="AC171" s="228"/>
      <c r="AD171" s="228"/>
      <c r="AE171" s="228"/>
      <c r="AF171" s="228"/>
    </row>
    <row r="172" spans="1:32" ht="119" x14ac:dyDescent="0.15">
      <c r="A172" s="300">
        <v>43521</v>
      </c>
      <c r="B172" s="292" t="s">
        <v>1096</v>
      </c>
      <c r="C172" s="292" t="s">
        <v>189</v>
      </c>
      <c r="D172" s="292" t="s">
        <v>652</v>
      </c>
      <c r="E172" s="312" t="s">
        <v>1424</v>
      </c>
      <c r="F172" s="294" t="s">
        <v>673</v>
      </c>
      <c r="G172" s="294" t="s">
        <v>674</v>
      </c>
      <c r="H172" s="294" t="s">
        <v>674</v>
      </c>
      <c r="I172" s="294" t="s">
        <v>1067</v>
      </c>
      <c r="J172" s="294"/>
      <c r="K172" s="295" t="s">
        <v>705</v>
      </c>
      <c r="L172" s="294"/>
      <c r="M172" s="295">
        <v>2</v>
      </c>
      <c r="N172" s="295">
        <v>1</v>
      </c>
      <c r="O172" s="295">
        <v>1</v>
      </c>
      <c r="P172" s="296" t="str">
        <f t="shared" si="21"/>
        <v>V</v>
      </c>
      <c r="Q172" s="295" t="str">
        <f t="shared" si="23"/>
        <v/>
      </c>
      <c r="R172" s="295" t="str">
        <f t="shared" si="22"/>
        <v/>
      </c>
      <c r="S172" s="295" t="str">
        <f t="shared" si="24"/>
        <v>V</v>
      </c>
      <c r="T172" s="295">
        <f t="shared" si="20"/>
        <v>4</v>
      </c>
      <c r="U172" s="303" t="s">
        <v>561</v>
      </c>
      <c r="V172" s="290" t="s">
        <v>1068</v>
      </c>
      <c r="W172" s="303"/>
      <c r="X172" s="290"/>
      <c r="Y172" s="303"/>
      <c r="Z172" s="290"/>
      <c r="AA172" s="303"/>
      <c r="AB172" s="290"/>
      <c r="AC172" s="228"/>
      <c r="AD172" s="228"/>
      <c r="AE172" s="228"/>
      <c r="AF172" s="228"/>
    </row>
    <row r="173" spans="1:32" ht="119" x14ac:dyDescent="0.15">
      <c r="A173" s="300">
        <v>43521</v>
      </c>
      <c r="B173" s="292" t="s">
        <v>1096</v>
      </c>
      <c r="C173" s="292" t="s">
        <v>189</v>
      </c>
      <c r="D173" s="292" t="s">
        <v>652</v>
      </c>
      <c r="E173" s="312" t="s">
        <v>1411</v>
      </c>
      <c r="F173" s="294" t="s">
        <v>938</v>
      </c>
      <c r="G173" s="294" t="s">
        <v>594</v>
      </c>
      <c r="H173" s="294" t="s">
        <v>592</v>
      </c>
      <c r="I173" s="294" t="s">
        <v>1093</v>
      </c>
      <c r="J173" s="294"/>
      <c r="K173" s="295" t="s">
        <v>705</v>
      </c>
      <c r="L173" s="294"/>
      <c r="M173" s="295">
        <v>2</v>
      </c>
      <c r="N173" s="295">
        <v>2</v>
      </c>
      <c r="O173" s="295">
        <v>1</v>
      </c>
      <c r="P173" s="296" t="str">
        <f t="shared" si="21"/>
        <v>V</v>
      </c>
      <c r="Q173" s="295" t="str">
        <f t="shared" si="23"/>
        <v/>
      </c>
      <c r="R173" s="295" t="str">
        <f t="shared" si="22"/>
        <v/>
      </c>
      <c r="S173" s="295" t="str">
        <f t="shared" si="24"/>
        <v>V</v>
      </c>
      <c r="T173" s="295">
        <f t="shared" si="20"/>
        <v>4</v>
      </c>
      <c r="U173" s="303" t="s">
        <v>561</v>
      </c>
      <c r="V173" s="290" t="s">
        <v>1449</v>
      </c>
      <c r="W173" s="303" t="s">
        <v>562</v>
      </c>
      <c r="X173" s="290" t="s">
        <v>593</v>
      </c>
      <c r="Y173" s="303"/>
      <c r="Z173" s="290"/>
      <c r="AA173" s="303"/>
      <c r="AB173" s="290"/>
      <c r="AC173" s="228"/>
      <c r="AD173" s="228"/>
      <c r="AE173" s="228"/>
      <c r="AF173" s="228"/>
    </row>
    <row r="174" spans="1:32" ht="68" x14ac:dyDescent="0.15">
      <c r="A174" s="300">
        <v>43544</v>
      </c>
      <c r="B174" s="292" t="s">
        <v>1306</v>
      </c>
      <c r="C174" s="292" t="s">
        <v>1069</v>
      </c>
      <c r="D174" s="292" t="s">
        <v>1070</v>
      </c>
      <c r="E174" s="312" t="s">
        <v>1406</v>
      </c>
      <c r="F174" s="294" t="s">
        <v>1071</v>
      </c>
      <c r="G174" s="294" t="s">
        <v>216</v>
      </c>
      <c r="H174" s="294" t="s">
        <v>905</v>
      </c>
      <c r="I174" s="294" t="s">
        <v>1273</v>
      </c>
      <c r="J174" s="294" t="s">
        <v>1775</v>
      </c>
      <c r="K174" s="295" t="s">
        <v>705</v>
      </c>
      <c r="L174" s="294"/>
      <c r="M174" s="295">
        <v>5</v>
      </c>
      <c r="N174" s="295">
        <v>1</v>
      </c>
      <c r="O174" s="295">
        <v>1</v>
      </c>
      <c r="P174" s="296" t="str">
        <f t="shared" si="21"/>
        <v>V</v>
      </c>
      <c r="Q174" s="295" t="str">
        <f t="shared" si="23"/>
        <v/>
      </c>
      <c r="R174" s="295" t="str">
        <f t="shared" si="22"/>
        <v/>
      </c>
      <c r="S174" s="295" t="str">
        <f t="shared" si="24"/>
        <v>V</v>
      </c>
      <c r="T174" s="295">
        <f t="shared" si="20"/>
        <v>4</v>
      </c>
      <c r="U174" s="303" t="s">
        <v>561</v>
      </c>
      <c r="V174" s="290" t="s">
        <v>1777</v>
      </c>
      <c r="W174" s="303"/>
      <c r="X174" s="290"/>
      <c r="Y174" s="303"/>
      <c r="Z174" s="290"/>
      <c r="AA174" s="303"/>
      <c r="AB174" s="290"/>
      <c r="AC174" s="228"/>
      <c r="AD174" s="228"/>
      <c r="AE174" s="228"/>
      <c r="AF174" s="228"/>
    </row>
    <row r="175" spans="1:32" ht="68" x14ac:dyDescent="0.15">
      <c r="A175" s="300">
        <v>43544</v>
      </c>
      <c r="B175" s="292" t="s">
        <v>1306</v>
      </c>
      <c r="C175" s="292" t="s">
        <v>1069</v>
      </c>
      <c r="D175" s="292" t="s">
        <v>1070</v>
      </c>
      <c r="E175" s="312" t="s">
        <v>1412</v>
      </c>
      <c r="F175" s="294" t="s">
        <v>1071</v>
      </c>
      <c r="G175" s="294" t="s">
        <v>143</v>
      </c>
      <c r="H175" s="294" t="s">
        <v>1078</v>
      </c>
      <c r="I175" s="294" t="s">
        <v>229</v>
      </c>
      <c r="J175" s="294" t="s">
        <v>1776</v>
      </c>
      <c r="K175" s="295"/>
      <c r="L175" s="294"/>
      <c r="M175" s="295">
        <v>5</v>
      </c>
      <c r="N175" s="295">
        <v>2</v>
      </c>
      <c r="O175" s="295">
        <v>1</v>
      </c>
      <c r="P175" s="296" t="str">
        <f t="shared" si="21"/>
        <v>V</v>
      </c>
      <c r="Q175" s="295" t="str">
        <f t="shared" si="23"/>
        <v/>
      </c>
      <c r="R175" s="295" t="str">
        <f t="shared" si="22"/>
        <v/>
      </c>
      <c r="S175" s="295" t="str">
        <f t="shared" si="24"/>
        <v>V</v>
      </c>
      <c r="T175" s="295">
        <f t="shared" si="20"/>
        <v>4</v>
      </c>
      <c r="U175" s="303"/>
      <c r="V175" s="290"/>
      <c r="W175" s="303"/>
      <c r="X175" s="290"/>
      <c r="Y175" s="303"/>
      <c r="Z175" s="290"/>
      <c r="AA175" s="303"/>
      <c r="AB175" s="290"/>
      <c r="AC175" s="228"/>
      <c r="AD175" s="228"/>
      <c r="AE175" s="228"/>
      <c r="AF175" s="228"/>
    </row>
    <row r="176" spans="1:32" ht="68" x14ac:dyDescent="0.15">
      <c r="A176" s="300">
        <v>43544</v>
      </c>
      <c r="B176" s="292" t="s">
        <v>1306</v>
      </c>
      <c r="C176" s="292" t="s">
        <v>1069</v>
      </c>
      <c r="D176" s="292" t="s">
        <v>1070</v>
      </c>
      <c r="E176" s="312" t="s">
        <v>1404</v>
      </c>
      <c r="F176" s="294" t="s">
        <v>595</v>
      </c>
      <c r="G176" s="294" t="s">
        <v>144</v>
      </c>
      <c r="H176" s="294" t="s">
        <v>591</v>
      </c>
      <c r="I176" s="294" t="s">
        <v>1948</v>
      </c>
      <c r="J176" s="294" t="s">
        <v>1272</v>
      </c>
      <c r="K176" s="295" t="s">
        <v>706</v>
      </c>
      <c r="L176" s="294"/>
      <c r="M176" s="295">
        <v>5</v>
      </c>
      <c r="N176" s="295">
        <v>4</v>
      </c>
      <c r="O176" s="295">
        <v>1</v>
      </c>
      <c r="P176" s="296" t="str">
        <f t="shared" si="21"/>
        <v/>
      </c>
      <c r="Q176" s="295" t="str">
        <f t="shared" si="23"/>
        <v>O</v>
      </c>
      <c r="R176" s="295" t="str">
        <f t="shared" si="22"/>
        <v/>
      </c>
      <c r="S176" s="295" t="str">
        <f t="shared" si="24"/>
        <v>O</v>
      </c>
      <c r="T176" s="295">
        <f t="shared" si="20"/>
        <v>2</v>
      </c>
      <c r="U176" s="303" t="s">
        <v>562</v>
      </c>
      <c r="V176" s="319" t="s">
        <v>2013</v>
      </c>
      <c r="W176" s="303"/>
      <c r="X176" s="290"/>
      <c r="Y176" s="303"/>
      <c r="Z176" s="290"/>
      <c r="AA176" s="303"/>
      <c r="AB176" s="290"/>
      <c r="AC176" s="228"/>
      <c r="AD176" s="228"/>
      <c r="AE176" s="228"/>
      <c r="AF176" s="228"/>
    </row>
    <row r="177" spans="1:32" ht="68" x14ac:dyDescent="0.15">
      <c r="A177" s="300">
        <v>43544</v>
      </c>
      <c r="B177" s="292" t="s">
        <v>1306</v>
      </c>
      <c r="C177" s="292" t="s">
        <v>1069</v>
      </c>
      <c r="D177" s="292" t="s">
        <v>1070</v>
      </c>
      <c r="E177" s="312" t="s">
        <v>1412</v>
      </c>
      <c r="F177" s="294" t="s">
        <v>595</v>
      </c>
      <c r="G177" s="294" t="s">
        <v>307</v>
      </c>
      <c r="H177" s="294" t="s">
        <v>405</v>
      </c>
      <c r="I177" s="294" t="s">
        <v>1073</v>
      </c>
      <c r="J177" s="294" t="s">
        <v>1074</v>
      </c>
      <c r="K177" s="295" t="s">
        <v>705</v>
      </c>
      <c r="L177" s="294"/>
      <c r="M177" s="295">
        <v>5</v>
      </c>
      <c r="N177" s="295">
        <v>3</v>
      </c>
      <c r="O177" s="295">
        <v>1</v>
      </c>
      <c r="P177" s="296" t="str">
        <f t="shared" si="21"/>
        <v>V</v>
      </c>
      <c r="Q177" s="295" t="str">
        <f t="shared" si="23"/>
        <v/>
      </c>
      <c r="R177" s="295" t="str">
        <f t="shared" si="22"/>
        <v/>
      </c>
      <c r="S177" s="295" t="str">
        <f t="shared" si="24"/>
        <v>V</v>
      </c>
      <c r="T177" s="295">
        <f t="shared" si="20"/>
        <v>4</v>
      </c>
      <c r="U177" s="303"/>
      <c r="V177" s="290"/>
      <c r="W177" s="303"/>
      <c r="X177" s="290"/>
      <c r="Y177" s="303"/>
      <c r="Z177" s="290"/>
      <c r="AA177" s="303"/>
      <c r="AB177" s="290"/>
      <c r="AC177" s="228"/>
      <c r="AD177" s="228"/>
      <c r="AE177" s="228"/>
      <c r="AF177" s="228"/>
    </row>
    <row r="178" spans="1:32" ht="119" x14ac:dyDescent="0.15">
      <c r="A178" s="300">
        <v>43544</v>
      </c>
      <c r="B178" s="292" t="s">
        <v>1306</v>
      </c>
      <c r="C178" s="292" t="s">
        <v>1069</v>
      </c>
      <c r="D178" s="292" t="s">
        <v>1070</v>
      </c>
      <c r="E178" s="312" t="s">
        <v>1414</v>
      </c>
      <c r="F178" s="294" t="s">
        <v>938</v>
      </c>
      <c r="G178" s="294" t="s">
        <v>588</v>
      </c>
      <c r="H178" s="294" t="s">
        <v>909</v>
      </c>
      <c r="I178" s="294" t="s">
        <v>831</v>
      </c>
      <c r="J178" s="294" t="s">
        <v>616</v>
      </c>
      <c r="K178" s="295" t="s">
        <v>704</v>
      </c>
      <c r="L178" s="294"/>
      <c r="M178" s="295">
        <v>5</v>
      </c>
      <c r="N178" s="295">
        <v>3</v>
      </c>
      <c r="O178" s="295">
        <v>1</v>
      </c>
      <c r="P178" s="296" t="str">
        <f t="shared" si="21"/>
        <v>V</v>
      </c>
      <c r="Q178" s="295" t="str">
        <f t="shared" si="23"/>
        <v/>
      </c>
      <c r="R178" s="295" t="str">
        <f t="shared" si="22"/>
        <v/>
      </c>
      <c r="S178" s="295" t="str">
        <f t="shared" si="24"/>
        <v>V</v>
      </c>
      <c r="T178" s="295">
        <f t="shared" si="20"/>
        <v>4</v>
      </c>
      <c r="U178" s="303"/>
      <c r="V178" s="290"/>
      <c r="W178" s="303"/>
      <c r="X178" s="290"/>
      <c r="Y178" s="303"/>
      <c r="Z178" s="290"/>
      <c r="AA178" s="303"/>
      <c r="AB178" s="290"/>
      <c r="AC178" s="228"/>
      <c r="AD178" s="228"/>
      <c r="AE178" s="228"/>
      <c r="AF178" s="228"/>
    </row>
    <row r="179" spans="1:32" ht="68" x14ac:dyDescent="0.15">
      <c r="A179" s="300">
        <v>43544</v>
      </c>
      <c r="B179" s="292" t="s">
        <v>1306</v>
      </c>
      <c r="C179" s="292" t="s">
        <v>1069</v>
      </c>
      <c r="D179" s="292" t="s">
        <v>1070</v>
      </c>
      <c r="E179" s="312" t="s">
        <v>1412</v>
      </c>
      <c r="F179" s="294" t="s">
        <v>312</v>
      </c>
      <c r="G179" s="294" t="s">
        <v>377</v>
      </c>
      <c r="H179" s="294" t="s">
        <v>313</v>
      </c>
      <c r="I179" s="294" t="s">
        <v>1778</v>
      </c>
      <c r="J179" s="294" t="s">
        <v>1779</v>
      </c>
      <c r="K179" s="295" t="s">
        <v>704</v>
      </c>
      <c r="L179" s="294"/>
      <c r="M179" s="295">
        <v>5</v>
      </c>
      <c r="N179" s="295">
        <v>2</v>
      </c>
      <c r="O179" s="295">
        <v>1</v>
      </c>
      <c r="P179" s="296" t="str">
        <f t="shared" si="21"/>
        <v>V</v>
      </c>
      <c r="Q179" s="295" t="str">
        <f t="shared" si="23"/>
        <v/>
      </c>
      <c r="R179" s="295" t="str">
        <f t="shared" si="22"/>
        <v/>
      </c>
      <c r="S179" s="295" t="str">
        <f t="shared" si="24"/>
        <v>V</v>
      </c>
      <c r="T179" s="295">
        <f t="shared" si="20"/>
        <v>4</v>
      </c>
      <c r="U179" s="303"/>
      <c r="V179" s="290"/>
      <c r="W179" s="303"/>
      <c r="X179" s="290"/>
      <c r="Y179" s="303"/>
      <c r="Z179" s="290"/>
      <c r="AA179" s="303"/>
      <c r="AB179" s="290"/>
      <c r="AC179" s="228"/>
      <c r="AD179" s="228"/>
      <c r="AE179" s="228"/>
      <c r="AF179" s="228"/>
    </row>
    <row r="180" spans="1:32" ht="221" x14ac:dyDescent="0.15">
      <c r="A180" s="300">
        <v>43544</v>
      </c>
      <c r="B180" s="292" t="s">
        <v>1306</v>
      </c>
      <c r="C180" s="292" t="s">
        <v>1069</v>
      </c>
      <c r="D180" s="292" t="s">
        <v>1070</v>
      </c>
      <c r="E180" s="312" t="s">
        <v>1415</v>
      </c>
      <c r="F180" s="294" t="s">
        <v>595</v>
      </c>
      <c r="G180" s="294" t="s">
        <v>216</v>
      </c>
      <c r="H180" s="294" t="s">
        <v>934</v>
      </c>
      <c r="I180" s="294" t="s">
        <v>1184</v>
      </c>
      <c r="J180" s="294" t="s">
        <v>1780</v>
      </c>
      <c r="K180" s="295" t="s">
        <v>704</v>
      </c>
      <c r="L180" s="294"/>
      <c r="M180" s="295">
        <v>5</v>
      </c>
      <c r="N180" s="295">
        <v>2</v>
      </c>
      <c r="O180" s="295">
        <v>1</v>
      </c>
      <c r="P180" s="296" t="str">
        <f t="shared" si="21"/>
        <v>V</v>
      </c>
      <c r="Q180" s="295" t="str">
        <f t="shared" si="23"/>
        <v/>
      </c>
      <c r="R180" s="295" t="str">
        <f t="shared" si="22"/>
        <v/>
      </c>
      <c r="S180" s="295" t="str">
        <f t="shared" si="24"/>
        <v>V</v>
      </c>
      <c r="T180" s="295">
        <f t="shared" si="20"/>
        <v>4</v>
      </c>
      <c r="U180" s="303"/>
      <c r="V180" s="290"/>
      <c r="W180" s="303"/>
      <c r="X180" s="290"/>
      <c r="Y180" s="303"/>
      <c r="Z180" s="290"/>
      <c r="AA180" s="303"/>
      <c r="AB180" s="290"/>
      <c r="AC180" s="228"/>
      <c r="AD180" s="228"/>
      <c r="AE180" s="228"/>
      <c r="AF180" s="228"/>
    </row>
    <row r="181" spans="1:32" ht="340" x14ac:dyDescent="0.15">
      <c r="A181" s="300">
        <v>43544</v>
      </c>
      <c r="B181" s="292" t="s">
        <v>1306</v>
      </c>
      <c r="C181" s="292" t="s">
        <v>1069</v>
      </c>
      <c r="D181" s="292" t="s">
        <v>1070</v>
      </c>
      <c r="E181" s="312" t="s">
        <v>1420</v>
      </c>
      <c r="F181" s="294" t="s">
        <v>595</v>
      </c>
      <c r="G181" s="294" t="s">
        <v>1537</v>
      </c>
      <c r="H181" s="294" t="s">
        <v>484</v>
      </c>
      <c r="I181" s="294" t="s">
        <v>231</v>
      </c>
      <c r="J181" s="294" t="s">
        <v>1534</v>
      </c>
      <c r="K181" s="295" t="s">
        <v>706</v>
      </c>
      <c r="L181" s="294" t="s">
        <v>1538</v>
      </c>
      <c r="M181" s="295">
        <v>5</v>
      </c>
      <c r="N181" s="295">
        <v>4</v>
      </c>
      <c r="O181" s="295">
        <v>1</v>
      </c>
      <c r="P181" s="296" t="str">
        <f t="shared" si="21"/>
        <v/>
      </c>
      <c r="Q181" s="295" t="str">
        <f t="shared" si="23"/>
        <v>O</v>
      </c>
      <c r="R181" s="295" t="str">
        <f t="shared" si="22"/>
        <v/>
      </c>
      <c r="S181" s="295" t="str">
        <f t="shared" si="24"/>
        <v>O</v>
      </c>
      <c r="T181" s="295">
        <f t="shared" si="20"/>
        <v>2</v>
      </c>
      <c r="U181" s="303" t="s">
        <v>562</v>
      </c>
      <c r="V181" s="313" t="s">
        <v>93</v>
      </c>
      <c r="W181" s="315" t="s">
        <v>561</v>
      </c>
      <c r="X181" s="319" t="s">
        <v>1747</v>
      </c>
      <c r="Y181" s="303"/>
      <c r="Z181" s="290"/>
      <c r="AA181" s="303"/>
      <c r="AB181" s="290"/>
      <c r="AC181" s="228"/>
      <c r="AD181" s="228"/>
      <c r="AE181" s="228"/>
      <c r="AF181" s="228"/>
    </row>
    <row r="182" spans="1:32" ht="68" x14ac:dyDescent="0.15">
      <c r="A182" s="300">
        <v>43544</v>
      </c>
      <c r="B182" s="247" t="s">
        <v>1306</v>
      </c>
      <c r="C182" s="247" t="s">
        <v>1069</v>
      </c>
      <c r="D182" s="247" t="s">
        <v>1070</v>
      </c>
      <c r="E182" s="334" t="s">
        <v>1404</v>
      </c>
      <c r="F182" s="249" t="s">
        <v>1071</v>
      </c>
      <c r="G182" s="249" t="s">
        <v>144</v>
      </c>
      <c r="H182" s="249" t="s">
        <v>1072</v>
      </c>
      <c r="I182" s="249" t="s">
        <v>1274</v>
      </c>
      <c r="J182" s="249" t="s">
        <v>1956</v>
      </c>
      <c r="K182" s="250" t="s">
        <v>706</v>
      </c>
      <c r="L182" s="294"/>
      <c r="M182" s="250">
        <v>5</v>
      </c>
      <c r="N182" s="250">
        <v>4</v>
      </c>
      <c r="O182" s="250">
        <v>2</v>
      </c>
      <c r="P182" s="296" t="str">
        <f t="shared" si="21"/>
        <v/>
      </c>
      <c r="Q182" s="295" t="str">
        <f t="shared" si="23"/>
        <v>O</v>
      </c>
      <c r="R182" s="295" t="str">
        <f t="shared" si="22"/>
        <v/>
      </c>
      <c r="S182" s="295" t="str">
        <f t="shared" si="24"/>
        <v>O</v>
      </c>
      <c r="T182" s="295">
        <f t="shared" si="20"/>
        <v>2</v>
      </c>
      <c r="U182" s="303" t="s">
        <v>562</v>
      </c>
      <c r="V182" s="319" t="s">
        <v>2035</v>
      </c>
      <c r="W182" s="303"/>
      <c r="X182" s="290"/>
      <c r="Y182" s="303"/>
      <c r="Z182" s="290"/>
      <c r="AA182" s="303"/>
      <c r="AB182" s="290"/>
      <c r="AC182" s="228"/>
      <c r="AD182" s="228"/>
      <c r="AE182" s="228"/>
      <c r="AF182" s="228"/>
    </row>
    <row r="183" spans="1:32" ht="68" x14ac:dyDescent="0.15">
      <c r="A183" s="300">
        <v>43544</v>
      </c>
      <c r="B183" s="292" t="s">
        <v>1306</v>
      </c>
      <c r="C183" s="292" t="s">
        <v>1069</v>
      </c>
      <c r="D183" s="292" t="s">
        <v>1070</v>
      </c>
      <c r="E183" s="312" t="s">
        <v>1418</v>
      </c>
      <c r="F183" s="294" t="s">
        <v>985</v>
      </c>
      <c r="G183" s="294" t="s">
        <v>1079</v>
      </c>
      <c r="H183" s="294" t="s">
        <v>978</v>
      </c>
      <c r="I183" s="294" t="s">
        <v>232</v>
      </c>
      <c r="J183" s="294" t="s">
        <v>1503</v>
      </c>
      <c r="K183" s="295" t="s">
        <v>704</v>
      </c>
      <c r="L183" s="294"/>
      <c r="M183" s="295">
        <v>5</v>
      </c>
      <c r="N183" s="295">
        <v>4</v>
      </c>
      <c r="O183" s="295">
        <v>2</v>
      </c>
      <c r="P183" s="296" t="str">
        <f t="shared" ref="P183:P213" si="25">IF(AND(N183=1,O183=1),"V",IF(AND(N183=1,O183=2),"V",IF(AND(N183=1,O183=3),"V",IF(AND(N183=1,O183=4),"V",IF(AND(N183=2,O183=1),"V",IF(AND(N183=3,O183=1),"V",""))))))</f>
        <v/>
      </c>
      <c r="Q183" s="295" t="str">
        <f t="shared" si="23"/>
        <v>O</v>
      </c>
      <c r="R183" s="295" t="str">
        <f t="shared" ref="R183:R213" si="26">IF(AND(N183=3,O183=3),"R",IF(AND(N183=3,O183=4),"R",IF(AND(N183=4,O183=3),"R",IF(AND(N183=4,O183=4),"R",""))))</f>
        <v/>
      </c>
      <c r="S183" s="295" t="str">
        <f t="shared" si="24"/>
        <v>O</v>
      </c>
      <c r="T183" s="295">
        <f t="shared" si="20"/>
        <v>2</v>
      </c>
      <c r="U183" s="303"/>
      <c r="V183" s="290"/>
      <c r="W183" s="303"/>
      <c r="X183" s="290"/>
      <c r="Y183" s="303"/>
      <c r="Z183" s="290"/>
      <c r="AA183" s="303"/>
      <c r="AB183" s="290"/>
      <c r="AC183" s="228"/>
      <c r="AD183" s="228"/>
      <c r="AE183" s="228"/>
      <c r="AF183" s="228"/>
    </row>
    <row r="184" spans="1:32" ht="136" x14ac:dyDescent="0.15">
      <c r="A184" s="300">
        <v>43517</v>
      </c>
      <c r="B184" s="292" t="s">
        <v>191</v>
      </c>
      <c r="C184" s="292" t="s">
        <v>1080</v>
      </c>
      <c r="D184" s="292" t="s">
        <v>1081</v>
      </c>
      <c r="E184" s="312" t="s">
        <v>1414</v>
      </c>
      <c r="F184" s="294" t="s">
        <v>938</v>
      </c>
      <c r="G184" s="294" t="s">
        <v>588</v>
      </c>
      <c r="H184" s="294" t="s">
        <v>909</v>
      </c>
      <c r="I184" s="294" t="s">
        <v>831</v>
      </c>
      <c r="J184" s="294" t="s">
        <v>613</v>
      </c>
      <c r="K184" s="295" t="s">
        <v>704</v>
      </c>
      <c r="L184" s="294"/>
      <c r="M184" s="295">
        <v>3</v>
      </c>
      <c r="N184" s="295">
        <v>2</v>
      </c>
      <c r="O184" s="295">
        <v>1</v>
      </c>
      <c r="P184" s="296" t="str">
        <f t="shared" si="25"/>
        <v>V</v>
      </c>
      <c r="Q184" s="295" t="str">
        <f t="shared" si="23"/>
        <v/>
      </c>
      <c r="R184" s="295" t="str">
        <f t="shared" si="26"/>
        <v/>
      </c>
      <c r="S184" s="295" t="str">
        <f t="shared" si="24"/>
        <v>V</v>
      </c>
      <c r="T184" s="295">
        <f t="shared" si="20"/>
        <v>4</v>
      </c>
      <c r="U184" s="303"/>
      <c r="V184" s="290"/>
      <c r="W184" s="303"/>
      <c r="X184" s="290"/>
      <c r="Y184" s="303"/>
      <c r="Z184" s="290"/>
      <c r="AA184" s="303"/>
      <c r="AB184" s="290"/>
      <c r="AC184" s="228"/>
      <c r="AD184" s="228"/>
      <c r="AE184" s="228"/>
      <c r="AF184" s="228"/>
    </row>
    <row r="185" spans="1:32" ht="68" x14ac:dyDescent="0.15">
      <c r="A185" s="300">
        <v>43517</v>
      </c>
      <c r="B185" s="292" t="s">
        <v>191</v>
      </c>
      <c r="C185" s="292" t="s">
        <v>1080</v>
      </c>
      <c r="D185" s="292" t="s">
        <v>1081</v>
      </c>
      <c r="E185" s="312" t="s">
        <v>1415</v>
      </c>
      <c r="F185" s="294" t="s">
        <v>595</v>
      </c>
      <c r="G185" s="294" t="s">
        <v>1560</v>
      </c>
      <c r="H185" s="294" t="s">
        <v>1083</v>
      </c>
      <c r="I185" s="294" t="s">
        <v>1185</v>
      </c>
      <c r="J185" s="294" t="s">
        <v>1084</v>
      </c>
      <c r="K185" s="295" t="s">
        <v>704</v>
      </c>
      <c r="L185" s="294"/>
      <c r="M185" s="295">
        <v>3</v>
      </c>
      <c r="N185" s="295">
        <v>1</v>
      </c>
      <c r="O185" s="295">
        <v>2</v>
      </c>
      <c r="P185" s="296" t="str">
        <f t="shared" si="25"/>
        <v>V</v>
      </c>
      <c r="Q185" s="295" t="str">
        <f t="shared" si="23"/>
        <v/>
      </c>
      <c r="R185" s="295" t="str">
        <f t="shared" si="26"/>
        <v/>
      </c>
      <c r="S185" s="295" t="str">
        <f t="shared" si="24"/>
        <v>V</v>
      </c>
      <c r="T185" s="295">
        <f t="shared" si="20"/>
        <v>4</v>
      </c>
      <c r="U185" s="303"/>
      <c r="V185" s="290"/>
      <c r="W185" s="303"/>
      <c r="X185" s="290"/>
      <c r="Y185" s="303"/>
      <c r="Z185" s="290"/>
      <c r="AA185" s="303"/>
      <c r="AB185" s="290"/>
      <c r="AC185" s="228"/>
      <c r="AD185" s="228"/>
      <c r="AE185" s="228"/>
      <c r="AF185" s="228"/>
    </row>
    <row r="186" spans="1:32" ht="85" x14ac:dyDescent="0.15">
      <c r="A186" s="291">
        <v>43517</v>
      </c>
      <c r="B186" s="292" t="s">
        <v>191</v>
      </c>
      <c r="C186" s="292" t="s">
        <v>1080</v>
      </c>
      <c r="D186" s="292" t="s">
        <v>1081</v>
      </c>
      <c r="E186" s="312" t="s">
        <v>1415</v>
      </c>
      <c r="F186" s="294" t="s">
        <v>595</v>
      </c>
      <c r="G186" s="294" t="s">
        <v>1560</v>
      </c>
      <c r="H186" s="294" t="s">
        <v>1566</v>
      </c>
      <c r="I186" s="294" t="s">
        <v>1567</v>
      </c>
      <c r="J186" s="294"/>
      <c r="K186" s="295" t="s">
        <v>704</v>
      </c>
      <c r="L186" s="294"/>
      <c r="M186" s="295">
        <v>3</v>
      </c>
      <c r="N186" s="295">
        <v>2</v>
      </c>
      <c r="O186" s="295">
        <v>2</v>
      </c>
      <c r="P186" s="296" t="str">
        <f t="shared" si="25"/>
        <v/>
      </c>
      <c r="Q186" s="295" t="str">
        <f t="shared" si="23"/>
        <v>J</v>
      </c>
      <c r="R186" s="295" t="str">
        <f t="shared" si="26"/>
        <v/>
      </c>
      <c r="S186" s="295" t="str">
        <f t="shared" si="24"/>
        <v>J</v>
      </c>
      <c r="T186" s="295">
        <f t="shared" si="20"/>
        <v>3</v>
      </c>
      <c r="U186" s="303" t="s">
        <v>560</v>
      </c>
      <c r="V186" s="290" t="s">
        <v>1561</v>
      </c>
      <c r="W186" s="303" t="s">
        <v>562</v>
      </c>
      <c r="X186" s="290" t="s">
        <v>1562</v>
      </c>
      <c r="Y186" s="303"/>
      <c r="Z186" s="290"/>
      <c r="AA186" s="303"/>
      <c r="AB186" s="290"/>
      <c r="AC186" s="228"/>
      <c r="AD186" s="228"/>
      <c r="AE186" s="228"/>
      <c r="AF186" s="228"/>
    </row>
    <row r="187" spans="1:32" ht="68" x14ac:dyDescent="0.15">
      <c r="A187" s="291">
        <v>43517</v>
      </c>
      <c r="B187" s="292" t="s">
        <v>191</v>
      </c>
      <c r="C187" s="292" t="s">
        <v>1080</v>
      </c>
      <c r="D187" s="292" t="s">
        <v>1081</v>
      </c>
      <c r="E187" s="312" t="s">
        <v>1415</v>
      </c>
      <c r="F187" s="294" t="s">
        <v>595</v>
      </c>
      <c r="G187" s="294" t="s">
        <v>1560</v>
      </c>
      <c r="H187" s="294" t="s">
        <v>1565</v>
      </c>
      <c r="I187" s="294" t="s">
        <v>1564</v>
      </c>
      <c r="J187" s="294"/>
      <c r="K187" s="295" t="s">
        <v>704</v>
      </c>
      <c r="L187" s="294"/>
      <c r="M187" s="295">
        <v>3</v>
      </c>
      <c r="N187" s="295">
        <v>2</v>
      </c>
      <c r="O187" s="295">
        <v>2</v>
      </c>
      <c r="P187" s="296" t="str">
        <f t="shared" si="25"/>
        <v/>
      </c>
      <c r="Q187" s="295" t="str">
        <f t="shared" si="23"/>
        <v>J</v>
      </c>
      <c r="R187" s="295" t="str">
        <f t="shared" si="26"/>
        <v/>
      </c>
      <c r="S187" s="295" t="str">
        <f t="shared" si="24"/>
        <v>J</v>
      </c>
      <c r="T187" s="295">
        <f t="shared" si="20"/>
        <v>3</v>
      </c>
      <c r="U187" s="303" t="s">
        <v>562</v>
      </c>
      <c r="V187" s="326" t="s">
        <v>1563</v>
      </c>
      <c r="W187" s="303"/>
      <c r="X187" s="290"/>
      <c r="Y187" s="303"/>
      <c r="Z187" s="290"/>
      <c r="AA187" s="303"/>
      <c r="AB187" s="290"/>
      <c r="AC187" s="228"/>
      <c r="AD187" s="228"/>
      <c r="AE187" s="228"/>
      <c r="AF187" s="228"/>
    </row>
    <row r="188" spans="1:32" ht="51" x14ac:dyDescent="0.15">
      <c r="A188" s="300">
        <v>43517</v>
      </c>
      <c r="B188" s="292" t="s">
        <v>191</v>
      </c>
      <c r="C188" s="292" t="s">
        <v>1080</v>
      </c>
      <c r="D188" s="292" t="s">
        <v>1081</v>
      </c>
      <c r="E188" s="312" t="s">
        <v>1415</v>
      </c>
      <c r="F188" s="294" t="s">
        <v>595</v>
      </c>
      <c r="G188" s="294" t="s">
        <v>1036</v>
      </c>
      <c r="H188" s="294" t="s">
        <v>1035</v>
      </c>
      <c r="I188" s="294" t="s">
        <v>1186</v>
      </c>
      <c r="J188" s="309" t="s">
        <v>1643</v>
      </c>
      <c r="K188" s="295" t="s">
        <v>704</v>
      </c>
      <c r="L188" s="294"/>
      <c r="M188" s="295">
        <v>3</v>
      </c>
      <c r="N188" s="295">
        <v>1</v>
      </c>
      <c r="O188" s="295">
        <v>2</v>
      </c>
      <c r="P188" s="296" t="str">
        <f t="shared" si="25"/>
        <v>V</v>
      </c>
      <c r="Q188" s="295" t="str">
        <f t="shared" si="23"/>
        <v/>
      </c>
      <c r="R188" s="295" t="str">
        <f t="shared" si="26"/>
        <v/>
      </c>
      <c r="S188" s="295" t="str">
        <f t="shared" si="24"/>
        <v>V</v>
      </c>
      <c r="T188" s="295">
        <f t="shared" si="20"/>
        <v>4</v>
      </c>
      <c r="U188" s="303"/>
      <c r="V188" s="290"/>
      <c r="W188" s="303"/>
      <c r="X188" s="290"/>
      <c r="Y188" s="303"/>
      <c r="Z188" s="290"/>
      <c r="AA188" s="303"/>
      <c r="AB188" s="290"/>
      <c r="AC188" s="228"/>
      <c r="AD188" s="228"/>
      <c r="AE188" s="228"/>
      <c r="AF188" s="228"/>
    </row>
    <row r="189" spans="1:32" ht="85" x14ac:dyDescent="0.15">
      <c r="A189" s="300">
        <v>43517</v>
      </c>
      <c r="B189" s="292" t="s">
        <v>191</v>
      </c>
      <c r="C189" s="292" t="s">
        <v>1080</v>
      </c>
      <c r="D189" s="292" t="s">
        <v>1081</v>
      </c>
      <c r="E189" s="312" t="s">
        <v>1418</v>
      </c>
      <c r="F189" s="294" t="s">
        <v>985</v>
      </c>
      <c r="G189" s="294" t="s">
        <v>948</v>
      </c>
      <c r="H189" s="294" t="s">
        <v>978</v>
      </c>
      <c r="I189" s="294" t="s">
        <v>50</v>
      </c>
      <c r="J189" s="294" t="s">
        <v>1038</v>
      </c>
      <c r="K189" s="295" t="s">
        <v>704</v>
      </c>
      <c r="L189" s="294"/>
      <c r="M189" s="295">
        <v>5</v>
      </c>
      <c r="N189" s="295">
        <v>4</v>
      </c>
      <c r="O189" s="295">
        <v>2</v>
      </c>
      <c r="P189" s="296" t="str">
        <f t="shared" si="25"/>
        <v/>
      </c>
      <c r="Q189" s="295" t="str">
        <f t="shared" si="23"/>
        <v>O</v>
      </c>
      <c r="R189" s="295" t="str">
        <f t="shared" si="26"/>
        <v/>
      </c>
      <c r="S189" s="295" t="str">
        <f t="shared" si="24"/>
        <v>O</v>
      </c>
      <c r="T189" s="295">
        <f t="shared" si="20"/>
        <v>2</v>
      </c>
      <c r="U189" s="303"/>
      <c r="V189" s="290"/>
      <c r="W189" s="303"/>
      <c r="X189" s="290"/>
      <c r="Y189" s="303"/>
      <c r="Z189" s="290"/>
      <c r="AA189" s="303"/>
      <c r="AB189" s="290"/>
      <c r="AC189" s="228"/>
      <c r="AD189" s="228"/>
      <c r="AE189" s="228"/>
      <c r="AF189" s="228"/>
    </row>
    <row r="190" spans="1:32" ht="51" x14ac:dyDescent="0.15">
      <c r="A190" s="300">
        <v>43517</v>
      </c>
      <c r="B190" s="317" t="s">
        <v>191</v>
      </c>
      <c r="C190" s="292" t="s">
        <v>1080</v>
      </c>
      <c r="D190" s="292" t="s">
        <v>1081</v>
      </c>
      <c r="E190" s="293" t="s">
        <v>1424</v>
      </c>
      <c r="F190" s="294" t="s">
        <v>938</v>
      </c>
      <c r="G190" s="294" t="s">
        <v>588</v>
      </c>
      <c r="H190" s="294" t="s">
        <v>220</v>
      </c>
      <c r="I190" s="294" t="s">
        <v>597</v>
      </c>
      <c r="J190" s="309" t="s">
        <v>1039</v>
      </c>
      <c r="K190" s="295" t="s">
        <v>706</v>
      </c>
      <c r="L190" s="294"/>
      <c r="M190" s="305">
        <v>5</v>
      </c>
      <c r="N190" s="295">
        <v>1</v>
      </c>
      <c r="O190" s="295">
        <v>1</v>
      </c>
      <c r="P190" s="296" t="str">
        <f t="shared" si="25"/>
        <v>V</v>
      </c>
      <c r="Q190" s="295" t="str">
        <f t="shared" si="23"/>
        <v/>
      </c>
      <c r="R190" s="295" t="str">
        <f t="shared" si="26"/>
        <v/>
      </c>
      <c r="S190" s="295" t="str">
        <f t="shared" si="24"/>
        <v>V</v>
      </c>
      <c r="T190" s="295">
        <f t="shared" si="20"/>
        <v>4</v>
      </c>
      <c r="U190" s="303"/>
      <c r="V190" s="290"/>
      <c r="W190" s="303"/>
      <c r="X190" s="290"/>
      <c r="Y190" s="303"/>
      <c r="Z190" s="290"/>
      <c r="AA190" s="303"/>
      <c r="AB190" s="290"/>
      <c r="AC190" s="228"/>
      <c r="AD190" s="228"/>
      <c r="AE190" s="228"/>
      <c r="AF190" s="228"/>
    </row>
    <row r="191" spans="1:32" ht="68" x14ac:dyDescent="0.15">
      <c r="A191" s="300">
        <v>43517</v>
      </c>
      <c r="B191" s="292" t="s">
        <v>191</v>
      </c>
      <c r="C191" s="292" t="s">
        <v>1080</v>
      </c>
      <c r="D191" s="292" t="s">
        <v>1081</v>
      </c>
      <c r="E191" s="312" t="s">
        <v>1415</v>
      </c>
      <c r="F191" s="294" t="s">
        <v>595</v>
      </c>
      <c r="G191" s="294" t="s">
        <v>146</v>
      </c>
      <c r="H191" s="294" t="s">
        <v>1040</v>
      </c>
      <c r="I191" s="294" t="s">
        <v>2064</v>
      </c>
      <c r="J191" s="309" t="s">
        <v>1556</v>
      </c>
      <c r="K191" s="295" t="s">
        <v>704</v>
      </c>
      <c r="L191" s="294"/>
      <c r="M191" s="295">
        <v>5</v>
      </c>
      <c r="N191" s="295">
        <v>2</v>
      </c>
      <c r="O191" s="295">
        <v>1</v>
      </c>
      <c r="P191" s="296" t="str">
        <f t="shared" si="25"/>
        <v>V</v>
      </c>
      <c r="Q191" s="295" t="str">
        <f t="shared" si="23"/>
        <v/>
      </c>
      <c r="R191" s="295" t="str">
        <f t="shared" si="26"/>
        <v/>
      </c>
      <c r="S191" s="295" t="str">
        <f t="shared" si="24"/>
        <v>V</v>
      </c>
      <c r="T191" s="295">
        <f t="shared" si="20"/>
        <v>4</v>
      </c>
      <c r="U191" s="303"/>
      <c r="V191" s="290"/>
      <c r="W191" s="303"/>
      <c r="X191" s="290"/>
      <c r="Y191" s="303"/>
      <c r="Z191" s="290"/>
      <c r="AA191" s="303"/>
      <c r="AB191" s="290"/>
      <c r="AC191" s="228"/>
      <c r="AD191" s="228"/>
      <c r="AE191" s="228"/>
      <c r="AF191" s="228"/>
    </row>
    <row r="192" spans="1:32" ht="119" x14ac:dyDescent="0.15">
      <c r="A192" s="300">
        <v>43542</v>
      </c>
      <c r="B192" s="292" t="s">
        <v>191</v>
      </c>
      <c r="C192" s="292" t="s">
        <v>1041</v>
      </c>
      <c r="D192" s="292" t="s">
        <v>1042</v>
      </c>
      <c r="E192" s="312" t="s">
        <v>1414</v>
      </c>
      <c r="F192" s="294" t="s">
        <v>603</v>
      </c>
      <c r="G192" s="294" t="s">
        <v>588</v>
      </c>
      <c r="H192" s="294" t="s">
        <v>909</v>
      </c>
      <c r="I192" s="294" t="s">
        <v>841</v>
      </c>
      <c r="J192" s="309" t="s">
        <v>609</v>
      </c>
      <c r="K192" s="295" t="s">
        <v>704</v>
      </c>
      <c r="L192" s="294"/>
      <c r="M192" s="295">
        <v>7</v>
      </c>
      <c r="N192" s="295">
        <v>3</v>
      </c>
      <c r="O192" s="295">
        <v>1</v>
      </c>
      <c r="P192" s="296" t="str">
        <f t="shared" si="25"/>
        <v>V</v>
      </c>
      <c r="Q192" s="295" t="str">
        <f t="shared" si="23"/>
        <v/>
      </c>
      <c r="R192" s="295" t="str">
        <f t="shared" si="26"/>
        <v/>
      </c>
      <c r="S192" s="295" t="str">
        <f t="shared" si="24"/>
        <v>V</v>
      </c>
      <c r="T192" s="295">
        <f t="shared" si="20"/>
        <v>4</v>
      </c>
      <c r="U192" s="303"/>
      <c r="V192" s="290"/>
      <c r="W192" s="303"/>
      <c r="X192" s="290"/>
      <c r="Y192" s="303"/>
      <c r="Z192" s="290"/>
      <c r="AA192" s="303"/>
      <c r="AB192" s="290"/>
      <c r="AC192" s="228"/>
      <c r="AD192" s="228"/>
      <c r="AE192" s="228"/>
      <c r="AF192" s="228"/>
    </row>
    <row r="193" spans="1:32" ht="68" x14ac:dyDescent="0.15">
      <c r="A193" s="300">
        <v>43542</v>
      </c>
      <c r="B193" s="292" t="s">
        <v>191</v>
      </c>
      <c r="C193" s="292" t="s">
        <v>1041</v>
      </c>
      <c r="D193" s="292" t="s">
        <v>1042</v>
      </c>
      <c r="E193" s="312" t="s">
        <v>1406</v>
      </c>
      <c r="F193" s="294" t="s">
        <v>603</v>
      </c>
      <c r="G193" s="294" t="s">
        <v>290</v>
      </c>
      <c r="H193" s="294" t="s">
        <v>1043</v>
      </c>
      <c r="I193" s="294" t="s">
        <v>233</v>
      </c>
      <c r="J193" s="294" t="s">
        <v>1828</v>
      </c>
      <c r="K193" s="295" t="s">
        <v>705</v>
      </c>
      <c r="L193" s="294"/>
      <c r="M193" s="295">
        <v>7</v>
      </c>
      <c r="N193" s="295">
        <v>2</v>
      </c>
      <c r="O193" s="295">
        <v>1</v>
      </c>
      <c r="P193" s="296" t="str">
        <f t="shared" si="25"/>
        <v>V</v>
      </c>
      <c r="Q193" s="295" t="str">
        <f t="shared" si="23"/>
        <v/>
      </c>
      <c r="R193" s="295" t="str">
        <f t="shared" si="26"/>
        <v/>
      </c>
      <c r="S193" s="295" t="str">
        <f t="shared" si="24"/>
        <v>V</v>
      </c>
      <c r="T193" s="295">
        <f t="shared" si="20"/>
        <v>4</v>
      </c>
      <c r="U193" s="303"/>
      <c r="V193" s="290"/>
      <c r="W193" s="303"/>
      <c r="X193" s="290"/>
      <c r="Y193" s="303"/>
      <c r="Z193" s="290"/>
      <c r="AA193" s="303"/>
      <c r="AB193" s="290"/>
      <c r="AC193" s="228"/>
      <c r="AD193" s="228"/>
      <c r="AE193" s="228"/>
      <c r="AF193" s="228"/>
    </row>
    <row r="194" spans="1:32" ht="68" x14ac:dyDescent="0.15">
      <c r="A194" s="291">
        <v>43542</v>
      </c>
      <c r="B194" s="292" t="s">
        <v>191</v>
      </c>
      <c r="C194" s="292" t="s">
        <v>1041</v>
      </c>
      <c r="D194" s="292" t="s">
        <v>1042</v>
      </c>
      <c r="E194" s="312" t="s">
        <v>1422</v>
      </c>
      <c r="F194" s="294" t="s">
        <v>603</v>
      </c>
      <c r="G194" s="294" t="s">
        <v>1834</v>
      </c>
      <c r="H194" s="294" t="s">
        <v>1835</v>
      </c>
      <c r="I194" s="294" t="s">
        <v>1836</v>
      </c>
      <c r="J194" s="294" t="s">
        <v>1828</v>
      </c>
      <c r="K194" s="295" t="s">
        <v>705</v>
      </c>
      <c r="L194" s="294"/>
      <c r="M194" s="295">
        <v>7</v>
      </c>
      <c r="N194" s="295">
        <v>2</v>
      </c>
      <c r="O194" s="295">
        <v>1</v>
      </c>
      <c r="P194" s="296" t="str">
        <f t="shared" si="25"/>
        <v>V</v>
      </c>
      <c r="Q194" s="295" t="str">
        <f t="shared" si="23"/>
        <v/>
      </c>
      <c r="R194" s="295" t="str">
        <f t="shared" si="26"/>
        <v/>
      </c>
      <c r="S194" s="295" t="str">
        <f t="shared" si="24"/>
        <v>V</v>
      </c>
      <c r="T194" s="295">
        <f t="shared" si="20"/>
        <v>4</v>
      </c>
      <c r="U194" s="303" t="s">
        <v>562</v>
      </c>
      <c r="V194" s="290" t="s">
        <v>1837</v>
      </c>
      <c r="W194" s="303"/>
      <c r="X194" s="290"/>
      <c r="Y194" s="303"/>
      <c r="Z194" s="290"/>
      <c r="AA194" s="303"/>
      <c r="AB194" s="290"/>
      <c r="AC194" s="228"/>
      <c r="AD194" s="228"/>
      <c r="AE194" s="228"/>
      <c r="AF194" s="228"/>
    </row>
    <row r="195" spans="1:32" ht="68" x14ac:dyDescent="0.15">
      <c r="A195" s="300">
        <v>43542</v>
      </c>
      <c r="B195" s="292" t="s">
        <v>191</v>
      </c>
      <c r="C195" s="292" t="s">
        <v>1041</v>
      </c>
      <c r="D195" s="292" t="s">
        <v>1042</v>
      </c>
      <c r="E195" s="312" t="s">
        <v>1409</v>
      </c>
      <c r="F195" s="294" t="s">
        <v>603</v>
      </c>
      <c r="G195" s="294" t="s">
        <v>290</v>
      </c>
      <c r="H195" s="294" t="s">
        <v>80</v>
      </c>
      <c r="I195" s="294" t="s">
        <v>234</v>
      </c>
      <c r="J195" s="294" t="s">
        <v>1829</v>
      </c>
      <c r="K195" s="295" t="s">
        <v>705</v>
      </c>
      <c r="L195" s="294"/>
      <c r="M195" s="295">
        <v>7</v>
      </c>
      <c r="N195" s="295">
        <v>2</v>
      </c>
      <c r="O195" s="295">
        <v>3</v>
      </c>
      <c r="P195" s="296" t="str">
        <f t="shared" si="25"/>
        <v/>
      </c>
      <c r="Q195" s="295" t="str">
        <f t="shared" si="23"/>
        <v>J</v>
      </c>
      <c r="R195" s="295" t="str">
        <f t="shared" si="26"/>
        <v/>
      </c>
      <c r="S195" s="295" t="str">
        <f t="shared" si="24"/>
        <v>J</v>
      </c>
      <c r="T195" s="295">
        <f t="shared" si="20"/>
        <v>3</v>
      </c>
      <c r="U195" s="303"/>
      <c r="V195" s="290"/>
      <c r="W195" s="303"/>
      <c r="X195" s="290"/>
      <c r="Y195" s="303"/>
      <c r="Z195" s="290"/>
      <c r="AA195" s="303"/>
      <c r="AB195" s="290"/>
      <c r="AC195" s="228"/>
      <c r="AD195" s="228"/>
      <c r="AE195" s="228"/>
      <c r="AF195" s="228"/>
    </row>
    <row r="196" spans="1:32" ht="102" x14ac:dyDescent="0.15">
      <c r="A196" s="300">
        <v>43542</v>
      </c>
      <c r="B196" s="292" t="s">
        <v>191</v>
      </c>
      <c r="C196" s="292" t="s">
        <v>1041</v>
      </c>
      <c r="D196" s="292" t="s">
        <v>1042</v>
      </c>
      <c r="E196" s="312" t="s">
        <v>1415</v>
      </c>
      <c r="F196" s="294" t="s">
        <v>604</v>
      </c>
      <c r="G196" s="294" t="s">
        <v>290</v>
      </c>
      <c r="H196" s="294" t="s">
        <v>1044</v>
      </c>
      <c r="I196" s="294" t="s">
        <v>1188</v>
      </c>
      <c r="J196" s="294"/>
      <c r="K196" s="295" t="s">
        <v>706</v>
      </c>
      <c r="L196" s="294"/>
      <c r="M196" s="295">
        <v>2</v>
      </c>
      <c r="N196" s="295">
        <v>3</v>
      </c>
      <c r="O196" s="295">
        <v>2</v>
      </c>
      <c r="P196" s="296" t="str">
        <f t="shared" si="25"/>
        <v/>
      </c>
      <c r="Q196" s="295" t="str">
        <f t="shared" si="23"/>
        <v>J</v>
      </c>
      <c r="R196" s="295" t="str">
        <f t="shared" si="26"/>
        <v/>
      </c>
      <c r="S196" s="295" t="str">
        <f t="shared" si="24"/>
        <v>J</v>
      </c>
      <c r="T196" s="295">
        <f t="shared" si="20"/>
        <v>3</v>
      </c>
      <c r="U196" s="303" t="s">
        <v>562</v>
      </c>
      <c r="V196" s="290" t="s">
        <v>1293</v>
      </c>
      <c r="W196" s="303" t="s">
        <v>562</v>
      </c>
      <c r="X196" s="290" t="s">
        <v>1917</v>
      </c>
      <c r="Y196" s="303"/>
      <c r="Z196" s="290"/>
      <c r="AA196" s="303"/>
      <c r="AB196" s="290"/>
      <c r="AC196" s="228"/>
      <c r="AD196" s="228"/>
      <c r="AE196" s="228"/>
      <c r="AF196" s="228"/>
    </row>
    <row r="197" spans="1:32" ht="119" x14ac:dyDescent="0.15">
      <c r="A197" s="300">
        <v>43542</v>
      </c>
      <c r="B197" s="292" t="s">
        <v>191</v>
      </c>
      <c r="C197" s="292" t="s">
        <v>1041</v>
      </c>
      <c r="D197" s="292" t="s">
        <v>1049</v>
      </c>
      <c r="E197" s="312" t="s">
        <v>1414</v>
      </c>
      <c r="F197" s="294" t="s">
        <v>686</v>
      </c>
      <c r="G197" s="294" t="s">
        <v>588</v>
      </c>
      <c r="H197" s="294" t="s">
        <v>909</v>
      </c>
      <c r="I197" s="294" t="s">
        <v>842</v>
      </c>
      <c r="J197" s="309" t="s">
        <v>609</v>
      </c>
      <c r="K197" s="295" t="s">
        <v>704</v>
      </c>
      <c r="L197" s="294"/>
      <c r="M197" s="295">
        <v>6</v>
      </c>
      <c r="N197" s="295">
        <v>3</v>
      </c>
      <c r="O197" s="295">
        <v>1</v>
      </c>
      <c r="P197" s="296" t="str">
        <f t="shared" si="25"/>
        <v>V</v>
      </c>
      <c r="Q197" s="295" t="str">
        <f t="shared" si="23"/>
        <v/>
      </c>
      <c r="R197" s="295" t="str">
        <f t="shared" si="26"/>
        <v/>
      </c>
      <c r="S197" s="295" t="str">
        <f t="shared" si="24"/>
        <v>V</v>
      </c>
      <c r="T197" s="295">
        <f t="shared" si="20"/>
        <v>4</v>
      </c>
      <c r="U197" s="303"/>
      <c r="V197" s="290"/>
      <c r="W197" s="303"/>
      <c r="X197" s="290"/>
      <c r="Y197" s="303"/>
      <c r="Z197" s="290"/>
      <c r="AA197" s="303"/>
      <c r="AB197" s="290"/>
      <c r="AC197" s="228"/>
      <c r="AD197" s="228"/>
      <c r="AE197" s="228"/>
      <c r="AF197" s="228"/>
    </row>
    <row r="198" spans="1:32" ht="119" x14ac:dyDescent="0.15">
      <c r="A198" s="300">
        <v>43525</v>
      </c>
      <c r="B198" s="292" t="s">
        <v>1096</v>
      </c>
      <c r="C198" s="292" t="s">
        <v>147</v>
      </c>
      <c r="D198" s="292" t="s">
        <v>1050</v>
      </c>
      <c r="E198" s="312" t="s">
        <v>1415</v>
      </c>
      <c r="F198" s="294" t="s">
        <v>595</v>
      </c>
      <c r="G198" s="294" t="s">
        <v>1051</v>
      </c>
      <c r="H198" s="294" t="s">
        <v>1519</v>
      </c>
      <c r="I198" s="294" t="s">
        <v>1189</v>
      </c>
      <c r="J198" s="294" t="s">
        <v>1690</v>
      </c>
      <c r="K198" s="295" t="s">
        <v>704</v>
      </c>
      <c r="L198" s="294"/>
      <c r="M198" s="295">
        <v>0</v>
      </c>
      <c r="N198" s="295">
        <v>2</v>
      </c>
      <c r="O198" s="295">
        <v>1</v>
      </c>
      <c r="P198" s="296" t="str">
        <f t="shared" si="25"/>
        <v>V</v>
      </c>
      <c r="Q198" s="295" t="str">
        <f t="shared" si="23"/>
        <v/>
      </c>
      <c r="R198" s="295" t="str">
        <f t="shared" si="26"/>
        <v/>
      </c>
      <c r="S198" s="295" t="str">
        <f t="shared" si="24"/>
        <v>V</v>
      </c>
      <c r="T198" s="295">
        <f t="shared" si="20"/>
        <v>4</v>
      </c>
      <c r="U198" s="303"/>
      <c r="V198" s="290"/>
      <c r="W198" s="303"/>
      <c r="X198" s="290"/>
      <c r="Y198" s="303"/>
      <c r="Z198" s="290"/>
      <c r="AA198" s="303"/>
      <c r="AB198" s="290"/>
      <c r="AC198" s="228"/>
      <c r="AD198" s="228"/>
      <c r="AE198" s="228"/>
      <c r="AF198" s="228"/>
    </row>
    <row r="199" spans="1:32" ht="119" x14ac:dyDescent="0.15">
      <c r="A199" s="300">
        <v>43525</v>
      </c>
      <c r="B199" s="292" t="s">
        <v>1096</v>
      </c>
      <c r="C199" s="292" t="s">
        <v>147</v>
      </c>
      <c r="D199" s="292" t="s">
        <v>1050</v>
      </c>
      <c r="E199" s="312" t="s">
        <v>1418</v>
      </c>
      <c r="F199" s="294" t="s">
        <v>985</v>
      </c>
      <c r="G199" s="294" t="s">
        <v>948</v>
      </c>
      <c r="H199" s="294" t="s">
        <v>978</v>
      </c>
      <c r="I199" s="294" t="s">
        <v>51</v>
      </c>
      <c r="J199" s="294" t="s">
        <v>1691</v>
      </c>
      <c r="K199" s="295" t="s">
        <v>704</v>
      </c>
      <c r="L199" s="294"/>
      <c r="M199" s="295">
        <v>5</v>
      </c>
      <c r="N199" s="295">
        <v>4</v>
      </c>
      <c r="O199" s="295">
        <v>1</v>
      </c>
      <c r="P199" s="296" t="str">
        <f t="shared" si="25"/>
        <v/>
      </c>
      <c r="Q199" s="295" t="str">
        <f t="shared" ref="Q199:Q261" si="27">IF(AND(N199=2,O199=2),"J",IF(AND(N199=2,O199=3),"J",IF(AND(N199=2,O199=4),"J",IF(AND(N199=3,O199=2),"J",IF(AND(N199=4,O199=1),"O",IF(AND(N199=4,O199=2),"O",""))))))</f>
        <v>O</v>
      </c>
      <c r="R199" s="295" t="str">
        <f t="shared" si="26"/>
        <v/>
      </c>
      <c r="S199" s="295" t="str">
        <f t="shared" ref="S199:S261" si="28">CONCATENATE(P199,Q199,R199)</f>
        <v>O</v>
      </c>
      <c r="T199" s="295">
        <f t="shared" si="20"/>
        <v>2</v>
      </c>
      <c r="U199" s="303"/>
      <c r="V199" s="290"/>
      <c r="W199" s="303"/>
      <c r="X199" s="290"/>
      <c r="Y199" s="303"/>
      <c r="Z199" s="290"/>
      <c r="AA199" s="303"/>
      <c r="AB199" s="290"/>
      <c r="AC199" s="228"/>
      <c r="AD199" s="228"/>
      <c r="AE199" s="228"/>
      <c r="AF199" s="228"/>
    </row>
    <row r="200" spans="1:32" ht="119" x14ac:dyDescent="0.15">
      <c r="A200" s="300">
        <v>43525</v>
      </c>
      <c r="B200" s="292" t="s">
        <v>1096</v>
      </c>
      <c r="C200" s="292" t="s">
        <v>147</v>
      </c>
      <c r="D200" s="292" t="s">
        <v>1050</v>
      </c>
      <c r="E200" s="312" t="s">
        <v>1414</v>
      </c>
      <c r="F200" s="294" t="s">
        <v>1054</v>
      </c>
      <c r="G200" s="294" t="s">
        <v>588</v>
      </c>
      <c r="H200" s="294" t="s">
        <v>909</v>
      </c>
      <c r="I200" s="294" t="s">
        <v>842</v>
      </c>
      <c r="J200" s="309" t="s">
        <v>609</v>
      </c>
      <c r="K200" s="295" t="s">
        <v>704</v>
      </c>
      <c r="L200" s="294"/>
      <c r="M200" s="295">
        <v>5</v>
      </c>
      <c r="N200" s="295">
        <v>3</v>
      </c>
      <c r="O200" s="295">
        <v>1</v>
      </c>
      <c r="P200" s="296" t="str">
        <f t="shared" si="25"/>
        <v>V</v>
      </c>
      <c r="Q200" s="295" t="str">
        <f t="shared" si="27"/>
        <v/>
      </c>
      <c r="R200" s="295" t="str">
        <f t="shared" si="26"/>
        <v/>
      </c>
      <c r="S200" s="295" t="str">
        <f t="shared" si="28"/>
        <v>V</v>
      </c>
      <c r="T200" s="295">
        <f t="shared" si="20"/>
        <v>4</v>
      </c>
      <c r="U200" s="303"/>
      <c r="V200" s="290"/>
      <c r="W200" s="303"/>
      <c r="X200" s="290"/>
      <c r="Y200" s="303"/>
      <c r="Z200" s="290"/>
      <c r="AA200" s="303"/>
      <c r="AB200" s="290"/>
      <c r="AC200" s="228"/>
      <c r="AD200" s="228"/>
      <c r="AE200" s="228"/>
      <c r="AF200" s="228"/>
    </row>
    <row r="201" spans="1:32" ht="119" x14ac:dyDescent="0.15">
      <c r="A201" s="300">
        <v>43525</v>
      </c>
      <c r="B201" s="292" t="s">
        <v>1096</v>
      </c>
      <c r="C201" s="292" t="s">
        <v>147</v>
      </c>
      <c r="D201" s="292" t="s">
        <v>1050</v>
      </c>
      <c r="E201" s="308" t="s">
        <v>1415</v>
      </c>
      <c r="F201" s="294" t="s">
        <v>1054</v>
      </c>
      <c r="G201" s="294" t="s">
        <v>588</v>
      </c>
      <c r="H201" s="294" t="s">
        <v>1053</v>
      </c>
      <c r="I201" s="294" t="s">
        <v>1694</v>
      </c>
      <c r="J201" s="294" t="s">
        <v>1695</v>
      </c>
      <c r="K201" s="295" t="s">
        <v>706</v>
      </c>
      <c r="L201" s="294"/>
      <c r="M201" s="295">
        <v>5</v>
      </c>
      <c r="N201" s="295">
        <v>2</v>
      </c>
      <c r="O201" s="295">
        <v>1</v>
      </c>
      <c r="P201" s="296" t="str">
        <f t="shared" si="25"/>
        <v>V</v>
      </c>
      <c r="Q201" s="295" t="str">
        <f t="shared" si="27"/>
        <v/>
      </c>
      <c r="R201" s="295" t="str">
        <f t="shared" si="26"/>
        <v/>
      </c>
      <c r="S201" s="295" t="str">
        <f t="shared" si="28"/>
        <v>V</v>
      </c>
      <c r="T201" s="295">
        <f t="shared" ref="T201:T264" si="29">IF(S201="V",4,IF(S201="J",3,IF(S201="O",2,IF(S201="R",1,""))))</f>
        <v>4</v>
      </c>
      <c r="U201" s="303"/>
      <c r="V201" s="290"/>
      <c r="W201" s="303"/>
      <c r="X201" s="290"/>
      <c r="Y201" s="303"/>
      <c r="Z201" s="290"/>
      <c r="AA201" s="303"/>
      <c r="AB201" s="290"/>
      <c r="AC201" s="228"/>
      <c r="AD201" s="228"/>
      <c r="AE201" s="228"/>
      <c r="AF201" s="228"/>
    </row>
    <row r="202" spans="1:32" ht="119" x14ac:dyDescent="0.15">
      <c r="A202" s="291">
        <v>43525</v>
      </c>
      <c r="B202" s="292" t="s">
        <v>1096</v>
      </c>
      <c r="C202" s="292" t="s">
        <v>147</v>
      </c>
      <c r="D202" s="292" t="s">
        <v>1050</v>
      </c>
      <c r="E202" s="312" t="s">
        <v>1408</v>
      </c>
      <c r="F202" s="294" t="s">
        <v>1054</v>
      </c>
      <c r="G202" s="294" t="s">
        <v>588</v>
      </c>
      <c r="H202" s="294" t="s">
        <v>1696</v>
      </c>
      <c r="I202" s="294" t="s">
        <v>1697</v>
      </c>
      <c r="J202" s="294"/>
      <c r="K202" s="295" t="s">
        <v>706</v>
      </c>
      <c r="L202" s="294"/>
      <c r="M202" s="295">
        <v>5</v>
      </c>
      <c r="N202" s="295">
        <v>1</v>
      </c>
      <c r="O202" s="295">
        <v>2</v>
      </c>
      <c r="P202" s="296" t="str">
        <f t="shared" si="25"/>
        <v>V</v>
      </c>
      <c r="Q202" s="295" t="str">
        <f t="shared" si="27"/>
        <v/>
      </c>
      <c r="R202" s="295" t="str">
        <f t="shared" si="26"/>
        <v/>
      </c>
      <c r="S202" s="295" t="str">
        <f t="shared" si="28"/>
        <v>V</v>
      </c>
      <c r="T202" s="295">
        <f t="shared" si="29"/>
        <v>4</v>
      </c>
      <c r="U202" s="303" t="s">
        <v>561</v>
      </c>
      <c r="V202" s="294" t="s">
        <v>1931</v>
      </c>
      <c r="W202" s="303"/>
      <c r="X202" s="290"/>
      <c r="Y202" s="303"/>
      <c r="Z202" s="290"/>
      <c r="AA202" s="303"/>
      <c r="AB202" s="290"/>
      <c r="AC202" s="228"/>
      <c r="AD202" s="228"/>
      <c r="AE202" s="228"/>
      <c r="AF202" s="228"/>
    </row>
    <row r="203" spans="1:32" ht="119" x14ac:dyDescent="0.15">
      <c r="A203" s="291">
        <v>43525</v>
      </c>
      <c r="B203" s="292" t="s">
        <v>1096</v>
      </c>
      <c r="C203" s="292" t="s">
        <v>147</v>
      </c>
      <c r="D203" s="292" t="s">
        <v>1050</v>
      </c>
      <c r="E203" s="312" t="s">
        <v>1412</v>
      </c>
      <c r="F203" s="294" t="s">
        <v>595</v>
      </c>
      <c r="G203" s="294" t="s">
        <v>1699</v>
      </c>
      <c r="H203" s="294" t="s">
        <v>405</v>
      </c>
      <c r="I203" s="294" t="s">
        <v>2005</v>
      </c>
      <c r="J203" s="294" t="s">
        <v>1702</v>
      </c>
      <c r="K203" s="295" t="s">
        <v>706</v>
      </c>
      <c r="L203" s="294"/>
      <c r="M203" s="295">
        <v>5</v>
      </c>
      <c r="N203" s="295">
        <v>2</v>
      </c>
      <c r="O203" s="295">
        <v>2</v>
      </c>
      <c r="P203" s="296" t="str">
        <f t="shared" si="25"/>
        <v/>
      </c>
      <c r="Q203" s="295" t="str">
        <f t="shared" si="27"/>
        <v>J</v>
      </c>
      <c r="R203" s="295" t="str">
        <f t="shared" si="26"/>
        <v/>
      </c>
      <c r="S203" s="295" t="str">
        <f t="shared" si="28"/>
        <v>J</v>
      </c>
      <c r="T203" s="295">
        <f t="shared" si="29"/>
        <v>3</v>
      </c>
      <c r="U203" s="303" t="s">
        <v>561</v>
      </c>
      <c r="V203" s="294" t="s">
        <v>1700</v>
      </c>
      <c r="W203" s="303" t="s">
        <v>562</v>
      </c>
      <c r="X203" s="290" t="s">
        <v>1701</v>
      </c>
      <c r="Y203" s="303"/>
      <c r="Z203" s="290"/>
      <c r="AA203" s="303"/>
      <c r="AB203" s="290"/>
      <c r="AC203" s="228"/>
      <c r="AD203" s="228"/>
      <c r="AE203" s="228"/>
      <c r="AF203" s="228"/>
    </row>
    <row r="204" spans="1:32" ht="119" x14ac:dyDescent="0.15">
      <c r="A204" s="291">
        <v>43525</v>
      </c>
      <c r="B204" s="292" t="s">
        <v>1096</v>
      </c>
      <c r="C204" s="292" t="s">
        <v>147</v>
      </c>
      <c r="D204" s="292" t="s">
        <v>1050</v>
      </c>
      <c r="E204" s="312" t="s">
        <v>1415</v>
      </c>
      <c r="F204" s="294" t="s">
        <v>1054</v>
      </c>
      <c r="G204" s="294" t="s">
        <v>588</v>
      </c>
      <c r="H204" s="294" t="s">
        <v>1566</v>
      </c>
      <c r="I204" s="294" t="s">
        <v>1698</v>
      </c>
      <c r="J204" s="294"/>
      <c r="K204" s="295" t="s">
        <v>706</v>
      </c>
      <c r="L204" s="294"/>
      <c r="M204" s="295">
        <v>5</v>
      </c>
      <c r="N204" s="295">
        <v>2</v>
      </c>
      <c r="O204" s="295">
        <v>2</v>
      </c>
      <c r="P204" s="296" t="str">
        <f t="shared" si="25"/>
        <v/>
      </c>
      <c r="Q204" s="295" t="str">
        <f t="shared" si="27"/>
        <v>J</v>
      </c>
      <c r="R204" s="295" t="str">
        <f t="shared" si="26"/>
        <v/>
      </c>
      <c r="S204" s="295" t="str">
        <f t="shared" si="28"/>
        <v>J</v>
      </c>
      <c r="T204" s="295">
        <f t="shared" si="29"/>
        <v>3</v>
      </c>
      <c r="U204" s="303" t="s">
        <v>562</v>
      </c>
      <c r="V204" s="294" t="s">
        <v>2037</v>
      </c>
      <c r="W204" s="303"/>
      <c r="X204" s="290"/>
      <c r="Y204" s="303"/>
      <c r="Z204" s="290"/>
      <c r="AA204" s="303"/>
      <c r="AB204" s="290"/>
      <c r="AC204" s="228"/>
      <c r="AD204" s="228"/>
      <c r="AE204" s="228"/>
      <c r="AF204" s="228"/>
    </row>
    <row r="205" spans="1:32" ht="85" x14ac:dyDescent="0.15">
      <c r="A205" s="300">
        <v>43525</v>
      </c>
      <c r="B205" s="292" t="s">
        <v>1310</v>
      </c>
      <c r="C205" s="292" t="s">
        <v>1059</v>
      </c>
      <c r="D205" s="292" t="s">
        <v>1060</v>
      </c>
      <c r="E205" s="312" t="s">
        <v>1418</v>
      </c>
      <c r="F205" s="294" t="s">
        <v>595</v>
      </c>
      <c r="G205" s="294" t="s">
        <v>148</v>
      </c>
      <c r="H205" s="294" t="s">
        <v>978</v>
      </c>
      <c r="I205" s="294" t="s">
        <v>54</v>
      </c>
      <c r="J205" s="294"/>
      <c r="K205" s="295" t="s">
        <v>704</v>
      </c>
      <c r="L205" s="294"/>
      <c r="M205" s="295">
        <v>1</v>
      </c>
      <c r="N205" s="295">
        <v>4</v>
      </c>
      <c r="O205" s="295">
        <v>1</v>
      </c>
      <c r="P205" s="296" t="str">
        <f t="shared" si="25"/>
        <v/>
      </c>
      <c r="Q205" s="295" t="str">
        <f t="shared" si="27"/>
        <v>O</v>
      </c>
      <c r="R205" s="295" t="str">
        <f t="shared" si="26"/>
        <v/>
      </c>
      <c r="S205" s="295" t="str">
        <f t="shared" si="28"/>
        <v>O</v>
      </c>
      <c r="T205" s="295">
        <f t="shared" si="29"/>
        <v>2</v>
      </c>
      <c r="U205" s="303"/>
      <c r="V205" s="290"/>
      <c r="W205" s="303"/>
      <c r="X205" s="290"/>
      <c r="Y205" s="303"/>
      <c r="Z205" s="290"/>
      <c r="AA205" s="303"/>
      <c r="AB205" s="290"/>
      <c r="AC205" s="228"/>
      <c r="AD205" s="228"/>
      <c r="AE205" s="228"/>
      <c r="AF205" s="228"/>
    </row>
    <row r="206" spans="1:32" ht="85" x14ac:dyDescent="0.15">
      <c r="A206" s="300">
        <v>43525</v>
      </c>
      <c r="B206" s="292" t="s">
        <v>1310</v>
      </c>
      <c r="C206" s="292" t="s">
        <v>1059</v>
      </c>
      <c r="D206" s="292" t="s">
        <v>1060</v>
      </c>
      <c r="E206" s="312" t="s">
        <v>1412</v>
      </c>
      <c r="F206" s="294" t="s">
        <v>595</v>
      </c>
      <c r="G206" s="294" t="s">
        <v>148</v>
      </c>
      <c r="H206" s="294" t="s">
        <v>405</v>
      </c>
      <c r="I206" s="294" t="s">
        <v>1673</v>
      </c>
      <c r="J206" s="294" t="s">
        <v>1672</v>
      </c>
      <c r="K206" s="295" t="s">
        <v>704</v>
      </c>
      <c r="L206" s="294"/>
      <c r="M206" s="295">
        <v>1</v>
      </c>
      <c r="N206" s="295">
        <v>2</v>
      </c>
      <c r="O206" s="295">
        <v>1</v>
      </c>
      <c r="P206" s="296" t="str">
        <f t="shared" si="25"/>
        <v>V</v>
      </c>
      <c r="Q206" s="295" t="str">
        <f t="shared" si="27"/>
        <v/>
      </c>
      <c r="R206" s="295" t="str">
        <f t="shared" si="26"/>
        <v/>
      </c>
      <c r="S206" s="295" t="str">
        <f t="shared" si="28"/>
        <v>V</v>
      </c>
      <c r="T206" s="295">
        <f t="shared" si="29"/>
        <v>4</v>
      </c>
      <c r="U206" s="303"/>
      <c r="V206" s="290"/>
      <c r="W206" s="303"/>
      <c r="X206" s="290"/>
      <c r="Y206" s="303"/>
      <c r="Z206" s="290"/>
      <c r="AA206" s="303"/>
      <c r="AB206" s="290"/>
      <c r="AC206" s="228"/>
      <c r="AD206" s="228"/>
      <c r="AE206" s="228"/>
      <c r="AF206" s="228"/>
    </row>
    <row r="207" spans="1:32" ht="102" x14ac:dyDescent="0.15">
      <c r="A207" s="300">
        <v>43525</v>
      </c>
      <c r="B207" s="292" t="s">
        <v>1310</v>
      </c>
      <c r="C207" s="292" t="s">
        <v>1059</v>
      </c>
      <c r="D207" s="292" t="s">
        <v>1060</v>
      </c>
      <c r="E207" s="312" t="s">
        <v>1411</v>
      </c>
      <c r="F207" s="294" t="s">
        <v>595</v>
      </c>
      <c r="G207" s="294" t="s">
        <v>149</v>
      </c>
      <c r="H207" s="294" t="s">
        <v>592</v>
      </c>
      <c r="I207" s="294" t="s">
        <v>56</v>
      </c>
      <c r="J207" s="294"/>
      <c r="K207" s="295" t="s">
        <v>705</v>
      </c>
      <c r="L207" s="294"/>
      <c r="M207" s="295">
        <v>2</v>
      </c>
      <c r="N207" s="295">
        <v>2</v>
      </c>
      <c r="O207" s="295">
        <v>2</v>
      </c>
      <c r="P207" s="296" t="str">
        <f t="shared" si="25"/>
        <v/>
      </c>
      <c r="Q207" s="295" t="str">
        <f t="shared" si="27"/>
        <v>J</v>
      </c>
      <c r="R207" s="295" t="str">
        <f t="shared" si="26"/>
        <v/>
      </c>
      <c r="S207" s="295" t="str">
        <f t="shared" si="28"/>
        <v>J</v>
      </c>
      <c r="T207" s="295">
        <f t="shared" si="29"/>
        <v>3</v>
      </c>
      <c r="U207" s="303" t="s">
        <v>561</v>
      </c>
      <c r="V207" s="316" t="s">
        <v>1680</v>
      </c>
      <c r="W207" s="303"/>
      <c r="X207" s="310"/>
      <c r="Y207" s="303"/>
      <c r="Z207" s="290"/>
      <c r="AA207" s="303"/>
      <c r="AB207" s="290"/>
      <c r="AC207" s="228"/>
      <c r="AD207" s="228"/>
      <c r="AE207" s="228"/>
      <c r="AF207" s="228"/>
    </row>
    <row r="208" spans="1:32" ht="85" x14ac:dyDescent="0.15">
      <c r="A208" s="291">
        <v>43525</v>
      </c>
      <c r="B208" s="292" t="s">
        <v>1310</v>
      </c>
      <c r="C208" s="292" t="s">
        <v>1059</v>
      </c>
      <c r="D208" s="292" t="s">
        <v>1060</v>
      </c>
      <c r="E208" s="312" t="s">
        <v>1409</v>
      </c>
      <c r="F208" s="294" t="s">
        <v>595</v>
      </c>
      <c r="G208" s="294" t="s">
        <v>150</v>
      </c>
      <c r="H208" s="294" t="s">
        <v>1062</v>
      </c>
      <c r="I208" s="294" t="s">
        <v>1674</v>
      </c>
      <c r="J208" s="294"/>
      <c r="K208" s="295" t="s">
        <v>705</v>
      </c>
      <c r="L208" s="294"/>
      <c r="M208" s="295">
        <v>2</v>
      </c>
      <c r="N208" s="295">
        <v>1</v>
      </c>
      <c r="O208" s="295">
        <v>4</v>
      </c>
      <c r="P208" s="296" t="str">
        <f t="shared" si="25"/>
        <v>V</v>
      </c>
      <c r="Q208" s="295" t="str">
        <f t="shared" si="27"/>
        <v/>
      </c>
      <c r="R208" s="295" t="str">
        <f t="shared" si="26"/>
        <v/>
      </c>
      <c r="S208" s="295" t="str">
        <f t="shared" si="28"/>
        <v>V</v>
      </c>
      <c r="T208" s="295">
        <f t="shared" si="29"/>
        <v>4</v>
      </c>
      <c r="U208" s="303" t="s">
        <v>561</v>
      </c>
      <c r="V208" s="290" t="s">
        <v>1675</v>
      </c>
      <c r="W208" s="303"/>
      <c r="X208" s="290"/>
      <c r="Y208" s="303"/>
      <c r="Z208" s="290"/>
      <c r="AA208" s="303"/>
      <c r="AB208" s="290"/>
      <c r="AC208" s="228"/>
      <c r="AD208" s="228"/>
      <c r="AE208" s="228"/>
      <c r="AF208" s="228"/>
    </row>
    <row r="209" spans="1:32" ht="85" x14ac:dyDescent="0.15">
      <c r="A209" s="300">
        <v>43525</v>
      </c>
      <c r="B209" s="292" t="s">
        <v>1310</v>
      </c>
      <c r="C209" s="292" t="s">
        <v>1059</v>
      </c>
      <c r="D209" s="292" t="s">
        <v>1060</v>
      </c>
      <c r="E209" s="312" t="s">
        <v>1405</v>
      </c>
      <c r="F209" s="294" t="s">
        <v>595</v>
      </c>
      <c r="G209" s="294" t="s">
        <v>329</v>
      </c>
      <c r="H209" s="294" t="s">
        <v>581</v>
      </c>
      <c r="I209" s="294" t="s">
        <v>1065</v>
      </c>
      <c r="J209" s="294" t="s">
        <v>1066</v>
      </c>
      <c r="K209" s="295" t="s">
        <v>704</v>
      </c>
      <c r="L209" s="294"/>
      <c r="M209" s="295">
        <v>2</v>
      </c>
      <c r="N209" s="295">
        <v>2</v>
      </c>
      <c r="O209" s="295">
        <v>1</v>
      </c>
      <c r="P209" s="296" t="str">
        <f t="shared" si="25"/>
        <v>V</v>
      </c>
      <c r="Q209" s="295" t="str">
        <f t="shared" si="27"/>
        <v/>
      </c>
      <c r="R209" s="295" t="str">
        <f t="shared" si="26"/>
        <v/>
      </c>
      <c r="S209" s="295" t="str">
        <f t="shared" si="28"/>
        <v>V</v>
      </c>
      <c r="T209" s="295">
        <f t="shared" si="29"/>
        <v>4</v>
      </c>
      <c r="U209" s="303"/>
      <c r="V209" s="290"/>
      <c r="W209" s="303"/>
      <c r="X209" s="290"/>
      <c r="Y209" s="303"/>
      <c r="Z209" s="290"/>
      <c r="AA209" s="303"/>
      <c r="AB209" s="290"/>
      <c r="AC209" s="228"/>
      <c r="AD209" s="228"/>
      <c r="AE209" s="228"/>
      <c r="AF209" s="228"/>
    </row>
    <row r="210" spans="1:32" ht="85" x14ac:dyDescent="0.15">
      <c r="A210" s="291">
        <v>43525</v>
      </c>
      <c r="B210" s="292" t="s">
        <v>1310</v>
      </c>
      <c r="C210" s="292" t="s">
        <v>1059</v>
      </c>
      <c r="D210" s="292" t="s">
        <v>1060</v>
      </c>
      <c r="E210" s="312" t="s">
        <v>1405</v>
      </c>
      <c r="F210" s="294" t="s">
        <v>595</v>
      </c>
      <c r="G210" s="294" t="s">
        <v>329</v>
      </c>
      <c r="H210" s="294" t="s">
        <v>1676</v>
      </c>
      <c r="I210" s="294" t="s">
        <v>1677</v>
      </c>
      <c r="J210" s="294" t="s">
        <v>1678</v>
      </c>
      <c r="K210" s="295" t="s">
        <v>705</v>
      </c>
      <c r="L210" s="294"/>
      <c r="M210" s="295">
        <v>2</v>
      </c>
      <c r="N210" s="295">
        <v>2</v>
      </c>
      <c r="O210" s="295">
        <v>1</v>
      </c>
      <c r="P210" s="296" t="str">
        <f t="shared" si="25"/>
        <v>V</v>
      </c>
      <c r="Q210" s="295" t="str">
        <f t="shared" si="27"/>
        <v/>
      </c>
      <c r="R210" s="295" t="str">
        <f t="shared" si="26"/>
        <v/>
      </c>
      <c r="S210" s="295" t="str">
        <f t="shared" si="28"/>
        <v>V</v>
      </c>
      <c r="T210" s="295">
        <f t="shared" si="29"/>
        <v>4</v>
      </c>
      <c r="U210" s="303" t="s">
        <v>562</v>
      </c>
      <c r="V210" s="290" t="s">
        <v>1679</v>
      </c>
      <c r="W210" s="303"/>
      <c r="X210" s="290"/>
      <c r="Y210" s="303"/>
      <c r="Z210" s="290"/>
      <c r="AA210" s="303"/>
      <c r="AB210" s="290"/>
      <c r="AC210" s="228"/>
      <c r="AD210" s="228"/>
      <c r="AE210" s="228"/>
      <c r="AF210" s="228"/>
    </row>
    <row r="211" spans="1:32" ht="85" x14ac:dyDescent="0.15">
      <c r="A211" s="291">
        <v>43525</v>
      </c>
      <c r="B211" s="292" t="s">
        <v>1310</v>
      </c>
      <c r="C211" s="292" t="s">
        <v>1059</v>
      </c>
      <c r="D211" s="292" t="s">
        <v>1060</v>
      </c>
      <c r="E211" s="312" t="s">
        <v>1421</v>
      </c>
      <c r="F211" s="294" t="s">
        <v>595</v>
      </c>
      <c r="G211" s="294" t="s">
        <v>329</v>
      </c>
      <c r="H211" s="294" t="s">
        <v>1684</v>
      </c>
      <c r="I211" s="294" t="s">
        <v>1683</v>
      </c>
      <c r="J211" s="294"/>
      <c r="K211" s="295" t="s">
        <v>705</v>
      </c>
      <c r="L211" s="294"/>
      <c r="M211" s="295">
        <v>2</v>
      </c>
      <c r="N211" s="295">
        <v>2</v>
      </c>
      <c r="O211" s="295">
        <v>1</v>
      </c>
      <c r="P211" s="296" t="str">
        <f t="shared" si="25"/>
        <v>V</v>
      </c>
      <c r="Q211" s="295" t="str">
        <f t="shared" si="27"/>
        <v/>
      </c>
      <c r="R211" s="295" t="str">
        <f t="shared" si="26"/>
        <v/>
      </c>
      <c r="S211" s="295" t="str">
        <f t="shared" si="28"/>
        <v>V</v>
      </c>
      <c r="T211" s="295">
        <f t="shared" si="29"/>
        <v>4</v>
      </c>
      <c r="U211" s="303" t="s">
        <v>561</v>
      </c>
      <c r="V211" s="290" t="s">
        <v>1685</v>
      </c>
      <c r="W211" s="303"/>
      <c r="X211" s="290"/>
      <c r="Y211" s="303"/>
      <c r="Z211" s="290"/>
      <c r="AA211" s="303"/>
      <c r="AB211" s="290"/>
      <c r="AC211" s="228"/>
      <c r="AD211" s="228"/>
      <c r="AE211" s="228"/>
      <c r="AF211" s="228"/>
    </row>
    <row r="212" spans="1:32" ht="85" x14ac:dyDescent="0.15">
      <c r="A212" s="291">
        <v>43525</v>
      </c>
      <c r="B212" s="292" t="s">
        <v>1310</v>
      </c>
      <c r="C212" s="292" t="s">
        <v>1059</v>
      </c>
      <c r="D212" s="292" t="s">
        <v>1060</v>
      </c>
      <c r="E212" s="312" t="s">
        <v>1409</v>
      </c>
      <c r="F212" s="294" t="s">
        <v>595</v>
      </c>
      <c r="G212" s="294" t="s">
        <v>329</v>
      </c>
      <c r="H212" s="294" t="s">
        <v>1686</v>
      </c>
      <c r="I212" s="294" t="s">
        <v>1687</v>
      </c>
      <c r="J212" s="294"/>
      <c r="K212" s="295" t="s">
        <v>705</v>
      </c>
      <c r="L212" s="294"/>
      <c r="M212" s="295">
        <v>2</v>
      </c>
      <c r="N212" s="295">
        <v>2</v>
      </c>
      <c r="O212" s="295">
        <v>1</v>
      </c>
      <c r="P212" s="296" t="str">
        <f t="shared" si="25"/>
        <v>V</v>
      </c>
      <c r="Q212" s="295" t="str">
        <f t="shared" si="27"/>
        <v/>
      </c>
      <c r="R212" s="295" t="str">
        <f t="shared" si="26"/>
        <v/>
      </c>
      <c r="S212" s="295" t="str">
        <f t="shared" si="28"/>
        <v>V</v>
      </c>
      <c r="T212" s="295">
        <f t="shared" si="29"/>
        <v>4</v>
      </c>
      <c r="U212" s="303" t="s">
        <v>562</v>
      </c>
      <c r="V212" s="326" t="s">
        <v>1932</v>
      </c>
      <c r="W212" s="303"/>
      <c r="X212" s="290"/>
      <c r="Y212" s="303"/>
      <c r="Z212" s="290"/>
      <c r="AA212" s="303"/>
      <c r="AB212" s="290"/>
      <c r="AC212" s="228"/>
      <c r="AD212" s="228"/>
      <c r="AE212" s="228"/>
      <c r="AF212" s="228"/>
    </row>
    <row r="213" spans="1:32" ht="85" x14ac:dyDescent="0.15">
      <c r="A213" s="291">
        <v>43525</v>
      </c>
      <c r="B213" s="292" t="s">
        <v>1310</v>
      </c>
      <c r="C213" s="292" t="s">
        <v>1059</v>
      </c>
      <c r="D213" s="292" t="s">
        <v>1060</v>
      </c>
      <c r="E213" s="312" t="s">
        <v>1408</v>
      </c>
      <c r="F213" s="294" t="s">
        <v>595</v>
      </c>
      <c r="G213" s="294" t="s">
        <v>329</v>
      </c>
      <c r="H213" s="294" t="s">
        <v>1688</v>
      </c>
      <c r="I213" s="294" t="s">
        <v>1689</v>
      </c>
      <c r="J213" s="294"/>
      <c r="K213" s="295" t="s">
        <v>705</v>
      </c>
      <c r="L213" s="294"/>
      <c r="M213" s="295">
        <v>2</v>
      </c>
      <c r="N213" s="295">
        <v>2</v>
      </c>
      <c r="O213" s="295">
        <v>1</v>
      </c>
      <c r="P213" s="296" t="str">
        <f t="shared" si="25"/>
        <v>V</v>
      </c>
      <c r="Q213" s="295" t="str">
        <f t="shared" si="27"/>
        <v/>
      </c>
      <c r="R213" s="295" t="str">
        <f t="shared" si="26"/>
        <v/>
      </c>
      <c r="S213" s="295" t="str">
        <f t="shared" si="28"/>
        <v>V</v>
      </c>
      <c r="T213" s="295">
        <f t="shared" si="29"/>
        <v>4</v>
      </c>
      <c r="U213" s="303" t="s">
        <v>562</v>
      </c>
      <c r="V213" s="326" t="s">
        <v>1932</v>
      </c>
      <c r="W213" s="303"/>
      <c r="X213" s="290"/>
      <c r="Y213" s="303"/>
      <c r="Z213" s="290"/>
      <c r="AA213" s="303"/>
      <c r="AB213" s="290"/>
      <c r="AC213" s="228"/>
      <c r="AD213" s="228"/>
      <c r="AE213" s="228"/>
      <c r="AF213" s="228"/>
    </row>
    <row r="214" spans="1:32" ht="119" x14ac:dyDescent="0.15">
      <c r="A214" s="300">
        <v>43525</v>
      </c>
      <c r="B214" s="292" t="s">
        <v>1310</v>
      </c>
      <c r="C214" s="292" t="s">
        <v>1059</v>
      </c>
      <c r="D214" s="292" t="s">
        <v>1060</v>
      </c>
      <c r="E214" s="312" t="s">
        <v>1414</v>
      </c>
      <c r="F214" s="294" t="s">
        <v>467</v>
      </c>
      <c r="G214" s="294" t="s">
        <v>712</v>
      </c>
      <c r="H214" s="294" t="s">
        <v>909</v>
      </c>
      <c r="I214" s="294" t="s">
        <v>843</v>
      </c>
      <c r="J214" s="309" t="s">
        <v>688</v>
      </c>
      <c r="K214" s="295" t="s">
        <v>704</v>
      </c>
      <c r="L214" s="294"/>
      <c r="M214" s="295">
        <v>3</v>
      </c>
      <c r="N214" s="295">
        <v>2</v>
      </c>
      <c r="O214" s="295">
        <v>1</v>
      </c>
      <c r="P214" s="296" t="str">
        <f t="shared" ref="P214:P245" si="30">IF(AND(N214=1,O214=1),"V",IF(AND(N214=1,O214=2),"V",IF(AND(N214=1,O214=3),"V",IF(AND(N214=1,O214=4),"V",IF(AND(N214=2,O214=1),"V",IF(AND(N214=3,O214=1),"V",""))))))</f>
        <v>V</v>
      </c>
      <c r="Q214" s="295" t="str">
        <f t="shared" si="27"/>
        <v/>
      </c>
      <c r="R214" s="295" t="str">
        <f t="shared" ref="R214:R245" si="31">IF(AND(N214=3,O214=3),"R",IF(AND(N214=3,O214=4),"R",IF(AND(N214=4,O214=3),"R",IF(AND(N214=4,O214=4),"R",""))))</f>
        <v/>
      </c>
      <c r="S214" s="295" t="str">
        <f t="shared" si="28"/>
        <v>V</v>
      </c>
      <c r="T214" s="295">
        <f t="shared" si="29"/>
        <v>4</v>
      </c>
      <c r="U214" s="303"/>
      <c r="V214" s="290"/>
      <c r="W214" s="303"/>
      <c r="X214" s="290"/>
      <c r="Y214" s="303"/>
      <c r="Z214" s="290"/>
      <c r="AA214" s="303"/>
      <c r="AB214" s="290"/>
      <c r="AC214" s="228"/>
      <c r="AD214" s="228"/>
      <c r="AE214" s="228"/>
      <c r="AF214" s="228"/>
    </row>
    <row r="215" spans="1:32" ht="85" x14ac:dyDescent="0.15">
      <c r="A215" s="300">
        <v>43525</v>
      </c>
      <c r="B215" s="292" t="s">
        <v>1310</v>
      </c>
      <c r="C215" s="292" t="s">
        <v>1059</v>
      </c>
      <c r="D215" s="292" t="s">
        <v>1060</v>
      </c>
      <c r="E215" s="312" t="s">
        <v>1411</v>
      </c>
      <c r="F215" s="294" t="s">
        <v>595</v>
      </c>
      <c r="G215" s="294" t="s">
        <v>339</v>
      </c>
      <c r="H215" s="294" t="s">
        <v>592</v>
      </c>
      <c r="I215" s="294" t="s">
        <v>58</v>
      </c>
      <c r="J215" s="294"/>
      <c r="K215" s="295" t="s">
        <v>705</v>
      </c>
      <c r="L215" s="294"/>
      <c r="M215" s="295">
        <v>3</v>
      </c>
      <c r="N215" s="295">
        <v>2</v>
      </c>
      <c r="O215" s="295">
        <v>1</v>
      </c>
      <c r="P215" s="296" t="str">
        <f t="shared" si="30"/>
        <v>V</v>
      </c>
      <c r="Q215" s="295" t="str">
        <f t="shared" si="27"/>
        <v/>
      </c>
      <c r="R215" s="295" t="str">
        <f t="shared" si="31"/>
        <v/>
      </c>
      <c r="S215" s="295" t="str">
        <f t="shared" si="28"/>
        <v>V</v>
      </c>
      <c r="T215" s="295">
        <f t="shared" si="29"/>
        <v>4</v>
      </c>
      <c r="U215" s="303" t="s">
        <v>562</v>
      </c>
      <c r="V215" s="290" t="s">
        <v>338</v>
      </c>
      <c r="W215" s="303" t="s">
        <v>561</v>
      </c>
      <c r="X215" s="316" t="s">
        <v>1680</v>
      </c>
      <c r="Y215" s="303"/>
      <c r="Z215" s="290"/>
      <c r="AA215" s="303"/>
      <c r="AB215" s="290"/>
      <c r="AC215" s="228"/>
      <c r="AD215" s="228"/>
      <c r="AE215" s="228"/>
      <c r="AF215" s="228"/>
    </row>
    <row r="216" spans="1:32" ht="85" x14ac:dyDescent="0.15">
      <c r="A216" s="300">
        <v>43525</v>
      </c>
      <c r="B216" s="292" t="s">
        <v>1310</v>
      </c>
      <c r="C216" s="292" t="s">
        <v>1059</v>
      </c>
      <c r="D216" s="292" t="s">
        <v>1060</v>
      </c>
      <c r="E216" s="312" t="s">
        <v>1412</v>
      </c>
      <c r="F216" s="294" t="s">
        <v>595</v>
      </c>
      <c r="G216" s="294" t="s">
        <v>340</v>
      </c>
      <c r="H216" s="294" t="s">
        <v>888</v>
      </c>
      <c r="I216" s="294" t="s">
        <v>1681</v>
      </c>
      <c r="J216" s="294" t="s">
        <v>1682</v>
      </c>
      <c r="K216" s="295" t="s">
        <v>704</v>
      </c>
      <c r="L216" s="294"/>
      <c r="M216" s="295">
        <v>3</v>
      </c>
      <c r="N216" s="295">
        <v>3</v>
      </c>
      <c r="O216" s="295">
        <v>1</v>
      </c>
      <c r="P216" s="296" t="str">
        <f t="shared" si="30"/>
        <v>V</v>
      </c>
      <c r="Q216" s="295" t="str">
        <f t="shared" si="27"/>
        <v/>
      </c>
      <c r="R216" s="295" t="str">
        <f t="shared" si="31"/>
        <v/>
      </c>
      <c r="S216" s="295" t="str">
        <f t="shared" si="28"/>
        <v>V</v>
      </c>
      <c r="T216" s="295">
        <f t="shared" si="29"/>
        <v>4</v>
      </c>
      <c r="U216" s="303" t="s">
        <v>561</v>
      </c>
      <c r="V216" s="290" t="s">
        <v>2006</v>
      </c>
      <c r="W216" s="303"/>
      <c r="X216" s="290"/>
      <c r="Y216" s="303"/>
      <c r="Z216" s="290"/>
      <c r="AA216" s="303"/>
      <c r="AB216" s="290"/>
      <c r="AC216" s="228"/>
      <c r="AD216" s="228"/>
      <c r="AE216" s="228"/>
      <c r="AF216" s="228"/>
    </row>
    <row r="217" spans="1:32" ht="85" x14ac:dyDescent="0.15">
      <c r="A217" s="300">
        <v>43525</v>
      </c>
      <c r="B217" s="292" t="s">
        <v>1310</v>
      </c>
      <c r="C217" s="292" t="s">
        <v>1059</v>
      </c>
      <c r="D217" s="292" t="s">
        <v>1060</v>
      </c>
      <c r="E217" s="312" t="s">
        <v>1412</v>
      </c>
      <c r="F217" s="294" t="s">
        <v>595</v>
      </c>
      <c r="G217" s="294" t="s">
        <v>341</v>
      </c>
      <c r="H217" s="294" t="s">
        <v>342</v>
      </c>
      <c r="I217" s="294" t="s">
        <v>343</v>
      </c>
      <c r="J217" s="294"/>
      <c r="K217" s="295" t="s">
        <v>704</v>
      </c>
      <c r="L217" s="294"/>
      <c r="M217" s="295">
        <v>3</v>
      </c>
      <c r="N217" s="295">
        <v>2</v>
      </c>
      <c r="O217" s="295">
        <v>1</v>
      </c>
      <c r="P217" s="296" t="str">
        <f t="shared" si="30"/>
        <v>V</v>
      </c>
      <c r="Q217" s="295" t="str">
        <f t="shared" si="27"/>
        <v/>
      </c>
      <c r="R217" s="295" t="str">
        <f t="shared" si="31"/>
        <v/>
      </c>
      <c r="S217" s="295" t="str">
        <f t="shared" si="28"/>
        <v>V</v>
      </c>
      <c r="T217" s="295">
        <f t="shared" si="29"/>
        <v>4</v>
      </c>
      <c r="U217" s="303"/>
      <c r="V217" s="290"/>
      <c r="W217" s="303"/>
      <c r="X217" s="290"/>
      <c r="Y217" s="303"/>
      <c r="Z217" s="290"/>
      <c r="AA217" s="303"/>
      <c r="AB217" s="290"/>
      <c r="AC217" s="228"/>
      <c r="AD217" s="228"/>
      <c r="AE217" s="228"/>
      <c r="AF217" s="228"/>
    </row>
    <row r="218" spans="1:32" ht="105.75" customHeight="1" x14ac:dyDescent="0.15">
      <c r="A218" s="291">
        <v>43542</v>
      </c>
      <c r="B218" s="292" t="s">
        <v>1310</v>
      </c>
      <c r="C218" s="292" t="s">
        <v>1059</v>
      </c>
      <c r="D218" s="292" t="s">
        <v>1060</v>
      </c>
      <c r="E218" s="312" t="s">
        <v>1412</v>
      </c>
      <c r="F218" s="294" t="s">
        <v>595</v>
      </c>
      <c r="G218" s="294" t="s">
        <v>257</v>
      </c>
      <c r="H218" s="294" t="s">
        <v>1841</v>
      </c>
      <c r="I218" s="294" t="s">
        <v>1842</v>
      </c>
      <c r="J218" s="294"/>
      <c r="K218" s="295" t="s">
        <v>705</v>
      </c>
      <c r="L218" s="294"/>
      <c r="M218" s="295">
        <v>3</v>
      </c>
      <c r="N218" s="295">
        <v>3</v>
      </c>
      <c r="O218" s="295">
        <v>2</v>
      </c>
      <c r="P218" s="296" t="str">
        <f t="shared" si="30"/>
        <v/>
      </c>
      <c r="Q218" s="295" t="str">
        <f t="shared" si="27"/>
        <v>J</v>
      </c>
      <c r="R218" s="295" t="str">
        <f t="shared" si="31"/>
        <v/>
      </c>
      <c r="S218" s="295" t="str">
        <f t="shared" si="28"/>
        <v>J</v>
      </c>
      <c r="T218" s="295">
        <f t="shared" si="29"/>
        <v>3</v>
      </c>
      <c r="U218" s="303" t="s">
        <v>562</v>
      </c>
      <c r="V218" s="290" t="s">
        <v>2007</v>
      </c>
      <c r="W218" s="303"/>
      <c r="X218" s="290"/>
      <c r="Y218" s="303"/>
      <c r="Z218" s="290"/>
      <c r="AA218" s="303"/>
      <c r="AB218" s="290"/>
      <c r="AC218" s="228"/>
      <c r="AD218" s="228"/>
      <c r="AE218" s="228"/>
      <c r="AF218" s="228"/>
    </row>
    <row r="219" spans="1:32" ht="85" x14ac:dyDescent="0.15">
      <c r="A219" s="300">
        <v>43525</v>
      </c>
      <c r="B219" s="292" t="s">
        <v>1310</v>
      </c>
      <c r="C219" s="292" t="s">
        <v>1059</v>
      </c>
      <c r="D219" s="292" t="s">
        <v>1060</v>
      </c>
      <c r="E219" s="312" t="s">
        <v>1412</v>
      </c>
      <c r="F219" s="294" t="s">
        <v>595</v>
      </c>
      <c r="G219" s="294" t="s">
        <v>344</v>
      </c>
      <c r="H219" s="294" t="s">
        <v>151</v>
      </c>
      <c r="I219" s="294" t="s">
        <v>1275</v>
      </c>
      <c r="J219" s="294" t="s">
        <v>2008</v>
      </c>
      <c r="K219" s="295" t="s">
        <v>705</v>
      </c>
      <c r="L219" s="294"/>
      <c r="M219" s="295">
        <v>3</v>
      </c>
      <c r="N219" s="295">
        <v>3</v>
      </c>
      <c r="O219" s="295">
        <v>2</v>
      </c>
      <c r="P219" s="296" t="str">
        <f t="shared" si="30"/>
        <v/>
      </c>
      <c r="Q219" s="295" t="str">
        <f t="shared" si="27"/>
        <v>J</v>
      </c>
      <c r="R219" s="295" t="str">
        <f t="shared" si="31"/>
        <v/>
      </c>
      <c r="S219" s="295" t="str">
        <f t="shared" si="28"/>
        <v>J</v>
      </c>
      <c r="T219" s="295">
        <f t="shared" si="29"/>
        <v>3</v>
      </c>
      <c r="U219" s="303" t="s">
        <v>561</v>
      </c>
      <c r="V219" s="313" t="s">
        <v>2024</v>
      </c>
      <c r="W219" s="303"/>
      <c r="X219" s="290"/>
      <c r="Y219" s="303"/>
      <c r="Z219" s="290"/>
      <c r="AA219" s="303"/>
      <c r="AB219" s="290"/>
      <c r="AC219" s="228"/>
      <c r="AD219" s="228"/>
      <c r="AE219" s="228"/>
      <c r="AF219" s="228"/>
    </row>
    <row r="220" spans="1:32" ht="68" x14ac:dyDescent="0.15">
      <c r="A220" s="300">
        <v>43525</v>
      </c>
      <c r="B220" s="292" t="s">
        <v>1299</v>
      </c>
      <c r="C220" s="292" t="s">
        <v>1302</v>
      </c>
      <c r="D220" s="292" t="s">
        <v>152</v>
      </c>
      <c r="E220" s="312" t="s">
        <v>1424</v>
      </c>
      <c r="F220" s="294" t="s">
        <v>595</v>
      </c>
      <c r="G220" s="294" t="s">
        <v>914</v>
      </c>
      <c r="H220" s="294" t="s">
        <v>345</v>
      </c>
      <c r="I220" s="294" t="s">
        <v>59</v>
      </c>
      <c r="J220" s="294"/>
      <c r="K220" s="295" t="s">
        <v>705</v>
      </c>
      <c r="L220" s="294"/>
      <c r="M220" s="295">
        <v>1</v>
      </c>
      <c r="N220" s="295">
        <v>1</v>
      </c>
      <c r="O220" s="295">
        <v>1</v>
      </c>
      <c r="P220" s="296" t="str">
        <f t="shared" si="30"/>
        <v>V</v>
      </c>
      <c r="Q220" s="295" t="str">
        <f t="shared" si="27"/>
        <v/>
      </c>
      <c r="R220" s="295" t="str">
        <f t="shared" si="31"/>
        <v/>
      </c>
      <c r="S220" s="295" t="str">
        <f t="shared" si="28"/>
        <v>V</v>
      </c>
      <c r="T220" s="295">
        <f t="shared" si="29"/>
        <v>4</v>
      </c>
      <c r="U220" s="303" t="s">
        <v>562</v>
      </c>
      <c r="V220" s="290" t="s">
        <v>1068</v>
      </c>
      <c r="W220" s="303"/>
      <c r="X220" s="290"/>
      <c r="Y220" s="303"/>
      <c r="Z220" s="290"/>
      <c r="AA220" s="303"/>
      <c r="AB220" s="290"/>
      <c r="AC220" s="228"/>
      <c r="AD220" s="228"/>
      <c r="AE220" s="228"/>
      <c r="AF220" s="228"/>
    </row>
    <row r="221" spans="1:32" ht="85" x14ac:dyDescent="0.15">
      <c r="A221" s="291">
        <v>43525</v>
      </c>
      <c r="B221" s="292" t="s">
        <v>1299</v>
      </c>
      <c r="C221" s="292" t="s">
        <v>1302</v>
      </c>
      <c r="D221" s="292" t="s">
        <v>152</v>
      </c>
      <c r="E221" s="312" t="s">
        <v>1412</v>
      </c>
      <c r="F221" s="294" t="s">
        <v>595</v>
      </c>
      <c r="G221" s="294" t="s">
        <v>1715</v>
      </c>
      <c r="H221" s="294" t="s">
        <v>346</v>
      </c>
      <c r="I221" s="294" t="s">
        <v>1716</v>
      </c>
      <c r="J221" s="294" t="s">
        <v>2009</v>
      </c>
      <c r="K221" s="295" t="s">
        <v>705</v>
      </c>
      <c r="L221" s="294"/>
      <c r="M221" s="295">
        <v>3</v>
      </c>
      <c r="N221" s="295">
        <v>2</v>
      </c>
      <c r="O221" s="295">
        <v>3</v>
      </c>
      <c r="P221" s="296" t="str">
        <f t="shared" si="30"/>
        <v/>
      </c>
      <c r="Q221" s="295" t="str">
        <f t="shared" si="27"/>
        <v>J</v>
      </c>
      <c r="R221" s="295" t="str">
        <f t="shared" si="31"/>
        <v/>
      </c>
      <c r="S221" s="295" t="str">
        <f t="shared" si="28"/>
        <v>J</v>
      </c>
      <c r="T221" s="295">
        <f t="shared" si="29"/>
        <v>3</v>
      </c>
      <c r="U221" s="303" t="s">
        <v>561</v>
      </c>
      <c r="V221" s="290" t="s">
        <v>1717</v>
      </c>
      <c r="W221" s="335" t="s">
        <v>562</v>
      </c>
      <c r="X221" s="316" t="s">
        <v>1718</v>
      </c>
      <c r="Y221" s="303" t="s">
        <v>561</v>
      </c>
      <c r="Z221" s="313" t="s">
        <v>2024</v>
      </c>
      <c r="AA221" s="303"/>
      <c r="AB221" s="290"/>
      <c r="AC221" s="228"/>
      <c r="AD221" s="228"/>
      <c r="AE221" s="228"/>
      <c r="AF221" s="228"/>
    </row>
    <row r="222" spans="1:32" ht="68" x14ac:dyDescent="0.15">
      <c r="A222" s="291">
        <v>43525</v>
      </c>
      <c r="B222" s="292" t="s">
        <v>1299</v>
      </c>
      <c r="C222" s="292" t="s">
        <v>1302</v>
      </c>
      <c r="D222" s="292" t="s">
        <v>152</v>
      </c>
      <c r="E222" s="312" t="s">
        <v>1418</v>
      </c>
      <c r="F222" s="294" t="s">
        <v>1719</v>
      </c>
      <c r="G222" s="294" t="s">
        <v>1720</v>
      </c>
      <c r="H222" s="294" t="s">
        <v>1721</v>
      </c>
      <c r="I222" s="294" t="s">
        <v>1722</v>
      </c>
      <c r="J222" s="294"/>
      <c r="K222" s="295" t="s">
        <v>705</v>
      </c>
      <c r="L222" s="294"/>
      <c r="M222" s="295">
        <v>3</v>
      </c>
      <c r="N222" s="295">
        <v>2</v>
      </c>
      <c r="O222" s="295">
        <v>3</v>
      </c>
      <c r="P222" s="296" t="str">
        <f t="shared" si="30"/>
        <v/>
      </c>
      <c r="Q222" s="295" t="str">
        <f t="shared" si="27"/>
        <v>J</v>
      </c>
      <c r="R222" s="295" t="str">
        <f t="shared" si="31"/>
        <v/>
      </c>
      <c r="S222" s="295" t="str">
        <f t="shared" si="28"/>
        <v>J</v>
      </c>
      <c r="T222" s="295">
        <f t="shared" si="29"/>
        <v>3</v>
      </c>
      <c r="U222" s="303" t="s">
        <v>561</v>
      </c>
      <c r="V222" s="290" t="s">
        <v>1723</v>
      </c>
      <c r="W222" s="335"/>
      <c r="X222" s="316"/>
      <c r="Y222" s="303"/>
      <c r="Z222" s="290"/>
      <c r="AA222" s="303"/>
      <c r="AB222" s="290"/>
      <c r="AC222" s="228"/>
      <c r="AD222" s="228"/>
      <c r="AE222" s="228"/>
      <c r="AF222" s="228"/>
    </row>
    <row r="223" spans="1:32" ht="119" x14ac:dyDescent="0.15">
      <c r="A223" s="300">
        <v>43525</v>
      </c>
      <c r="B223" s="292" t="s">
        <v>1299</v>
      </c>
      <c r="C223" s="292" t="s">
        <v>1302</v>
      </c>
      <c r="D223" s="292" t="s">
        <v>152</v>
      </c>
      <c r="E223" s="312" t="s">
        <v>1414</v>
      </c>
      <c r="F223" s="294" t="s">
        <v>938</v>
      </c>
      <c r="G223" s="294" t="s">
        <v>588</v>
      </c>
      <c r="H223" s="294" t="s">
        <v>909</v>
      </c>
      <c r="I223" s="294" t="s">
        <v>845</v>
      </c>
      <c r="J223" s="309" t="s">
        <v>609</v>
      </c>
      <c r="K223" s="295" t="s">
        <v>704</v>
      </c>
      <c r="L223" s="294"/>
      <c r="M223" s="295">
        <v>1</v>
      </c>
      <c r="N223" s="295">
        <v>3</v>
      </c>
      <c r="O223" s="295">
        <v>1</v>
      </c>
      <c r="P223" s="296" t="str">
        <f t="shared" si="30"/>
        <v>V</v>
      </c>
      <c r="Q223" s="295" t="str">
        <f t="shared" si="27"/>
        <v/>
      </c>
      <c r="R223" s="295" t="str">
        <f t="shared" si="31"/>
        <v/>
      </c>
      <c r="S223" s="295" t="str">
        <f t="shared" si="28"/>
        <v>V</v>
      </c>
      <c r="T223" s="295">
        <f t="shared" si="29"/>
        <v>4</v>
      </c>
      <c r="U223" s="303"/>
      <c r="V223" s="290"/>
      <c r="W223" s="303"/>
      <c r="X223" s="290"/>
      <c r="Y223" s="303"/>
      <c r="Z223" s="290"/>
      <c r="AA223" s="303"/>
      <c r="AB223" s="290"/>
      <c r="AC223" s="228"/>
      <c r="AD223" s="228"/>
      <c r="AE223" s="228"/>
      <c r="AF223" s="228"/>
    </row>
    <row r="224" spans="1:32" ht="68" x14ac:dyDescent="0.15">
      <c r="A224" s="300">
        <v>43525</v>
      </c>
      <c r="B224" s="292" t="s">
        <v>1299</v>
      </c>
      <c r="C224" s="292" t="s">
        <v>1302</v>
      </c>
      <c r="D224" s="292" t="s">
        <v>152</v>
      </c>
      <c r="E224" s="312" t="s">
        <v>1412</v>
      </c>
      <c r="F224" s="294" t="s">
        <v>595</v>
      </c>
      <c r="G224" s="294" t="s">
        <v>352</v>
      </c>
      <c r="H224" s="294" t="s">
        <v>405</v>
      </c>
      <c r="I224" s="294" t="s">
        <v>235</v>
      </c>
      <c r="J224" s="309" t="s">
        <v>353</v>
      </c>
      <c r="K224" s="295" t="s">
        <v>704</v>
      </c>
      <c r="L224" s="294"/>
      <c r="M224" s="295">
        <v>1</v>
      </c>
      <c r="N224" s="295">
        <v>1</v>
      </c>
      <c r="O224" s="295">
        <v>1</v>
      </c>
      <c r="P224" s="296" t="str">
        <f t="shared" si="30"/>
        <v>V</v>
      </c>
      <c r="Q224" s="295" t="str">
        <f t="shared" si="27"/>
        <v/>
      </c>
      <c r="R224" s="295" t="str">
        <f t="shared" si="31"/>
        <v/>
      </c>
      <c r="S224" s="295" t="str">
        <f t="shared" si="28"/>
        <v>V</v>
      </c>
      <c r="T224" s="295">
        <f t="shared" si="29"/>
        <v>4</v>
      </c>
      <c r="U224" s="303"/>
      <c r="V224" s="290"/>
      <c r="W224" s="303"/>
      <c r="X224" s="290"/>
      <c r="Y224" s="303"/>
      <c r="Z224" s="290"/>
      <c r="AA224" s="303"/>
      <c r="AB224" s="290"/>
      <c r="AC224" s="228"/>
      <c r="AD224" s="228"/>
      <c r="AE224" s="228"/>
      <c r="AF224" s="228"/>
    </row>
    <row r="225" spans="1:32" ht="68" x14ac:dyDescent="0.15">
      <c r="A225" s="300">
        <v>43525</v>
      </c>
      <c r="B225" s="292" t="s">
        <v>1299</v>
      </c>
      <c r="C225" s="292" t="s">
        <v>1302</v>
      </c>
      <c r="D225" s="292" t="s">
        <v>152</v>
      </c>
      <c r="E225" s="312" t="s">
        <v>1404</v>
      </c>
      <c r="F225" s="294" t="s">
        <v>354</v>
      </c>
      <c r="G225" s="294" t="s">
        <v>216</v>
      </c>
      <c r="H225" s="294" t="s">
        <v>415</v>
      </c>
      <c r="I225" s="294" t="s">
        <v>1276</v>
      </c>
      <c r="J225" s="294" t="s">
        <v>1724</v>
      </c>
      <c r="K225" s="295" t="s">
        <v>706</v>
      </c>
      <c r="L225" s="294"/>
      <c r="M225" s="295">
        <v>1</v>
      </c>
      <c r="N225" s="295">
        <v>2</v>
      </c>
      <c r="O225" s="295">
        <v>1</v>
      </c>
      <c r="P225" s="296" t="str">
        <f t="shared" si="30"/>
        <v>V</v>
      </c>
      <c r="Q225" s="295" t="str">
        <f t="shared" si="27"/>
        <v/>
      </c>
      <c r="R225" s="295" t="str">
        <f t="shared" si="31"/>
        <v/>
      </c>
      <c r="S225" s="295" t="str">
        <f t="shared" si="28"/>
        <v>V</v>
      </c>
      <c r="T225" s="295">
        <f t="shared" si="29"/>
        <v>4</v>
      </c>
      <c r="U225" s="303" t="s">
        <v>562</v>
      </c>
      <c r="V225" s="290" t="s">
        <v>995</v>
      </c>
      <c r="W225" s="303"/>
      <c r="X225" s="290"/>
      <c r="Y225" s="303"/>
      <c r="Z225" s="290"/>
      <c r="AA225" s="303"/>
      <c r="AB225" s="290"/>
      <c r="AC225" s="228"/>
      <c r="AD225" s="228"/>
      <c r="AE225" s="228"/>
      <c r="AF225" s="228"/>
    </row>
    <row r="226" spans="1:32" s="236" customFormat="1" ht="85" x14ac:dyDescent="0.15">
      <c r="A226" s="291">
        <v>43525</v>
      </c>
      <c r="B226" s="292" t="s">
        <v>1299</v>
      </c>
      <c r="C226" s="292" t="s">
        <v>1302</v>
      </c>
      <c r="D226" s="292" t="s">
        <v>152</v>
      </c>
      <c r="E226" s="312" t="s">
        <v>1404</v>
      </c>
      <c r="F226" s="294" t="s">
        <v>354</v>
      </c>
      <c r="G226" s="294" t="s">
        <v>216</v>
      </c>
      <c r="H226" s="294" t="s">
        <v>415</v>
      </c>
      <c r="I226" s="294" t="s">
        <v>1725</v>
      </c>
      <c r="J226" s="294"/>
      <c r="K226" s="295" t="s">
        <v>706</v>
      </c>
      <c r="L226" s="294"/>
      <c r="M226" s="295">
        <v>1</v>
      </c>
      <c r="N226" s="295">
        <v>4</v>
      </c>
      <c r="O226" s="295">
        <v>1</v>
      </c>
      <c r="P226" s="296" t="str">
        <f t="shared" si="30"/>
        <v/>
      </c>
      <c r="Q226" s="295" t="str">
        <f t="shared" si="27"/>
        <v>O</v>
      </c>
      <c r="R226" s="295" t="str">
        <f t="shared" si="31"/>
        <v/>
      </c>
      <c r="S226" s="295" t="str">
        <f t="shared" si="28"/>
        <v>O</v>
      </c>
      <c r="T226" s="295">
        <f t="shared" si="29"/>
        <v>2</v>
      </c>
      <c r="U226" s="303" t="s">
        <v>561</v>
      </c>
      <c r="V226" s="313" t="s">
        <v>2012</v>
      </c>
      <c r="W226" s="303" t="s">
        <v>561</v>
      </c>
      <c r="X226" s="313" t="s">
        <v>1933</v>
      </c>
      <c r="Y226" s="303"/>
      <c r="Z226" s="290"/>
      <c r="AA226" s="303"/>
      <c r="AB226" s="290"/>
      <c r="AC226" s="228"/>
      <c r="AD226" s="228"/>
      <c r="AE226" s="228"/>
      <c r="AF226" s="228"/>
    </row>
    <row r="227" spans="1:32" s="236" customFormat="1" ht="51" x14ac:dyDescent="0.15">
      <c r="A227" s="300">
        <v>43525</v>
      </c>
      <c r="B227" s="317" t="s">
        <v>1299</v>
      </c>
      <c r="C227" s="317" t="s">
        <v>1302</v>
      </c>
      <c r="D227" s="292" t="s">
        <v>356</v>
      </c>
      <c r="E227" s="312" t="s">
        <v>1420</v>
      </c>
      <c r="F227" s="318" t="s">
        <v>938</v>
      </c>
      <c r="G227" s="318" t="s">
        <v>348</v>
      </c>
      <c r="H227" s="318" t="s">
        <v>349</v>
      </c>
      <c r="I227" s="318" t="s">
        <v>350</v>
      </c>
      <c r="J227" s="318" t="s">
        <v>351</v>
      </c>
      <c r="K227" s="321" t="s">
        <v>704</v>
      </c>
      <c r="L227" s="318"/>
      <c r="M227" s="321">
        <v>1</v>
      </c>
      <c r="N227" s="321">
        <v>1</v>
      </c>
      <c r="O227" s="321">
        <v>1</v>
      </c>
      <c r="P227" s="323" t="str">
        <f t="shared" si="30"/>
        <v>V</v>
      </c>
      <c r="Q227" s="321" t="str">
        <f t="shared" si="27"/>
        <v/>
      </c>
      <c r="R227" s="321" t="str">
        <f t="shared" si="31"/>
        <v/>
      </c>
      <c r="S227" s="321" t="str">
        <f t="shared" si="28"/>
        <v>V</v>
      </c>
      <c r="T227" s="295">
        <f t="shared" si="29"/>
        <v>4</v>
      </c>
      <c r="U227" s="324"/>
      <c r="V227" s="310"/>
      <c r="W227" s="324"/>
      <c r="X227" s="310"/>
      <c r="Y227" s="324"/>
      <c r="Z227" s="310"/>
      <c r="AA227" s="324"/>
      <c r="AB227" s="310"/>
      <c r="AC227" s="235"/>
      <c r="AD227" s="235"/>
      <c r="AE227" s="235"/>
      <c r="AF227" s="235"/>
    </row>
    <row r="228" spans="1:32" s="236" customFormat="1" ht="51" x14ac:dyDescent="0.15">
      <c r="A228" s="300">
        <v>43525</v>
      </c>
      <c r="B228" s="317" t="s">
        <v>1299</v>
      </c>
      <c r="C228" s="317" t="s">
        <v>1302</v>
      </c>
      <c r="D228" s="292" t="s">
        <v>356</v>
      </c>
      <c r="E228" s="312" t="s">
        <v>1424</v>
      </c>
      <c r="F228" s="318" t="s">
        <v>595</v>
      </c>
      <c r="G228" s="318" t="s">
        <v>914</v>
      </c>
      <c r="H228" s="318" t="s">
        <v>345</v>
      </c>
      <c r="I228" s="318" t="s">
        <v>60</v>
      </c>
      <c r="J228" s="318"/>
      <c r="K228" s="321" t="s">
        <v>705</v>
      </c>
      <c r="L228" s="318"/>
      <c r="M228" s="321">
        <v>4</v>
      </c>
      <c r="N228" s="321">
        <v>1</v>
      </c>
      <c r="O228" s="321">
        <v>1</v>
      </c>
      <c r="P228" s="323" t="str">
        <f t="shared" si="30"/>
        <v>V</v>
      </c>
      <c r="Q228" s="321" t="str">
        <f t="shared" si="27"/>
        <v/>
      </c>
      <c r="R228" s="321" t="str">
        <f t="shared" si="31"/>
        <v/>
      </c>
      <c r="S228" s="321" t="str">
        <f t="shared" si="28"/>
        <v>V</v>
      </c>
      <c r="T228" s="295">
        <f t="shared" si="29"/>
        <v>4</v>
      </c>
      <c r="U228" s="324" t="s">
        <v>562</v>
      </c>
      <c r="V228" s="310" t="s">
        <v>1068</v>
      </c>
      <c r="W228" s="324"/>
      <c r="X228" s="310"/>
      <c r="Y228" s="324"/>
      <c r="Z228" s="310"/>
      <c r="AA228" s="324"/>
      <c r="AB228" s="310"/>
      <c r="AC228" s="235"/>
      <c r="AD228" s="235"/>
      <c r="AE228" s="235"/>
      <c r="AF228" s="235"/>
    </row>
    <row r="229" spans="1:32" s="236" customFormat="1" ht="85" x14ac:dyDescent="0.15">
      <c r="A229" s="291">
        <v>43525</v>
      </c>
      <c r="B229" s="292" t="s">
        <v>1299</v>
      </c>
      <c r="C229" s="292" t="s">
        <v>1302</v>
      </c>
      <c r="D229" s="292" t="s">
        <v>356</v>
      </c>
      <c r="E229" s="312" t="s">
        <v>1412</v>
      </c>
      <c r="F229" s="294" t="s">
        <v>595</v>
      </c>
      <c r="G229" s="294" t="s">
        <v>1715</v>
      </c>
      <c r="H229" s="294" t="s">
        <v>346</v>
      </c>
      <c r="I229" s="294" t="s">
        <v>1716</v>
      </c>
      <c r="J229" s="294" t="s">
        <v>2009</v>
      </c>
      <c r="K229" s="295" t="s">
        <v>705</v>
      </c>
      <c r="L229" s="294"/>
      <c r="M229" s="295">
        <v>3</v>
      </c>
      <c r="N229" s="295">
        <v>2</v>
      </c>
      <c r="O229" s="295">
        <v>3</v>
      </c>
      <c r="P229" s="296" t="str">
        <f t="shared" si="30"/>
        <v/>
      </c>
      <c r="Q229" s="295" t="str">
        <f t="shared" si="27"/>
        <v>J</v>
      </c>
      <c r="R229" s="295" t="str">
        <f t="shared" si="31"/>
        <v/>
      </c>
      <c r="S229" s="295" t="str">
        <f t="shared" si="28"/>
        <v>J</v>
      </c>
      <c r="T229" s="295">
        <f t="shared" si="29"/>
        <v>3</v>
      </c>
      <c r="U229" s="303" t="s">
        <v>561</v>
      </c>
      <c r="V229" s="290" t="s">
        <v>1717</v>
      </c>
      <c r="W229" s="335" t="s">
        <v>562</v>
      </c>
      <c r="X229" s="316" t="s">
        <v>1718</v>
      </c>
      <c r="Y229" s="303" t="s">
        <v>561</v>
      </c>
      <c r="Z229" s="313" t="s">
        <v>2024</v>
      </c>
      <c r="AA229" s="324"/>
      <c r="AB229" s="310"/>
      <c r="AC229" s="235"/>
      <c r="AD229" s="235"/>
      <c r="AE229" s="235"/>
      <c r="AF229" s="235"/>
    </row>
    <row r="230" spans="1:32" s="236" customFormat="1" ht="119" x14ac:dyDescent="0.15">
      <c r="A230" s="300">
        <v>43525</v>
      </c>
      <c r="B230" s="317" t="s">
        <v>1299</v>
      </c>
      <c r="C230" s="317" t="s">
        <v>1302</v>
      </c>
      <c r="D230" s="292" t="s">
        <v>356</v>
      </c>
      <c r="E230" s="312" t="s">
        <v>1414</v>
      </c>
      <c r="F230" s="318" t="s">
        <v>938</v>
      </c>
      <c r="G230" s="318" t="s">
        <v>588</v>
      </c>
      <c r="H230" s="318" t="s">
        <v>909</v>
      </c>
      <c r="I230" s="318" t="s">
        <v>845</v>
      </c>
      <c r="J230" s="331" t="s">
        <v>609</v>
      </c>
      <c r="K230" s="321" t="s">
        <v>704</v>
      </c>
      <c r="L230" s="318"/>
      <c r="M230" s="321">
        <v>4</v>
      </c>
      <c r="N230" s="321">
        <v>3</v>
      </c>
      <c r="O230" s="321">
        <v>1</v>
      </c>
      <c r="P230" s="323" t="str">
        <f t="shared" si="30"/>
        <v>V</v>
      </c>
      <c r="Q230" s="321" t="str">
        <f t="shared" si="27"/>
        <v/>
      </c>
      <c r="R230" s="321" t="str">
        <f t="shared" si="31"/>
        <v/>
      </c>
      <c r="S230" s="321" t="str">
        <f t="shared" si="28"/>
        <v>V</v>
      </c>
      <c r="T230" s="295">
        <f t="shared" si="29"/>
        <v>4</v>
      </c>
      <c r="U230" s="324"/>
      <c r="V230" s="310"/>
      <c r="W230" s="324"/>
      <c r="X230" s="310"/>
      <c r="Y230" s="324"/>
      <c r="Z230" s="310"/>
      <c r="AA230" s="324"/>
      <c r="AB230" s="310"/>
      <c r="AC230" s="235"/>
      <c r="AD230" s="235"/>
      <c r="AE230" s="235"/>
      <c r="AF230" s="235"/>
    </row>
    <row r="231" spans="1:32" s="236" customFormat="1" ht="68" x14ac:dyDescent="0.15">
      <c r="A231" s="300">
        <v>43525</v>
      </c>
      <c r="B231" s="317" t="s">
        <v>1299</v>
      </c>
      <c r="C231" s="317" t="s">
        <v>1302</v>
      </c>
      <c r="D231" s="292" t="s">
        <v>356</v>
      </c>
      <c r="E231" s="312" t="s">
        <v>1412</v>
      </c>
      <c r="F231" s="318" t="s">
        <v>595</v>
      </c>
      <c r="G231" s="318" t="s">
        <v>352</v>
      </c>
      <c r="H231" s="318" t="s">
        <v>405</v>
      </c>
      <c r="I231" s="318" t="s">
        <v>235</v>
      </c>
      <c r="J231" s="331" t="s">
        <v>353</v>
      </c>
      <c r="K231" s="321" t="s">
        <v>704</v>
      </c>
      <c r="L231" s="318"/>
      <c r="M231" s="321">
        <v>4</v>
      </c>
      <c r="N231" s="321">
        <v>1</v>
      </c>
      <c r="O231" s="321">
        <v>1</v>
      </c>
      <c r="P231" s="323" t="str">
        <f t="shared" si="30"/>
        <v>V</v>
      </c>
      <c r="Q231" s="321" t="str">
        <f t="shared" si="27"/>
        <v/>
      </c>
      <c r="R231" s="321" t="str">
        <f t="shared" si="31"/>
        <v/>
      </c>
      <c r="S231" s="321" t="str">
        <f t="shared" si="28"/>
        <v>V</v>
      </c>
      <c r="T231" s="295">
        <f t="shared" si="29"/>
        <v>4</v>
      </c>
      <c r="U231" s="324"/>
      <c r="V231" s="310"/>
      <c r="W231" s="324"/>
      <c r="X231" s="310"/>
      <c r="Y231" s="324"/>
      <c r="Z231" s="310"/>
      <c r="AA231" s="324"/>
      <c r="AB231" s="310"/>
      <c r="AC231" s="235"/>
      <c r="AD231" s="235"/>
      <c r="AE231" s="235"/>
      <c r="AF231" s="235"/>
    </row>
    <row r="232" spans="1:32" ht="119" x14ac:dyDescent="0.15">
      <c r="A232" s="300">
        <v>43517</v>
      </c>
      <c r="B232" s="292" t="s">
        <v>203</v>
      </c>
      <c r="C232" s="292" t="s">
        <v>1955</v>
      </c>
      <c r="D232" s="292" t="s">
        <v>1927</v>
      </c>
      <c r="E232" s="312" t="s">
        <v>1414</v>
      </c>
      <c r="F232" s="294" t="s">
        <v>686</v>
      </c>
      <c r="G232" s="294" t="s">
        <v>588</v>
      </c>
      <c r="H232" s="294" t="s">
        <v>909</v>
      </c>
      <c r="I232" s="294" t="s">
        <v>825</v>
      </c>
      <c r="J232" s="309" t="s">
        <v>609</v>
      </c>
      <c r="K232" s="295" t="s">
        <v>704</v>
      </c>
      <c r="L232" s="294"/>
      <c r="M232" s="295">
        <v>7</v>
      </c>
      <c r="N232" s="295">
        <v>3</v>
      </c>
      <c r="O232" s="295">
        <v>1</v>
      </c>
      <c r="P232" s="296" t="str">
        <f t="shared" si="30"/>
        <v>V</v>
      </c>
      <c r="Q232" s="295" t="str">
        <f t="shared" si="27"/>
        <v/>
      </c>
      <c r="R232" s="295" t="str">
        <f t="shared" si="31"/>
        <v/>
      </c>
      <c r="S232" s="295" t="str">
        <f t="shared" si="28"/>
        <v>V</v>
      </c>
      <c r="T232" s="295">
        <f t="shared" si="29"/>
        <v>4</v>
      </c>
      <c r="U232" s="303"/>
      <c r="V232" s="290"/>
      <c r="W232" s="303"/>
      <c r="X232" s="290"/>
      <c r="Y232" s="303"/>
      <c r="Z232" s="290"/>
      <c r="AA232" s="303"/>
      <c r="AB232" s="290"/>
      <c r="AC232" s="228"/>
      <c r="AD232" s="228"/>
      <c r="AE232" s="228"/>
      <c r="AF232" s="228"/>
    </row>
    <row r="233" spans="1:32" ht="68" x14ac:dyDescent="0.15">
      <c r="A233" s="300">
        <v>43544</v>
      </c>
      <c r="B233" s="292" t="s">
        <v>722</v>
      </c>
      <c r="C233" s="292" t="s">
        <v>722</v>
      </c>
      <c r="D233" s="292" t="s">
        <v>1109</v>
      </c>
      <c r="E233" s="312" t="s">
        <v>1415</v>
      </c>
      <c r="F233" s="294" t="s">
        <v>595</v>
      </c>
      <c r="G233" s="294" t="s">
        <v>1110</v>
      </c>
      <c r="H233" s="294" t="s">
        <v>1111</v>
      </c>
      <c r="I233" s="294" t="s">
        <v>1782</v>
      </c>
      <c r="J233" s="294" t="s">
        <v>1781</v>
      </c>
      <c r="K233" s="295" t="s">
        <v>706</v>
      </c>
      <c r="L233" s="294"/>
      <c r="M233" s="295">
        <v>12</v>
      </c>
      <c r="N233" s="295">
        <v>2</v>
      </c>
      <c r="O233" s="295">
        <v>1</v>
      </c>
      <c r="P233" s="296" t="str">
        <f t="shared" si="30"/>
        <v>V</v>
      </c>
      <c r="Q233" s="295" t="str">
        <f t="shared" si="27"/>
        <v/>
      </c>
      <c r="R233" s="295" t="str">
        <f t="shared" si="31"/>
        <v/>
      </c>
      <c r="S233" s="295" t="str">
        <f t="shared" si="28"/>
        <v>V</v>
      </c>
      <c r="T233" s="295">
        <f t="shared" si="29"/>
        <v>4</v>
      </c>
      <c r="U233" s="303"/>
      <c r="V233" s="290"/>
      <c r="W233" s="303"/>
      <c r="X233" s="290"/>
      <c r="Y233" s="303"/>
      <c r="Z233" s="290"/>
      <c r="AA233" s="303"/>
      <c r="AB233" s="290"/>
      <c r="AC233" s="228"/>
      <c r="AD233" s="228"/>
      <c r="AE233" s="228"/>
      <c r="AF233" s="228"/>
    </row>
    <row r="234" spans="1:32" ht="68" x14ac:dyDescent="0.15">
      <c r="A234" s="291">
        <v>43544</v>
      </c>
      <c r="B234" s="292" t="s">
        <v>722</v>
      </c>
      <c r="C234" s="292" t="s">
        <v>722</v>
      </c>
      <c r="D234" s="292" t="s">
        <v>1109</v>
      </c>
      <c r="E234" s="312" t="s">
        <v>1415</v>
      </c>
      <c r="F234" s="294" t="s">
        <v>595</v>
      </c>
      <c r="G234" s="294" t="s">
        <v>1110</v>
      </c>
      <c r="H234" s="294" t="s">
        <v>1566</v>
      </c>
      <c r="I234" s="294" t="s">
        <v>1811</v>
      </c>
      <c r="J234" s="294"/>
      <c r="K234" s="295" t="s">
        <v>706</v>
      </c>
      <c r="L234" s="294"/>
      <c r="M234" s="295">
        <v>12</v>
      </c>
      <c r="N234" s="295">
        <v>2</v>
      </c>
      <c r="O234" s="295">
        <v>3</v>
      </c>
      <c r="P234" s="296" t="str">
        <f t="shared" si="30"/>
        <v/>
      </c>
      <c r="Q234" s="295" t="str">
        <f t="shared" si="27"/>
        <v>J</v>
      </c>
      <c r="R234" s="295" t="str">
        <f t="shared" si="31"/>
        <v/>
      </c>
      <c r="S234" s="295" t="str">
        <f t="shared" si="28"/>
        <v>J</v>
      </c>
      <c r="T234" s="295">
        <f t="shared" si="29"/>
        <v>3</v>
      </c>
      <c r="U234" s="303" t="s">
        <v>562</v>
      </c>
      <c r="V234" s="326" t="s">
        <v>1812</v>
      </c>
      <c r="W234" s="303"/>
      <c r="X234" s="290"/>
      <c r="Y234" s="303"/>
      <c r="Z234" s="290"/>
      <c r="AA234" s="303"/>
      <c r="AB234" s="290"/>
      <c r="AC234" s="228"/>
      <c r="AD234" s="228"/>
      <c r="AE234" s="228"/>
      <c r="AF234" s="228"/>
    </row>
    <row r="235" spans="1:32" s="238" customFormat="1" ht="34" x14ac:dyDescent="0.15">
      <c r="A235" s="291">
        <v>43544</v>
      </c>
      <c r="B235" s="292" t="s">
        <v>722</v>
      </c>
      <c r="C235" s="292" t="s">
        <v>722</v>
      </c>
      <c r="D235" s="292" t="s">
        <v>1109</v>
      </c>
      <c r="E235" s="312" t="s">
        <v>1415</v>
      </c>
      <c r="F235" s="294" t="s">
        <v>595</v>
      </c>
      <c r="G235" s="294" t="s">
        <v>1110</v>
      </c>
      <c r="H235" s="294" t="s">
        <v>1810</v>
      </c>
      <c r="I235" s="294" t="s">
        <v>1813</v>
      </c>
      <c r="J235" s="294"/>
      <c r="K235" s="295" t="s">
        <v>706</v>
      </c>
      <c r="L235" s="294"/>
      <c r="M235" s="295">
        <v>12</v>
      </c>
      <c r="N235" s="295">
        <v>2</v>
      </c>
      <c r="O235" s="295">
        <v>1</v>
      </c>
      <c r="P235" s="296" t="str">
        <f t="shared" si="30"/>
        <v>V</v>
      </c>
      <c r="Q235" s="295" t="str">
        <f t="shared" si="27"/>
        <v/>
      </c>
      <c r="R235" s="295" t="str">
        <f t="shared" si="31"/>
        <v/>
      </c>
      <c r="S235" s="295" t="str">
        <f t="shared" si="28"/>
        <v>V</v>
      </c>
      <c r="T235" s="295">
        <f t="shared" si="29"/>
        <v>4</v>
      </c>
      <c r="U235" s="303" t="s">
        <v>562</v>
      </c>
      <c r="V235" s="290" t="s">
        <v>1814</v>
      </c>
      <c r="W235" s="303"/>
      <c r="X235" s="290"/>
      <c r="Y235" s="303"/>
      <c r="Z235" s="290"/>
      <c r="AA235" s="303"/>
      <c r="AB235" s="290"/>
      <c r="AC235" s="228"/>
      <c r="AD235" s="228"/>
      <c r="AE235" s="228"/>
      <c r="AF235" s="228"/>
    </row>
    <row r="236" spans="1:32" ht="102" x14ac:dyDescent="0.15">
      <c r="A236" s="300">
        <v>43552</v>
      </c>
      <c r="B236" s="292" t="s">
        <v>1310</v>
      </c>
      <c r="C236" s="292" t="s">
        <v>1113</v>
      </c>
      <c r="D236" s="292" t="s">
        <v>1114</v>
      </c>
      <c r="E236" s="312" t="s">
        <v>1412</v>
      </c>
      <c r="F236" s="294" t="s">
        <v>595</v>
      </c>
      <c r="G236" s="294" t="s">
        <v>1119</v>
      </c>
      <c r="H236" s="294" t="s">
        <v>1120</v>
      </c>
      <c r="I236" s="294" t="s">
        <v>237</v>
      </c>
      <c r="J236" s="318" t="s">
        <v>1786</v>
      </c>
      <c r="K236" s="295" t="s">
        <v>705</v>
      </c>
      <c r="L236" s="294"/>
      <c r="M236" s="295">
        <v>3</v>
      </c>
      <c r="N236" s="295">
        <v>3</v>
      </c>
      <c r="O236" s="295">
        <v>2</v>
      </c>
      <c r="P236" s="296" t="str">
        <f t="shared" si="30"/>
        <v/>
      </c>
      <c r="Q236" s="295" t="str">
        <f t="shared" si="27"/>
        <v>J</v>
      </c>
      <c r="R236" s="295" t="str">
        <f t="shared" si="31"/>
        <v/>
      </c>
      <c r="S236" s="295" t="str">
        <f t="shared" si="28"/>
        <v>J</v>
      </c>
      <c r="T236" s="295">
        <f t="shared" si="29"/>
        <v>3</v>
      </c>
      <c r="U236" s="303" t="s">
        <v>560</v>
      </c>
      <c r="V236" s="290" t="s">
        <v>111</v>
      </c>
      <c r="W236" s="303" t="s">
        <v>561</v>
      </c>
      <c r="X236" s="290" t="s">
        <v>1785</v>
      </c>
      <c r="Y236" s="303" t="s">
        <v>561</v>
      </c>
      <c r="Z236" s="313" t="s">
        <v>2024</v>
      </c>
      <c r="AA236" s="303"/>
      <c r="AB236" s="290"/>
      <c r="AC236" s="228"/>
      <c r="AD236" s="228"/>
      <c r="AE236" s="228"/>
      <c r="AF236" s="228"/>
    </row>
    <row r="237" spans="1:32" ht="102" x14ac:dyDescent="0.15">
      <c r="A237" s="300">
        <v>43552</v>
      </c>
      <c r="B237" s="292" t="s">
        <v>1310</v>
      </c>
      <c r="C237" s="292" t="s">
        <v>1113</v>
      </c>
      <c r="D237" s="292" t="s">
        <v>1114</v>
      </c>
      <c r="E237" s="312" t="s">
        <v>1411</v>
      </c>
      <c r="F237" s="294" t="s">
        <v>595</v>
      </c>
      <c r="G237" s="294" t="s">
        <v>1121</v>
      </c>
      <c r="H237" s="294" t="s">
        <v>1162</v>
      </c>
      <c r="I237" s="294" t="s">
        <v>1277</v>
      </c>
      <c r="J237" s="309" t="s">
        <v>1787</v>
      </c>
      <c r="K237" s="295" t="s">
        <v>706</v>
      </c>
      <c r="L237" s="294"/>
      <c r="M237" s="295">
        <v>3</v>
      </c>
      <c r="N237" s="295">
        <v>3</v>
      </c>
      <c r="O237" s="295">
        <v>1</v>
      </c>
      <c r="P237" s="296" t="str">
        <f t="shared" si="30"/>
        <v>V</v>
      </c>
      <c r="Q237" s="295" t="str">
        <f t="shared" si="27"/>
        <v/>
      </c>
      <c r="R237" s="295" t="str">
        <f t="shared" si="31"/>
        <v/>
      </c>
      <c r="S237" s="295" t="str">
        <f t="shared" si="28"/>
        <v>V</v>
      </c>
      <c r="T237" s="295">
        <f t="shared" si="29"/>
        <v>4</v>
      </c>
      <c r="U237" s="303" t="s">
        <v>562</v>
      </c>
      <c r="V237" s="290" t="s">
        <v>1123</v>
      </c>
      <c r="W237" s="303" t="s">
        <v>560</v>
      </c>
      <c r="X237" s="290" t="s">
        <v>1124</v>
      </c>
      <c r="Y237" s="303" t="s">
        <v>561</v>
      </c>
      <c r="Z237" s="290" t="s">
        <v>1033</v>
      </c>
      <c r="AA237" s="303"/>
      <c r="AB237" s="310"/>
      <c r="AC237" s="228"/>
      <c r="AD237" s="228"/>
      <c r="AE237" s="228"/>
      <c r="AF237" s="228"/>
    </row>
    <row r="238" spans="1:32" ht="102" x14ac:dyDescent="0.15">
      <c r="A238" s="300">
        <v>43552</v>
      </c>
      <c r="B238" s="292" t="s">
        <v>1310</v>
      </c>
      <c r="C238" s="292" t="s">
        <v>1113</v>
      </c>
      <c r="D238" s="292" t="s">
        <v>1114</v>
      </c>
      <c r="E238" s="312" t="s">
        <v>1411</v>
      </c>
      <c r="F238" s="294" t="s">
        <v>595</v>
      </c>
      <c r="G238" s="294" t="s">
        <v>154</v>
      </c>
      <c r="H238" s="294" t="s">
        <v>964</v>
      </c>
      <c r="I238" s="294" t="s">
        <v>1125</v>
      </c>
      <c r="J238" s="294" t="s">
        <v>1788</v>
      </c>
      <c r="K238" s="295" t="s">
        <v>705</v>
      </c>
      <c r="L238" s="294"/>
      <c r="M238" s="295">
        <v>3</v>
      </c>
      <c r="N238" s="295">
        <v>1</v>
      </c>
      <c r="O238" s="295">
        <v>1</v>
      </c>
      <c r="P238" s="296" t="str">
        <f t="shared" si="30"/>
        <v>V</v>
      </c>
      <c r="Q238" s="295" t="str">
        <f t="shared" si="27"/>
        <v/>
      </c>
      <c r="R238" s="295" t="str">
        <f t="shared" si="31"/>
        <v/>
      </c>
      <c r="S238" s="295" t="str">
        <f t="shared" si="28"/>
        <v>V</v>
      </c>
      <c r="T238" s="295">
        <f t="shared" si="29"/>
        <v>4</v>
      </c>
      <c r="U238" s="303" t="s">
        <v>562</v>
      </c>
      <c r="V238" s="290" t="s">
        <v>1123</v>
      </c>
      <c r="W238" s="303"/>
      <c r="X238" s="290"/>
      <c r="Y238" s="303"/>
      <c r="Z238" s="290"/>
      <c r="AA238" s="303"/>
      <c r="AB238" s="290"/>
      <c r="AC238" s="228"/>
      <c r="AD238" s="228"/>
      <c r="AE238" s="228"/>
      <c r="AF238" s="228"/>
    </row>
    <row r="239" spans="1:32" ht="102" x14ac:dyDescent="0.15">
      <c r="A239" s="300">
        <v>43552</v>
      </c>
      <c r="B239" s="292" t="s">
        <v>1310</v>
      </c>
      <c r="C239" s="292" t="s">
        <v>1113</v>
      </c>
      <c r="D239" s="292" t="s">
        <v>1114</v>
      </c>
      <c r="E239" s="312" t="s">
        <v>1424</v>
      </c>
      <c r="F239" s="294" t="s">
        <v>1126</v>
      </c>
      <c r="G239" s="294" t="s">
        <v>674</v>
      </c>
      <c r="H239" s="294" t="s">
        <v>1127</v>
      </c>
      <c r="I239" s="294" t="s">
        <v>62</v>
      </c>
      <c r="J239" s="294"/>
      <c r="K239" s="295" t="s">
        <v>706</v>
      </c>
      <c r="L239" s="294"/>
      <c r="M239" s="295">
        <v>3</v>
      </c>
      <c r="N239" s="295">
        <v>2</v>
      </c>
      <c r="O239" s="295">
        <v>1</v>
      </c>
      <c r="P239" s="296" t="str">
        <f t="shared" si="30"/>
        <v>V</v>
      </c>
      <c r="Q239" s="295" t="str">
        <f t="shared" si="27"/>
        <v/>
      </c>
      <c r="R239" s="295" t="str">
        <f t="shared" si="31"/>
        <v/>
      </c>
      <c r="S239" s="295" t="str">
        <f t="shared" si="28"/>
        <v>V</v>
      </c>
      <c r="T239" s="295">
        <f t="shared" si="29"/>
        <v>4</v>
      </c>
      <c r="U239" s="303" t="s">
        <v>562</v>
      </c>
      <c r="V239" s="290" t="s">
        <v>112</v>
      </c>
      <c r="W239" s="303"/>
      <c r="X239" s="290"/>
      <c r="Y239" s="303"/>
      <c r="Z239" s="290"/>
      <c r="AA239" s="303"/>
      <c r="AB239" s="290"/>
      <c r="AC239" s="228"/>
      <c r="AD239" s="228"/>
      <c r="AE239" s="228"/>
      <c r="AF239" s="228"/>
    </row>
    <row r="240" spans="1:32" ht="102" x14ac:dyDescent="0.15">
      <c r="A240" s="300">
        <v>43552</v>
      </c>
      <c r="B240" s="292" t="s">
        <v>1310</v>
      </c>
      <c r="C240" s="292" t="s">
        <v>1113</v>
      </c>
      <c r="D240" s="292" t="s">
        <v>1114</v>
      </c>
      <c r="E240" s="312" t="s">
        <v>576</v>
      </c>
      <c r="F240" s="294" t="s">
        <v>595</v>
      </c>
      <c r="G240" s="294" t="s">
        <v>1128</v>
      </c>
      <c r="H240" s="294" t="s">
        <v>261</v>
      </c>
      <c r="I240" s="294" t="s">
        <v>1149</v>
      </c>
      <c r="J240" s="294" t="s">
        <v>1789</v>
      </c>
      <c r="K240" s="295" t="s">
        <v>705</v>
      </c>
      <c r="L240" s="294"/>
      <c r="M240" s="295">
        <v>3</v>
      </c>
      <c r="N240" s="295">
        <v>3</v>
      </c>
      <c r="O240" s="295">
        <v>1</v>
      </c>
      <c r="P240" s="296" t="str">
        <f t="shared" si="30"/>
        <v>V</v>
      </c>
      <c r="Q240" s="295" t="str">
        <f t="shared" si="27"/>
        <v/>
      </c>
      <c r="R240" s="295" t="str">
        <f t="shared" si="31"/>
        <v/>
      </c>
      <c r="S240" s="295" t="str">
        <f t="shared" si="28"/>
        <v>V</v>
      </c>
      <c r="T240" s="295">
        <f t="shared" si="29"/>
        <v>4</v>
      </c>
      <c r="U240" s="303" t="s">
        <v>560</v>
      </c>
      <c r="V240" s="290" t="s">
        <v>113</v>
      </c>
      <c r="W240" s="303" t="s">
        <v>562</v>
      </c>
      <c r="X240" s="290" t="s">
        <v>787</v>
      </c>
      <c r="Y240" s="303"/>
      <c r="Z240" s="290"/>
      <c r="AA240" s="303"/>
      <c r="AB240" s="290"/>
      <c r="AC240" s="228"/>
      <c r="AD240" s="228"/>
      <c r="AE240" s="228"/>
      <c r="AF240" s="228"/>
    </row>
    <row r="241" spans="1:32" ht="102" x14ac:dyDescent="0.15">
      <c r="A241" s="300">
        <v>43552</v>
      </c>
      <c r="B241" s="292" t="s">
        <v>1310</v>
      </c>
      <c r="C241" s="292" t="s">
        <v>1113</v>
      </c>
      <c r="D241" s="292" t="s">
        <v>1114</v>
      </c>
      <c r="E241" s="312" t="s">
        <v>1405</v>
      </c>
      <c r="F241" s="294" t="s">
        <v>595</v>
      </c>
      <c r="G241" s="294" t="s">
        <v>1129</v>
      </c>
      <c r="H241" s="294" t="s">
        <v>1130</v>
      </c>
      <c r="I241" s="294" t="s">
        <v>1278</v>
      </c>
      <c r="J241" s="294"/>
      <c r="K241" s="295" t="s">
        <v>705</v>
      </c>
      <c r="L241" s="294"/>
      <c r="M241" s="295">
        <v>3</v>
      </c>
      <c r="N241" s="295">
        <v>4</v>
      </c>
      <c r="O241" s="295">
        <v>1</v>
      </c>
      <c r="P241" s="296" t="str">
        <f t="shared" si="30"/>
        <v/>
      </c>
      <c r="Q241" s="295" t="str">
        <f t="shared" si="27"/>
        <v>O</v>
      </c>
      <c r="R241" s="295" t="str">
        <f t="shared" si="31"/>
        <v/>
      </c>
      <c r="S241" s="295" t="str">
        <f t="shared" si="28"/>
        <v>O</v>
      </c>
      <c r="T241" s="295">
        <f t="shared" si="29"/>
        <v>2</v>
      </c>
      <c r="U241" s="303" t="s">
        <v>560</v>
      </c>
      <c r="V241" s="313" t="s">
        <v>1167</v>
      </c>
      <c r="W241" s="303"/>
      <c r="X241" s="290"/>
      <c r="Y241" s="303"/>
      <c r="Z241" s="290"/>
      <c r="AA241" s="303"/>
      <c r="AB241" s="290"/>
      <c r="AC241" s="228"/>
      <c r="AD241" s="228"/>
      <c r="AE241" s="228"/>
      <c r="AF241" s="228"/>
    </row>
    <row r="242" spans="1:32" ht="102" x14ac:dyDescent="0.15">
      <c r="A242" s="300">
        <v>43552</v>
      </c>
      <c r="B242" s="292" t="s">
        <v>1310</v>
      </c>
      <c r="C242" s="292" t="s">
        <v>1113</v>
      </c>
      <c r="D242" s="292" t="s">
        <v>1114</v>
      </c>
      <c r="E242" s="312" t="s">
        <v>1412</v>
      </c>
      <c r="F242" s="294" t="s">
        <v>595</v>
      </c>
      <c r="G242" s="294" t="s">
        <v>1131</v>
      </c>
      <c r="H242" s="294" t="s">
        <v>1132</v>
      </c>
      <c r="I242" s="294" t="s">
        <v>63</v>
      </c>
      <c r="J242" s="309" t="s">
        <v>1133</v>
      </c>
      <c r="K242" s="295" t="s">
        <v>704</v>
      </c>
      <c r="L242" s="294"/>
      <c r="M242" s="295">
        <v>3</v>
      </c>
      <c r="N242" s="295">
        <v>2</v>
      </c>
      <c r="O242" s="295">
        <v>1</v>
      </c>
      <c r="P242" s="296" t="str">
        <f t="shared" si="30"/>
        <v>V</v>
      </c>
      <c r="Q242" s="295" t="str">
        <f t="shared" si="27"/>
        <v/>
      </c>
      <c r="R242" s="295" t="str">
        <f t="shared" si="31"/>
        <v/>
      </c>
      <c r="S242" s="295" t="str">
        <f t="shared" si="28"/>
        <v>V</v>
      </c>
      <c r="T242" s="295">
        <f t="shared" si="29"/>
        <v>4</v>
      </c>
      <c r="U242" s="303"/>
      <c r="V242" s="290"/>
      <c r="W242" s="303"/>
      <c r="X242" s="290"/>
      <c r="Y242" s="303"/>
      <c r="Z242" s="290"/>
      <c r="AA242" s="303"/>
      <c r="AB242" s="290"/>
      <c r="AC242" s="228"/>
      <c r="AD242" s="228"/>
      <c r="AE242" s="228"/>
      <c r="AF242" s="228"/>
    </row>
    <row r="243" spans="1:32" ht="102" x14ac:dyDescent="0.15">
      <c r="A243" s="300">
        <v>43552</v>
      </c>
      <c r="B243" s="292" t="s">
        <v>1310</v>
      </c>
      <c r="C243" s="292" t="s">
        <v>1113</v>
      </c>
      <c r="D243" s="292" t="s">
        <v>1114</v>
      </c>
      <c r="E243" s="312" t="s">
        <v>1412</v>
      </c>
      <c r="F243" s="294" t="s">
        <v>595</v>
      </c>
      <c r="G243" s="294" t="s">
        <v>1134</v>
      </c>
      <c r="H243" s="294" t="s">
        <v>1120</v>
      </c>
      <c r="I243" s="294" t="s">
        <v>1791</v>
      </c>
      <c r="J243" s="309" t="s">
        <v>1790</v>
      </c>
      <c r="K243" s="295" t="s">
        <v>705</v>
      </c>
      <c r="L243" s="294"/>
      <c r="M243" s="295">
        <v>3</v>
      </c>
      <c r="N243" s="295">
        <v>3</v>
      </c>
      <c r="O243" s="295">
        <v>1</v>
      </c>
      <c r="P243" s="296" t="str">
        <f t="shared" si="30"/>
        <v>V</v>
      </c>
      <c r="Q243" s="295" t="str">
        <f t="shared" si="27"/>
        <v/>
      </c>
      <c r="R243" s="295" t="str">
        <f t="shared" si="31"/>
        <v/>
      </c>
      <c r="S243" s="295" t="str">
        <f t="shared" si="28"/>
        <v>V</v>
      </c>
      <c r="T243" s="295">
        <f t="shared" si="29"/>
        <v>4</v>
      </c>
      <c r="U243" s="303" t="s">
        <v>562</v>
      </c>
      <c r="V243" s="290" t="s">
        <v>1135</v>
      </c>
      <c r="W243" s="336" t="s">
        <v>562</v>
      </c>
      <c r="X243" s="326" t="s">
        <v>2010</v>
      </c>
      <c r="Y243" s="303"/>
      <c r="Z243" s="290"/>
      <c r="AA243" s="303"/>
      <c r="AB243" s="290"/>
      <c r="AC243" s="228"/>
      <c r="AD243" s="228"/>
      <c r="AE243" s="228"/>
      <c r="AF243" s="228"/>
    </row>
    <row r="244" spans="1:32" ht="102" x14ac:dyDescent="0.15">
      <c r="A244" s="300">
        <v>43552</v>
      </c>
      <c r="B244" s="292" t="s">
        <v>1310</v>
      </c>
      <c r="C244" s="292" t="s">
        <v>1113</v>
      </c>
      <c r="D244" s="292" t="s">
        <v>1114</v>
      </c>
      <c r="E244" s="312" t="s">
        <v>1404</v>
      </c>
      <c r="F244" s="294" t="s">
        <v>595</v>
      </c>
      <c r="G244" s="294" t="s">
        <v>1138</v>
      </c>
      <c r="H244" s="294" t="s">
        <v>1136</v>
      </c>
      <c r="I244" s="294" t="s">
        <v>1792</v>
      </c>
      <c r="J244" s="294"/>
      <c r="K244" s="295" t="s">
        <v>706</v>
      </c>
      <c r="L244" s="294"/>
      <c r="M244" s="295">
        <v>3</v>
      </c>
      <c r="N244" s="295">
        <v>4</v>
      </c>
      <c r="O244" s="295">
        <v>1</v>
      </c>
      <c r="P244" s="296" t="str">
        <f t="shared" si="30"/>
        <v/>
      </c>
      <c r="Q244" s="295" t="str">
        <f t="shared" si="27"/>
        <v>O</v>
      </c>
      <c r="R244" s="295" t="str">
        <f t="shared" si="31"/>
        <v/>
      </c>
      <c r="S244" s="295" t="str">
        <f t="shared" si="28"/>
        <v>O</v>
      </c>
      <c r="T244" s="295">
        <f t="shared" si="29"/>
        <v>2</v>
      </c>
      <c r="U244" s="303" t="s">
        <v>562</v>
      </c>
      <c r="V244" s="319" t="s">
        <v>2013</v>
      </c>
      <c r="W244" s="303"/>
      <c r="X244" s="290"/>
      <c r="Y244" s="303"/>
      <c r="Z244" s="290"/>
      <c r="AA244" s="303"/>
      <c r="AB244" s="290"/>
      <c r="AC244" s="228"/>
      <c r="AD244" s="228"/>
      <c r="AE244" s="228"/>
      <c r="AF244" s="228"/>
    </row>
    <row r="245" spans="1:32" ht="102" x14ac:dyDescent="0.15">
      <c r="A245" s="300">
        <v>43552</v>
      </c>
      <c r="B245" s="292" t="s">
        <v>1310</v>
      </c>
      <c r="C245" s="292" t="s">
        <v>1113</v>
      </c>
      <c r="D245" s="292" t="s">
        <v>1114</v>
      </c>
      <c r="E245" s="312" t="s">
        <v>1411</v>
      </c>
      <c r="F245" s="294" t="s">
        <v>595</v>
      </c>
      <c r="G245" s="294" t="s">
        <v>1146</v>
      </c>
      <c r="H245" s="294" t="s">
        <v>1147</v>
      </c>
      <c r="I245" s="294" t="s">
        <v>1148</v>
      </c>
      <c r="J245" s="294"/>
      <c r="K245" s="295" t="s">
        <v>705</v>
      </c>
      <c r="L245" s="294"/>
      <c r="M245" s="295">
        <v>3</v>
      </c>
      <c r="N245" s="295">
        <v>2</v>
      </c>
      <c r="O245" s="295">
        <v>1</v>
      </c>
      <c r="P245" s="296" t="str">
        <f t="shared" si="30"/>
        <v>V</v>
      </c>
      <c r="Q245" s="295" t="str">
        <f t="shared" si="27"/>
        <v/>
      </c>
      <c r="R245" s="295" t="str">
        <f t="shared" si="31"/>
        <v/>
      </c>
      <c r="S245" s="295" t="str">
        <f t="shared" si="28"/>
        <v>V</v>
      </c>
      <c r="T245" s="295">
        <f t="shared" si="29"/>
        <v>4</v>
      </c>
      <c r="U245" s="303" t="s">
        <v>562</v>
      </c>
      <c r="V245" s="290" t="s">
        <v>116</v>
      </c>
      <c r="W245" s="303"/>
      <c r="X245" s="290"/>
      <c r="Y245" s="303"/>
      <c r="Z245" s="290"/>
      <c r="AA245" s="303"/>
      <c r="AB245" s="290"/>
      <c r="AC245" s="228"/>
      <c r="AD245" s="228"/>
      <c r="AE245" s="228"/>
      <c r="AF245" s="228"/>
    </row>
    <row r="246" spans="1:32" ht="119" x14ac:dyDescent="0.15">
      <c r="A246" s="300">
        <v>43552</v>
      </c>
      <c r="B246" s="292" t="s">
        <v>1310</v>
      </c>
      <c r="C246" s="292" t="s">
        <v>1113</v>
      </c>
      <c r="D246" s="292" t="s">
        <v>1114</v>
      </c>
      <c r="E246" s="312" t="s">
        <v>1414</v>
      </c>
      <c r="F246" s="294" t="s">
        <v>938</v>
      </c>
      <c r="G246" s="294" t="s">
        <v>588</v>
      </c>
      <c r="H246" s="294" t="s">
        <v>909</v>
      </c>
      <c r="I246" s="294" t="s">
        <v>846</v>
      </c>
      <c r="J246" s="309" t="s">
        <v>609</v>
      </c>
      <c r="K246" s="295" t="s">
        <v>704</v>
      </c>
      <c r="L246" s="294"/>
      <c r="M246" s="295">
        <v>3</v>
      </c>
      <c r="N246" s="295">
        <v>3</v>
      </c>
      <c r="O246" s="295">
        <v>1</v>
      </c>
      <c r="P246" s="296" t="str">
        <f t="shared" ref="P246:P278" si="32">IF(AND(N246=1,O246=1),"V",IF(AND(N246=1,O246=2),"V",IF(AND(N246=1,O246=3),"V",IF(AND(N246=1,O246=4),"V",IF(AND(N246=2,O246=1),"V",IF(AND(N246=3,O246=1),"V",""))))))</f>
        <v>V</v>
      </c>
      <c r="Q246" s="295" t="str">
        <f t="shared" si="27"/>
        <v/>
      </c>
      <c r="R246" s="295" t="str">
        <f t="shared" ref="R246:R278" si="33">IF(AND(N246=3,O246=3),"R",IF(AND(N246=3,O246=4),"R",IF(AND(N246=4,O246=3),"R",IF(AND(N246=4,O246=4),"R",""))))</f>
        <v/>
      </c>
      <c r="S246" s="295" t="str">
        <f t="shared" si="28"/>
        <v>V</v>
      </c>
      <c r="T246" s="295">
        <f t="shared" si="29"/>
        <v>4</v>
      </c>
      <c r="U246" s="303"/>
      <c r="V246" s="290"/>
      <c r="W246" s="303"/>
      <c r="X246" s="290"/>
      <c r="Y246" s="303"/>
      <c r="Z246" s="290"/>
      <c r="AA246" s="303"/>
      <c r="AB246" s="290"/>
      <c r="AC246" s="228"/>
      <c r="AD246" s="228"/>
      <c r="AE246" s="228"/>
      <c r="AF246" s="228"/>
    </row>
    <row r="247" spans="1:32" ht="102" x14ac:dyDescent="0.15">
      <c r="A247" s="300">
        <v>43552</v>
      </c>
      <c r="B247" s="292" t="s">
        <v>1310</v>
      </c>
      <c r="C247" s="292" t="s">
        <v>1113</v>
      </c>
      <c r="D247" s="292" t="s">
        <v>1114</v>
      </c>
      <c r="E247" s="312" t="s">
        <v>1411</v>
      </c>
      <c r="F247" s="294" t="s">
        <v>26</v>
      </c>
      <c r="G247" s="294" t="s">
        <v>1152</v>
      </c>
      <c r="H247" s="294" t="s">
        <v>1153</v>
      </c>
      <c r="I247" s="294" t="s">
        <v>1280</v>
      </c>
      <c r="J247" s="294" t="s">
        <v>1154</v>
      </c>
      <c r="K247" s="295" t="s">
        <v>705</v>
      </c>
      <c r="L247" s="294"/>
      <c r="M247" s="295">
        <v>3</v>
      </c>
      <c r="N247" s="295">
        <v>3</v>
      </c>
      <c r="O247" s="295">
        <v>1</v>
      </c>
      <c r="P247" s="296" t="str">
        <f t="shared" si="32"/>
        <v>V</v>
      </c>
      <c r="Q247" s="295" t="str">
        <f t="shared" si="27"/>
        <v/>
      </c>
      <c r="R247" s="295" t="str">
        <f t="shared" si="33"/>
        <v/>
      </c>
      <c r="S247" s="295" t="str">
        <f t="shared" si="28"/>
        <v>V</v>
      </c>
      <c r="T247" s="295">
        <f t="shared" si="29"/>
        <v>4</v>
      </c>
      <c r="U247" s="303" t="s">
        <v>562</v>
      </c>
      <c r="V247" s="290" t="s">
        <v>1155</v>
      </c>
      <c r="W247" s="303"/>
      <c r="X247" s="290"/>
      <c r="Y247" s="303"/>
      <c r="Z247" s="290"/>
      <c r="AA247" s="303"/>
      <c r="AB247" s="290"/>
      <c r="AC247" s="228"/>
      <c r="AD247" s="228"/>
      <c r="AE247" s="228"/>
      <c r="AF247" s="228"/>
    </row>
    <row r="248" spans="1:32" ht="102" x14ac:dyDescent="0.15">
      <c r="A248" s="300">
        <v>43552</v>
      </c>
      <c r="B248" s="292" t="s">
        <v>1310</v>
      </c>
      <c r="C248" s="292" t="s">
        <v>1113</v>
      </c>
      <c r="D248" s="292" t="s">
        <v>1114</v>
      </c>
      <c r="E248" s="312" t="s">
        <v>1413</v>
      </c>
      <c r="F248" s="294" t="s">
        <v>1</v>
      </c>
      <c r="G248" s="294" t="s">
        <v>0</v>
      </c>
      <c r="H248" s="294" t="s">
        <v>2</v>
      </c>
      <c r="I248" s="294" t="s">
        <v>64</v>
      </c>
      <c r="J248" s="294" t="s">
        <v>1795</v>
      </c>
      <c r="K248" s="295" t="s">
        <v>706</v>
      </c>
      <c r="L248" s="294"/>
      <c r="M248" s="295">
        <v>3</v>
      </c>
      <c r="N248" s="295">
        <v>4</v>
      </c>
      <c r="O248" s="295">
        <v>1</v>
      </c>
      <c r="P248" s="296" t="str">
        <f t="shared" si="32"/>
        <v/>
      </c>
      <c r="Q248" s="295" t="str">
        <f t="shared" si="27"/>
        <v>O</v>
      </c>
      <c r="R248" s="295" t="str">
        <f t="shared" si="33"/>
        <v/>
      </c>
      <c r="S248" s="295" t="str">
        <f t="shared" si="28"/>
        <v>O</v>
      </c>
      <c r="T248" s="295">
        <f t="shared" si="29"/>
        <v>2</v>
      </c>
      <c r="U248" s="303" t="s">
        <v>562</v>
      </c>
      <c r="V248" s="313" t="s">
        <v>3</v>
      </c>
      <c r="W248" s="303" t="s">
        <v>562</v>
      </c>
      <c r="X248" s="319" t="s">
        <v>2013</v>
      </c>
      <c r="Y248" s="303" t="s">
        <v>561</v>
      </c>
      <c r="Z248" s="313" t="s">
        <v>20</v>
      </c>
      <c r="AA248" s="303"/>
      <c r="AB248" s="290"/>
      <c r="AC248" s="228"/>
      <c r="AD248" s="228"/>
      <c r="AE248" s="228"/>
      <c r="AF248" s="228"/>
    </row>
    <row r="249" spans="1:32" ht="119" x14ac:dyDescent="0.15">
      <c r="A249" s="300">
        <v>43544</v>
      </c>
      <c r="B249" s="292" t="s">
        <v>196</v>
      </c>
      <c r="C249" s="292" t="s">
        <v>1158</v>
      </c>
      <c r="D249" s="292" t="s">
        <v>1159</v>
      </c>
      <c r="E249" s="312" t="s">
        <v>1411</v>
      </c>
      <c r="F249" s="294" t="s">
        <v>595</v>
      </c>
      <c r="G249" s="294" t="s">
        <v>1121</v>
      </c>
      <c r="H249" s="294" t="s">
        <v>1122</v>
      </c>
      <c r="I249" s="294" t="s">
        <v>1281</v>
      </c>
      <c r="J249" s="309" t="s">
        <v>1797</v>
      </c>
      <c r="K249" s="295" t="s">
        <v>706</v>
      </c>
      <c r="L249" s="294"/>
      <c r="M249" s="295">
        <v>8</v>
      </c>
      <c r="N249" s="295">
        <v>3</v>
      </c>
      <c r="O249" s="295">
        <v>1</v>
      </c>
      <c r="P249" s="296" t="str">
        <f t="shared" si="32"/>
        <v>V</v>
      </c>
      <c r="Q249" s="295" t="str">
        <f t="shared" si="27"/>
        <v/>
      </c>
      <c r="R249" s="295" t="str">
        <f t="shared" si="33"/>
        <v/>
      </c>
      <c r="S249" s="295" t="str">
        <f t="shared" si="28"/>
        <v>V</v>
      </c>
      <c r="T249" s="295">
        <f t="shared" si="29"/>
        <v>4</v>
      </c>
      <c r="U249" s="303" t="s">
        <v>562</v>
      </c>
      <c r="V249" s="290" t="s">
        <v>1799</v>
      </c>
      <c r="W249" s="303"/>
      <c r="X249" s="290"/>
      <c r="Y249" s="303"/>
      <c r="Z249" s="310"/>
      <c r="AA249" s="303"/>
      <c r="AB249" s="290"/>
      <c r="AC249" s="228"/>
      <c r="AD249" s="228"/>
      <c r="AE249" s="228"/>
      <c r="AF249" s="228"/>
    </row>
    <row r="250" spans="1:32" ht="102" x14ac:dyDescent="0.15">
      <c r="A250" s="300">
        <v>43544</v>
      </c>
      <c r="B250" s="292" t="s">
        <v>196</v>
      </c>
      <c r="C250" s="292" t="s">
        <v>1158</v>
      </c>
      <c r="D250" s="292" t="s">
        <v>1159</v>
      </c>
      <c r="E250" s="312" t="s">
        <v>1405</v>
      </c>
      <c r="F250" s="294" t="s">
        <v>1168</v>
      </c>
      <c r="G250" s="294" t="s">
        <v>157</v>
      </c>
      <c r="H250" s="294" t="s">
        <v>225</v>
      </c>
      <c r="I250" s="294" t="s">
        <v>65</v>
      </c>
      <c r="J250" s="309" t="s">
        <v>2078</v>
      </c>
      <c r="K250" s="295" t="s">
        <v>705</v>
      </c>
      <c r="L250" s="294"/>
      <c r="M250" s="295">
        <v>8</v>
      </c>
      <c r="N250" s="295">
        <v>4</v>
      </c>
      <c r="O250" s="295">
        <v>1</v>
      </c>
      <c r="P250" s="296" t="str">
        <f t="shared" si="32"/>
        <v/>
      </c>
      <c r="Q250" s="295" t="str">
        <f t="shared" si="27"/>
        <v>O</v>
      </c>
      <c r="R250" s="295" t="str">
        <f t="shared" si="33"/>
        <v/>
      </c>
      <c r="S250" s="295" t="str">
        <f t="shared" si="28"/>
        <v>O</v>
      </c>
      <c r="T250" s="295">
        <f t="shared" si="29"/>
        <v>2</v>
      </c>
      <c r="U250" s="303" t="s">
        <v>560</v>
      </c>
      <c r="V250" s="313" t="s">
        <v>1167</v>
      </c>
      <c r="W250" s="303" t="s">
        <v>562</v>
      </c>
      <c r="X250" s="319" t="s">
        <v>2013</v>
      </c>
      <c r="Y250" s="290" t="s">
        <v>562</v>
      </c>
      <c r="Z250" s="313" t="s">
        <v>682</v>
      </c>
      <c r="AA250" s="290" t="s">
        <v>560</v>
      </c>
      <c r="AB250" s="313" t="s">
        <v>725</v>
      </c>
      <c r="AC250" s="228"/>
      <c r="AD250" s="228"/>
      <c r="AE250" s="228"/>
      <c r="AF250" s="228"/>
    </row>
    <row r="251" spans="1:32" ht="85" x14ac:dyDescent="0.15">
      <c r="A251" s="300">
        <v>43544</v>
      </c>
      <c r="B251" s="292" t="s">
        <v>196</v>
      </c>
      <c r="C251" s="292" t="s">
        <v>1158</v>
      </c>
      <c r="D251" s="292" t="s">
        <v>1159</v>
      </c>
      <c r="E251" s="312" t="s">
        <v>1404</v>
      </c>
      <c r="F251" s="294" t="s">
        <v>595</v>
      </c>
      <c r="G251" s="294" t="s">
        <v>726</v>
      </c>
      <c r="H251" s="294" t="s">
        <v>415</v>
      </c>
      <c r="I251" s="294" t="s">
        <v>66</v>
      </c>
      <c r="J251" s="309" t="s">
        <v>1952</v>
      </c>
      <c r="K251" s="295" t="s">
        <v>704</v>
      </c>
      <c r="L251" s="294"/>
      <c r="M251" s="295">
        <v>2</v>
      </c>
      <c r="N251" s="295">
        <v>2</v>
      </c>
      <c r="O251" s="295">
        <v>1</v>
      </c>
      <c r="P251" s="296" t="str">
        <f t="shared" si="32"/>
        <v>V</v>
      </c>
      <c r="Q251" s="295" t="str">
        <f t="shared" si="27"/>
        <v/>
      </c>
      <c r="R251" s="295" t="str">
        <f t="shared" si="33"/>
        <v/>
      </c>
      <c r="S251" s="295" t="str">
        <f t="shared" si="28"/>
        <v>V</v>
      </c>
      <c r="T251" s="295">
        <f t="shared" si="29"/>
        <v>4</v>
      </c>
      <c r="U251" s="303" t="s">
        <v>562</v>
      </c>
      <c r="V251" s="294" t="s">
        <v>2014</v>
      </c>
      <c r="W251" s="303"/>
      <c r="X251" s="290"/>
      <c r="Y251" s="303"/>
      <c r="Z251" s="290"/>
      <c r="AA251" s="303"/>
      <c r="AB251" s="290"/>
      <c r="AC251" s="228"/>
      <c r="AD251" s="228"/>
      <c r="AE251" s="228"/>
      <c r="AF251" s="228"/>
    </row>
    <row r="252" spans="1:32" ht="85" x14ac:dyDescent="0.15">
      <c r="A252" s="300">
        <v>43544</v>
      </c>
      <c r="B252" s="292" t="s">
        <v>196</v>
      </c>
      <c r="C252" s="292" t="s">
        <v>1158</v>
      </c>
      <c r="D252" s="292" t="s">
        <v>1159</v>
      </c>
      <c r="E252" s="312" t="s">
        <v>1426</v>
      </c>
      <c r="F252" s="294" t="s">
        <v>595</v>
      </c>
      <c r="G252" s="294" t="s">
        <v>158</v>
      </c>
      <c r="H252" s="294" t="s">
        <v>159</v>
      </c>
      <c r="I252" s="294" t="s">
        <v>1282</v>
      </c>
      <c r="J252" s="309" t="s">
        <v>1800</v>
      </c>
      <c r="K252" s="295" t="s">
        <v>704</v>
      </c>
      <c r="L252" s="294"/>
      <c r="M252" s="295">
        <v>7</v>
      </c>
      <c r="N252" s="295">
        <v>3</v>
      </c>
      <c r="O252" s="295">
        <v>1</v>
      </c>
      <c r="P252" s="296" t="str">
        <f t="shared" si="32"/>
        <v>V</v>
      </c>
      <c r="Q252" s="295" t="str">
        <f t="shared" si="27"/>
        <v/>
      </c>
      <c r="R252" s="295" t="str">
        <f t="shared" si="33"/>
        <v/>
      </c>
      <c r="S252" s="295" t="str">
        <f t="shared" si="28"/>
        <v>V</v>
      </c>
      <c r="T252" s="295">
        <f t="shared" si="29"/>
        <v>4</v>
      </c>
      <c r="U252" s="303"/>
      <c r="V252" s="290"/>
      <c r="W252" s="303"/>
      <c r="X252" s="290"/>
      <c r="Y252" s="303"/>
      <c r="Z252" s="290"/>
      <c r="AA252" s="303"/>
      <c r="AB252" s="290"/>
      <c r="AC252" s="228"/>
      <c r="AD252" s="228"/>
      <c r="AE252" s="228"/>
      <c r="AF252" s="228"/>
    </row>
    <row r="253" spans="1:32" ht="136" x14ac:dyDescent="0.15">
      <c r="A253" s="300">
        <v>43544</v>
      </c>
      <c r="B253" s="292" t="s">
        <v>196</v>
      </c>
      <c r="C253" s="292" t="s">
        <v>1158</v>
      </c>
      <c r="D253" s="292" t="s">
        <v>1159</v>
      </c>
      <c r="E253" s="312" t="s">
        <v>1414</v>
      </c>
      <c r="F253" s="294" t="s">
        <v>903</v>
      </c>
      <c r="G253" s="294" t="s">
        <v>729</v>
      </c>
      <c r="H253" s="294" t="s">
        <v>660</v>
      </c>
      <c r="I253" s="294" t="s">
        <v>847</v>
      </c>
      <c r="J253" s="309" t="s">
        <v>1801</v>
      </c>
      <c r="K253" s="295" t="s">
        <v>706</v>
      </c>
      <c r="L253" s="294"/>
      <c r="M253" s="295">
        <v>2</v>
      </c>
      <c r="N253" s="295">
        <v>3</v>
      </c>
      <c r="O253" s="295">
        <v>1</v>
      </c>
      <c r="P253" s="296" t="str">
        <f t="shared" si="32"/>
        <v>V</v>
      </c>
      <c r="Q253" s="295" t="str">
        <f t="shared" si="27"/>
        <v/>
      </c>
      <c r="R253" s="295" t="str">
        <f t="shared" si="33"/>
        <v/>
      </c>
      <c r="S253" s="295" t="str">
        <f t="shared" si="28"/>
        <v>V</v>
      </c>
      <c r="T253" s="295">
        <f t="shared" si="29"/>
        <v>4</v>
      </c>
      <c r="U253" s="303"/>
      <c r="V253" s="290"/>
      <c r="W253" s="303"/>
      <c r="X253" s="290"/>
      <c r="Y253" s="303"/>
      <c r="Z253" s="290"/>
      <c r="AA253" s="303"/>
      <c r="AB253" s="290"/>
      <c r="AC253" s="228"/>
      <c r="AD253" s="228"/>
      <c r="AE253" s="228"/>
      <c r="AF253" s="228"/>
    </row>
    <row r="254" spans="1:32" ht="85" x14ac:dyDescent="0.15">
      <c r="A254" s="300">
        <v>43544</v>
      </c>
      <c r="B254" s="292" t="s">
        <v>196</v>
      </c>
      <c r="C254" s="292" t="s">
        <v>1158</v>
      </c>
      <c r="D254" s="292" t="s">
        <v>1159</v>
      </c>
      <c r="E254" s="312" t="s">
        <v>1412</v>
      </c>
      <c r="F254" s="294" t="s">
        <v>595</v>
      </c>
      <c r="G254" s="294" t="s">
        <v>730</v>
      </c>
      <c r="H254" s="294" t="s">
        <v>16</v>
      </c>
      <c r="I254" s="294" t="s">
        <v>67</v>
      </c>
      <c r="J254" s="309" t="s">
        <v>1802</v>
      </c>
      <c r="K254" s="295" t="s">
        <v>706</v>
      </c>
      <c r="L254" s="294"/>
      <c r="M254" s="295">
        <v>5</v>
      </c>
      <c r="N254" s="295">
        <v>3</v>
      </c>
      <c r="O254" s="295">
        <v>2</v>
      </c>
      <c r="P254" s="296" t="str">
        <f t="shared" si="32"/>
        <v/>
      </c>
      <c r="Q254" s="295" t="str">
        <f t="shared" si="27"/>
        <v>J</v>
      </c>
      <c r="R254" s="295" t="str">
        <f t="shared" si="33"/>
        <v/>
      </c>
      <c r="S254" s="295" t="str">
        <f t="shared" si="28"/>
        <v>J</v>
      </c>
      <c r="T254" s="295">
        <f t="shared" si="29"/>
        <v>3</v>
      </c>
      <c r="U254" s="303" t="s">
        <v>562</v>
      </c>
      <c r="V254" s="290" t="s">
        <v>118</v>
      </c>
      <c r="W254" s="303" t="s">
        <v>561</v>
      </c>
      <c r="X254" s="313" t="s">
        <v>2024</v>
      </c>
      <c r="Y254" s="303"/>
      <c r="Z254" s="290"/>
      <c r="AA254" s="303"/>
      <c r="AB254" s="290"/>
      <c r="AC254" s="228"/>
      <c r="AD254" s="228"/>
      <c r="AE254" s="228"/>
      <c r="AF254" s="228"/>
    </row>
    <row r="255" spans="1:32" ht="85" x14ac:dyDescent="0.15">
      <c r="A255" s="300">
        <v>43544</v>
      </c>
      <c r="B255" s="292" t="s">
        <v>196</v>
      </c>
      <c r="C255" s="292" t="s">
        <v>1158</v>
      </c>
      <c r="D255" s="292" t="s">
        <v>1159</v>
      </c>
      <c r="E255" s="312" t="s">
        <v>1413</v>
      </c>
      <c r="F255" s="294" t="s">
        <v>595</v>
      </c>
      <c r="G255" s="294" t="s">
        <v>732</v>
      </c>
      <c r="H255" s="294" t="s">
        <v>733</v>
      </c>
      <c r="I255" s="294" t="s">
        <v>21</v>
      </c>
      <c r="J255" s="309" t="s">
        <v>2079</v>
      </c>
      <c r="K255" s="295"/>
      <c r="L255" s="294"/>
      <c r="M255" s="295">
        <v>5</v>
      </c>
      <c r="N255" s="295">
        <v>3</v>
      </c>
      <c r="O255" s="295">
        <v>1</v>
      </c>
      <c r="P255" s="296" t="str">
        <f t="shared" si="32"/>
        <v>V</v>
      </c>
      <c r="Q255" s="295" t="str">
        <f t="shared" si="27"/>
        <v/>
      </c>
      <c r="R255" s="295" t="str">
        <f t="shared" si="33"/>
        <v/>
      </c>
      <c r="S255" s="295" t="str">
        <f t="shared" si="28"/>
        <v>V</v>
      </c>
      <c r="T255" s="295">
        <f t="shared" si="29"/>
        <v>4</v>
      </c>
      <c r="U255" s="290" t="s">
        <v>561</v>
      </c>
      <c r="V255" s="290" t="s">
        <v>20</v>
      </c>
      <c r="W255" s="303"/>
      <c r="X255" s="290"/>
      <c r="Y255" s="303"/>
      <c r="Z255" s="290"/>
      <c r="AA255" s="303"/>
      <c r="AB255" s="290"/>
      <c r="AC255" s="228"/>
      <c r="AD255" s="228"/>
      <c r="AE255" s="228"/>
      <c r="AF255" s="228"/>
    </row>
    <row r="256" spans="1:32" ht="102" x14ac:dyDescent="0.15">
      <c r="A256" s="300">
        <v>43544</v>
      </c>
      <c r="B256" s="292" t="s">
        <v>196</v>
      </c>
      <c r="C256" s="292" t="s">
        <v>1158</v>
      </c>
      <c r="D256" s="292" t="s">
        <v>1159</v>
      </c>
      <c r="E256" s="312" t="s">
        <v>1405</v>
      </c>
      <c r="F256" s="294" t="s">
        <v>11</v>
      </c>
      <c r="G256" s="294" t="s">
        <v>6</v>
      </c>
      <c r="H256" s="294" t="s">
        <v>7</v>
      </c>
      <c r="I256" s="294" t="s">
        <v>1803</v>
      </c>
      <c r="J256" s="294"/>
      <c r="K256" s="295" t="s">
        <v>706</v>
      </c>
      <c r="L256" s="294"/>
      <c r="M256" s="295">
        <v>7</v>
      </c>
      <c r="N256" s="295">
        <v>3</v>
      </c>
      <c r="O256" s="295">
        <v>1</v>
      </c>
      <c r="P256" s="296" t="str">
        <f t="shared" si="32"/>
        <v>V</v>
      </c>
      <c r="Q256" s="295" t="str">
        <f t="shared" si="27"/>
        <v/>
      </c>
      <c r="R256" s="295" t="str">
        <f t="shared" si="33"/>
        <v/>
      </c>
      <c r="S256" s="295" t="str">
        <f t="shared" si="28"/>
        <v>V</v>
      </c>
      <c r="T256" s="295">
        <f t="shared" si="29"/>
        <v>4</v>
      </c>
      <c r="U256" s="303" t="s">
        <v>561</v>
      </c>
      <c r="V256" s="290" t="s">
        <v>9</v>
      </c>
      <c r="W256" s="303"/>
      <c r="X256" s="290"/>
      <c r="Y256" s="303"/>
      <c r="Z256" s="290"/>
      <c r="AA256" s="303"/>
      <c r="AB256" s="290"/>
      <c r="AC256" s="228"/>
      <c r="AD256" s="228"/>
      <c r="AE256" s="228"/>
      <c r="AF256" s="228"/>
    </row>
    <row r="257" spans="1:32" ht="85" x14ac:dyDescent="0.15">
      <c r="A257" s="300">
        <v>43544</v>
      </c>
      <c r="B257" s="292" t="s">
        <v>196</v>
      </c>
      <c r="C257" s="292" t="s">
        <v>1158</v>
      </c>
      <c r="D257" s="292" t="s">
        <v>1159</v>
      </c>
      <c r="E257" s="312" t="s">
        <v>1424</v>
      </c>
      <c r="F257" s="294" t="s">
        <v>12</v>
      </c>
      <c r="G257" s="294" t="s">
        <v>626</v>
      </c>
      <c r="H257" s="294" t="s">
        <v>1075</v>
      </c>
      <c r="I257" s="294" t="s">
        <v>241</v>
      </c>
      <c r="J257" s="309"/>
      <c r="K257" s="295" t="s">
        <v>705</v>
      </c>
      <c r="L257" s="294"/>
      <c r="M257" s="295">
        <v>1</v>
      </c>
      <c r="N257" s="295">
        <v>1</v>
      </c>
      <c r="O257" s="295">
        <v>1</v>
      </c>
      <c r="P257" s="296" t="str">
        <f t="shared" si="32"/>
        <v>V</v>
      </c>
      <c r="Q257" s="295" t="str">
        <f t="shared" si="27"/>
        <v/>
      </c>
      <c r="R257" s="295" t="str">
        <f t="shared" si="33"/>
        <v/>
      </c>
      <c r="S257" s="295" t="str">
        <f t="shared" si="28"/>
        <v>V</v>
      </c>
      <c r="T257" s="295">
        <f t="shared" si="29"/>
        <v>4</v>
      </c>
      <c r="U257" s="303" t="s">
        <v>562</v>
      </c>
      <c r="V257" s="290" t="s">
        <v>120</v>
      </c>
      <c r="W257" s="303"/>
      <c r="X257" s="290"/>
      <c r="Y257" s="303"/>
      <c r="Z257" s="290"/>
      <c r="AA257" s="303"/>
      <c r="AB257" s="290"/>
      <c r="AC257" s="228"/>
      <c r="AD257" s="228"/>
      <c r="AE257" s="228"/>
      <c r="AF257" s="228"/>
    </row>
    <row r="258" spans="1:32" ht="85" x14ac:dyDescent="0.15">
      <c r="A258" s="291">
        <v>43544</v>
      </c>
      <c r="B258" s="292" t="s">
        <v>196</v>
      </c>
      <c r="C258" s="292" t="s">
        <v>1158</v>
      </c>
      <c r="D258" s="292" t="s">
        <v>1159</v>
      </c>
      <c r="E258" s="312" t="s">
        <v>1420</v>
      </c>
      <c r="F258" s="294" t="s">
        <v>12</v>
      </c>
      <c r="G258" s="294" t="s">
        <v>626</v>
      </c>
      <c r="H258" s="294" t="s">
        <v>1808</v>
      </c>
      <c r="I258" s="294" t="s">
        <v>1809</v>
      </c>
      <c r="J258" s="309"/>
      <c r="K258" s="295" t="s">
        <v>706</v>
      </c>
      <c r="L258" s="294"/>
      <c r="M258" s="295">
        <v>1</v>
      </c>
      <c r="N258" s="295">
        <v>4</v>
      </c>
      <c r="O258" s="295">
        <v>1</v>
      </c>
      <c r="P258" s="296" t="str">
        <f t="shared" si="32"/>
        <v/>
      </c>
      <c r="Q258" s="295" t="str">
        <f t="shared" si="27"/>
        <v>O</v>
      </c>
      <c r="R258" s="295" t="str">
        <f t="shared" si="33"/>
        <v/>
      </c>
      <c r="S258" s="295" t="str">
        <f t="shared" si="28"/>
        <v>O</v>
      </c>
      <c r="T258" s="295">
        <f t="shared" si="29"/>
        <v>2</v>
      </c>
      <c r="U258" s="303" t="s">
        <v>561</v>
      </c>
      <c r="V258" s="313" t="s">
        <v>1747</v>
      </c>
      <c r="W258" s="303"/>
      <c r="X258" s="290"/>
      <c r="Y258" s="303"/>
      <c r="Z258" s="290"/>
      <c r="AA258" s="303"/>
      <c r="AB258" s="290"/>
      <c r="AC258" s="228"/>
      <c r="AD258" s="228"/>
      <c r="AE258" s="228"/>
      <c r="AF258" s="228"/>
    </row>
    <row r="259" spans="1:32" ht="85" x14ac:dyDescent="0.15">
      <c r="A259" s="291">
        <v>43544</v>
      </c>
      <c r="B259" s="292" t="s">
        <v>196</v>
      </c>
      <c r="C259" s="292" t="s">
        <v>1158</v>
      </c>
      <c r="D259" s="292" t="s">
        <v>1159</v>
      </c>
      <c r="E259" s="312" t="s">
        <v>1415</v>
      </c>
      <c r="F259" s="294" t="s">
        <v>595</v>
      </c>
      <c r="G259" s="294" t="s">
        <v>1815</v>
      </c>
      <c r="H259" s="294" t="s">
        <v>1566</v>
      </c>
      <c r="I259" s="294" t="s">
        <v>1816</v>
      </c>
      <c r="J259" s="309" t="s">
        <v>1817</v>
      </c>
      <c r="K259" s="295" t="s">
        <v>705</v>
      </c>
      <c r="L259" s="294"/>
      <c r="M259" s="295">
        <v>7</v>
      </c>
      <c r="N259" s="295">
        <v>3</v>
      </c>
      <c r="O259" s="295">
        <v>2</v>
      </c>
      <c r="P259" s="296" t="str">
        <f t="shared" si="32"/>
        <v/>
      </c>
      <c r="Q259" s="295" t="str">
        <f t="shared" si="27"/>
        <v>J</v>
      </c>
      <c r="R259" s="295" t="str">
        <f t="shared" si="33"/>
        <v/>
      </c>
      <c r="S259" s="295" t="str">
        <f t="shared" si="28"/>
        <v>J</v>
      </c>
      <c r="T259" s="295">
        <f t="shared" si="29"/>
        <v>3</v>
      </c>
      <c r="U259" s="303" t="s">
        <v>562</v>
      </c>
      <c r="V259" s="290" t="s">
        <v>2038</v>
      </c>
      <c r="W259" s="303"/>
      <c r="X259" s="290"/>
      <c r="Y259" s="303"/>
      <c r="Z259" s="290"/>
      <c r="AA259" s="303"/>
      <c r="AB259" s="290"/>
      <c r="AC259" s="228"/>
      <c r="AD259" s="228"/>
      <c r="AE259" s="228"/>
      <c r="AF259" s="228"/>
    </row>
    <row r="260" spans="1:32" ht="102" x14ac:dyDescent="0.15">
      <c r="A260" s="300">
        <v>43544</v>
      </c>
      <c r="B260" s="292" t="s">
        <v>196</v>
      </c>
      <c r="C260" s="292" t="s">
        <v>1158</v>
      </c>
      <c r="D260" s="292" t="s">
        <v>1159</v>
      </c>
      <c r="E260" s="312" t="s">
        <v>1424</v>
      </c>
      <c r="F260" s="294" t="s">
        <v>17</v>
      </c>
      <c r="G260" s="294" t="s">
        <v>730</v>
      </c>
      <c r="H260" s="294" t="s">
        <v>18</v>
      </c>
      <c r="I260" s="294" t="s">
        <v>1295</v>
      </c>
      <c r="J260" s="309"/>
      <c r="K260" s="295"/>
      <c r="L260" s="294"/>
      <c r="M260" s="295">
        <v>5</v>
      </c>
      <c r="N260" s="295">
        <v>4</v>
      </c>
      <c r="O260" s="295">
        <v>1</v>
      </c>
      <c r="P260" s="296" t="str">
        <f t="shared" si="32"/>
        <v/>
      </c>
      <c r="Q260" s="295" t="str">
        <f t="shared" si="27"/>
        <v>O</v>
      </c>
      <c r="R260" s="295" t="str">
        <f t="shared" si="33"/>
        <v/>
      </c>
      <c r="S260" s="295" t="str">
        <f t="shared" si="28"/>
        <v>O</v>
      </c>
      <c r="T260" s="295">
        <f t="shared" si="29"/>
        <v>2</v>
      </c>
      <c r="U260" s="303" t="s">
        <v>561</v>
      </c>
      <c r="V260" s="313" t="s">
        <v>19</v>
      </c>
      <c r="W260" s="303" t="s">
        <v>562</v>
      </c>
      <c r="X260" s="313" t="s">
        <v>997</v>
      </c>
      <c r="Y260" s="303"/>
      <c r="Z260" s="290"/>
      <c r="AA260" s="303"/>
      <c r="AB260" s="290"/>
      <c r="AC260" s="228"/>
      <c r="AD260" s="228"/>
      <c r="AE260" s="228"/>
      <c r="AF260" s="228"/>
    </row>
    <row r="261" spans="1:32" ht="85" x14ac:dyDescent="0.15">
      <c r="A261" s="300">
        <v>43544</v>
      </c>
      <c r="B261" s="292" t="s">
        <v>196</v>
      </c>
      <c r="C261" s="292" t="s">
        <v>1158</v>
      </c>
      <c r="D261" s="292" t="s">
        <v>1159</v>
      </c>
      <c r="E261" s="312" t="s">
        <v>1418</v>
      </c>
      <c r="F261" s="294" t="s">
        <v>985</v>
      </c>
      <c r="G261" s="294" t="s">
        <v>1116</v>
      </c>
      <c r="H261" s="294" t="s">
        <v>978</v>
      </c>
      <c r="I261" s="294" t="s">
        <v>605</v>
      </c>
      <c r="J261" s="309" t="s">
        <v>1117</v>
      </c>
      <c r="K261" s="295" t="s">
        <v>705</v>
      </c>
      <c r="L261" s="294"/>
      <c r="M261" s="295">
        <v>3</v>
      </c>
      <c r="N261" s="295">
        <v>4</v>
      </c>
      <c r="O261" s="295">
        <v>1</v>
      </c>
      <c r="P261" s="296" t="str">
        <f t="shared" si="32"/>
        <v/>
      </c>
      <c r="Q261" s="295" t="str">
        <f t="shared" si="27"/>
        <v>O</v>
      </c>
      <c r="R261" s="295" t="str">
        <f t="shared" si="33"/>
        <v/>
      </c>
      <c r="S261" s="295" t="str">
        <f t="shared" si="28"/>
        <v>O</v>
      </c>
      <c r="T261" s="295">
        <f t="shared" si="29"/>
        <v>2</v>
      </c>
      <c r="U261" s="303" t="s">
        <v>562</v>
      </c>
      <c r="V261" s="313" t="s">
        <v>1118</v>
      </c>
      <c r="W261" s="303"/>
      <c r="X261" s="290"/>
      <c r="Y261" s="303"/>
      <c r="Z261" s="290"/>
      <c r="AA261" s="303"/>
      <c r="AB261" s="290"/>
      <c r="AC261" s="228"/>
      <c r="AD261" s="228"/>
      <c r="AE261" s="228"/>
      <c r="AF261" s="228"/>
    </row>
    <row r="262" spans="1:32" ht="85" x14ac:dyDescent="0.15">
      <c r="A262" s="300">
        <v>43544</v>
      </c>
      <c r="B262" s="292" t="s">
        <v>196</v>
      </c>
      <c r="C262" s="292" t="s">
        <v>1158</v>
      </c>
      <c r="D262" s="292" t="s">
        <v>1159</v>
      </c>
      <c r="E262" s="312" t="s">
        <v>1412</v>
      </c>
      <c r="F262" s="294" t="s">
        <v>1807</v>
      </c>
      <c r="G262" s="294" t="s">
        <v>22</v>
      </c>
      <c r="H262" s="294" t="s">
        <v>1105</v>
      </c>
      <c r="I262" s="294" t="s">
        <v>1106</v>
      </c>
      <c r="J262" s="309"/>
      <c r="K262" s="295" t="s">
        <v>705</v>
      </c>
      <c r="L262" s="294"/>
      <c r="M262" s="295">
        <v>5</v>
      </c>
      <c r="N262" s="295">
        <v>3</v>
      </c>
      <c r="O262" s="295">
        <v>1</v>
      </c>
      <c r="P262" s="296" t="str">
        <f t="shared" si="32"/>
        <v>V</v>
      </c>
      <c r="Q262" s="295" t="str">
        <f t="shared" ref="Q262:Q286" si="34">IF(AND(N262=2,O262=2),"J",IF(AND(N262=2,O262=3),"J",IF(AND(N262=2,O262=4),"J",IF(AND(N262=3,O262=2),"J",IF(AND(N262=4,O262=1),"O",IF(AND(N262=4,O262=2),"O",""))))))</f>
        <v/>
      </c>
      <c r="R262" s="295" t="str">
        <f t="shared" si="33"/>
        <v/>
      </c>
      <c r="S262" s="295" t="str">
        <f t="shared" ref="S262:S286" si="35">CONCATENATE(P262,Q262,R262)</f>
        <v>V</v>
      </c>
      <c r="T262" s="295">
        <f t="shared" si="29"/>
        <v>4</v>
      </c>
      <c r="U262" s="303" t="s">
        <v>562</v>
      </c>
      <c r="V262" s="290" t="s">
        <v>23</v>
      </c>
      <c r="W262" s="303" t="s">
        <v>561</v>
      </c>
      <c r="X262" s="290" t="s">
        <v>24</v>
      </c>
      <c r="Y262" s="303" t="s">
        <v>561</v>
      </c>
      <c r="Z262" s="290" t="s">
        <v>25</v>
      </c>
      <c r="AA262" s="303"/>
      <c r="AB262" s="290"/>
      <c r="AC262" s="228"/>
      <c r="AD262" s="228"/>
      <c r="AE262" s="228"/>
      <c r="AF262" s="228"/>
    </row>
    <row r="263" spans="1:32" s="236" customFormat="1" ht="68" x14ac:dyDescent="0.15">
      <c r="A263" s="300">
        <v>43550</v>
      </c>
      <c r="B263" s="292" t="s">
        <v>1382</v>
      </c>
      <c r="C263" s="292" t="s">
        <v>1382</v>
      </c>
      <c r="D263" s="292" t="s">
        <v>36</v>
      </c>
      <c r="E263" s="312" t="s">
        <v>1406</v>
      </c>
      <c r="F263" s="294" t="s">
        <v>686</v>
      </c>
      <c r="G263" s="294" t="s">
        <v>588</v>
      </c>
      <c r="H263" s="294" t="s">
        <v>589</v>
      </c>
      <c r="I263" s="294" t="s">
        <v>1087</v>
      </c>
      <c r="J263" s="294" t="s">
        <v>1957</v>
      </c>
      <c r="K263" s="295" t="s">
        <v>706</v>
      </c>
      <c r="L263" s="294"/>
      <c r="M263" s="305">
        <v>80</v>
      </c>
      <c r="N263" s="295">
        <v>2</v>
      </c>
      <c r="O263" s="295">
        <v>4</v>
      </c>
      <c r="P263" s="296" t="str">
        <f t="shared" si="32"/>
        <v/>
      </c>
      <c r="Q263" s="295" t="str">
        <f t="shared" si="34"/>
        <v>J</v>
      </c>
      <c r="R263" s="295" t="str">
        <f t="shared" si="33"/>
        <v/>
      </c>
      <c r="S263" s="295" t="str">
        <f t="shared" si="35"/>
        <v>J</v>
      </c>
      <c r="T263" s="295">
        <f t="shared" si="29"/>
        <v>3</v>
      </c>
      <c r="U263" s="303" t="s">
        <v>560</v>
      </c>
      <c r="V263" s="313" t="s">
        <v>1958</v>
      </c>
      <c r="W263" s="303"/>
      <c r="X263" s="290"/>
      <c r="Y263" s="303"/>
      <c r="Z263" s="290"/>
      <c r="AA263" s="303"/>
      <c r="AB263" s="290"/>
      <c r="AC263" s="228"/>
      <c r="AD263" s="228"/>
      <c r="AE263" s="228"/>
      <c r="AF263" s="228"/>
    </row>
    <row r="264" spans="1:32" ht="91.5" customHeight="1" x14ac:dyDescent="0.15">
      <c r="A264" s="300">
        <v>43550</v>
      </c>
      <c r="B264" s="317" t="s">
        <v>1382</v>
      </c>
      <c r="C264" s="317" t="s">
        <v>1382</v>
      </c>
      <c r="D264" s="292" t="s">
        <v>36</v>
      </c>
      <c r="E264" s="312" t="s">
        <v>1409</v>
      </c>
      <c r="F264" s="318" t="s">
        <v>686</v>
      </c>
      <c r="G264" s="318" t="s">
        <v>588</v>
      </c>
      <c r="H264" s="318" t="s">
        <v>162</v>
      </c>
      <c r="I264" s="318" t="s">
        <v>1531</v>
      </c>
      <c r="J264" s="318" t="s">
        <v>281</v>
      </c>
      <c r="K264" s="321" t="s">
        <v>706</v>
      </c>
      <c r="L264" s="318"/>
      <c r="M264" s="305">
        <v>80</v>
      </c>
      <c r="N264" s="321">
        <v>2</v>
      </c>
      <c r="O264" s="321">
        <v>4</v>
      </c>
      <c r="P264" s="323" t="str">
        <f t="shared" si="32"/>
        <v/>
      </c>
      <c r="Q264" s="321" t="str">
        <f t="shared" si="34"/>
        <v>J</v>
      </c>
      <c r="R264" s="321" t="str">
        <f t="shared" si="33"/>
        <v/>
      </c>
      <c r="S264" s="321" t="str">
        <f t="shared" si="35"/>
        <v>J</v>
      </c>
      <c r="T264" s="295">
        <f t="shared" si="29"/>
        <v>3</v>
      </c>
      <c r="U264" s="324" t="s">
        <v>561</v>
      </c>
      <c r="V264" s="313" t="s">
        <v>1918</v>
      </c>
      <c r="W264" s="324" t="s">
        <v>561</v>
      </c>
      <c r="X264" s="313" t="s">
        <v>328</v>
      </c>
      <c r="Y264" s="324"/>
      <c r="Z264" s="310"/>
      <c r="AA264" s="324"/>
      <c r="AB264" s="310"/>
      <c r="AC264" s="235"/>
      <c r="AD264" s="235"/>
      <c r="AE264" s="235"/>
      <c r="AF264" s="235"/>
    </row>
    <row r="265" spans="1:32" ht="68" x14ac:dyDescent="0.15">
      <c r="A265" s="291">
        <v>43550</v>
      </c>
      <c r="B265" s="317" t="s">
        <v>1382</v>
      </c>
      <c r="C265" s="317" t="s">
        <v>1382</v>
      </c>
      <c r="D265" s="292" t="s">
        <v>36</v>
      </c>
      <c r="E265" s="312" t="s">
        <v>1409</v>
      </c>
      <c r="F265" s="318" t="s">
        <v>686</v>
      </c>
      <c r="G265" s="318" t="s">
        <v>588</v>
      </c>
      <c r="H265" s="318" t="s">
        <v>1946</v>
      </c>
      <c r="I265" s="318" t="s">
        <v>1926</v>
      </c>
      <c r="J265" s="318"/>
      <c r="K265" s="321" t="s">
        <v>706</v>
      </c>
      <c r="L265" s="318"/>
      <c r="M265" s="305">
        <v>80</v>
      </c>
      <c r="N265" s="321">
        <v>1</v>
      </c>
      <c r="O265" s="321">
        <v>3</v>
      </c>
      <c r="P265" s="323" t="str">
        <f t="shared" si="32"/>
        <v>V</v>
      </c>
      <c r="Q265" s="321" t="str">
        <f t="shared" si="34"/>
        <v/>
      </c>
      <c r="R265" s="321" t="str">
        <f t="shared" si="33"/>
        <v/>
      </c>
      <c r="S265" s="321" t="str">
        <f t="shared" si="35"/>
        <v>V</v>
      </c>
      <c r="T265" s="295">
        <f t="shared" ref="T265:T300" si="36">IF(S265="V",4,IF(S265="J",3,IF(S265="O",2,IF(S265="R",1,""))))</f>
        <v>4</v>
      </c>
      <c r="U265" s="324" t="s">
        <v>560</v>
      </c>
      <c r="V265" s="313" t="s">
        <v>1959</v>
      </c>
      <c r="W265" s="324"/>
      <c r="X265" s="310"/>
      <c r="Y265" s="324"/>
      <c r="Z265" s="310"/>
      <c r="AA265" s="324"/>
      <c r="AB265" s="310"/>
      <c r="AC265" s="235"/>
      <c r="AD265" s="235"/>
      <c r="AE265" s="235"/>
      <c r="AF265" s="235"/>
    </row>
    <row r="266" spans="1:32" ht="102" x14ac:dyDescent="0.15">
      <c r="A266" s="300">
        <v>43550</v>
      </c>
      <c r="B266" s="292" t="s">
        <v>1382</v>
      </c>
      <c r="C266" s="292" t="s">
        <v>1382</v>
      </c>
      <c r="D266" s="292" t="s">
        <v>36</v>
      </c>
      <c r="E266" s="312" t="s">
        <v>1403</v>
      </c>
      <c r="F266" s="294" t="s">
        <v>590</v>
      </c>
      <c r="G266" s="294" t="s">
        <v>588</v>
      </c>
      <c r="H266" s="294" t="s">
        <v>591</v>
      </c>
      <c r="I266" s="294" t="s">
        <v>2033</v>
      </c>
      <c r="J266" s="294" t="s">
        <v>1960</v>
      </c>
      <c r="K266" s="295" t="s">
        <v>705</v>
      </c>
      <c r="L266" s="294"/>
      <c r="M266" s="295">
        <v>221</v>
      </c>
      <c r="N266" s="295">
        <v>4</v>
      </c>
      <c r="O266" s="295">
        <v>2</v>
      </c>
      <c r="P266" s="296" t="str">
        <f t="shared" si="32"/>
        <v/>
      </c>
      <c r="Q266" s="295" t="str">
        <f t="shared" si="34"/>
        <v>O</v>
      </c>
      <c r="R266" s="295" t="str">
        <f t="shared" si="33"/>
        <v/>
      </c>
      <c r="S266" s="295" t="str">
        <f t="shared" si="35"/>
        <v>O</v>
      </c>
      <c r="T266" s="295">
        <f t="shared" si="36"/>
        <v>2</v>
      </c>
      <c r="U266" s="303" t="s">
        <v>561</v>
      </c>
      <c r="V266" s="313" t="s">
        <v>1223</v>
      </c>
      <c r="W266" s="303" t="s">
        <v>561</v>
      </c>
      <c r="X266" s="313" t="s">
        <v>1222</v>
      </c>
      <c r="Y266" s="303" t="s">
        <v>562</v>
      </c>
      <c r="Z266" s="313" t="s">
        <v>1961</v>
      </c>
      <c r="AA266" s="303"/>
      <c r="AB266" s="290"/>
      <c r="AC266" s="235"/>
      <c r="AD266" s="235"/>
      <c r="AE266" s="228"/>
      <c r="AF266" s="228"/>
    </row>
    <row r="267" spans="1:32" ht="85" x14ac:dyDescent="0.15">
      <c r="A267" s="300">
        <v>43550</v>
      </c>
      <c r="B267" s="292" t="s">
        <v>1382</v>
      </c>
      <c r="C267" s="292" t="s">
        <v>1382</v>
      </c>
      <c r="D267" s="292" t="s">
        <v>36</v>
      </c>
      <c r="E267" s="312" t="s">
        <v>1423</v>
      </c>
      <c r="F267" s="294" t="s">
        <v>1921</v>
      </c>
      <c r="G267" s="294" t="s">
        <v>596</v>
      </c>
      <c r="H267" s="294" t="s">
        <v>899</v>
      </c>
      <c r="I267" s="294" t="s">
        <v>1088</v>
      </c>
      <c r="J267" s="318" t="s">
        <v>1962</v>
      </c>
      <c r="K267" s="295" t="s">
        <v>705</v>
      </c>
      <c r="L267" s="294"/>
      <c r="M267" s="295">
        <v>221</v>
      </c>
      <c r="N267" s="295">
        <v>3</v>
      </c>
      <c r="O267" s="295">
        <v>2</v>
      </c>
      <c r="P267" s="296" t="str">
        <f t="shared" si="32"/>
        <v/>
      </c>
      <c r="Q267" s="295" t="str">
        <f t="shared" si="34"/>
        <v>J</v>
      </c>
      <c r="R267" s="295" t="str">
        <f t="shared" si="33"/>
        <v/>
      </c>
      <c r="S267" s="295" t="str">
        <f t="shared" si="35"/>
        <v>J</v>
      </c>
      <c r="T267" s="295">
        <f t="shared" si="36"/>
        <v>3</v>
      </c>
      <c r="U267" s="303" t="s">
        <v>561</v>
      </c>
      <c r="V267" s="313" t="s">
        <v>774</v>
      </c>
      <c r="W267" s="290" t="s">
        <v>560</v>
      </c>
      <c r="X267" s="313" t="s">
        <v>773</v>
      </c>
      <c r="Y267" s="303"/>
      <c r="Z267" s="290"/>
      <c r="AA267" s="303"/>
      <c r="AB267" s="290"/>
      <c r="AC267" s="235"/>
      <c r="AD267" s="235"/>
      <c r="AE267" s="228"/>
      <c r="AF267" s="228"/>
    </row>
    <row r="268" spans="1:32" ht="170" x14ac:dyDescent="0.15">
      <c r="A268" s="300">
        <v>43550</v>
      </c>
      <c r="B268" s="292" t="s">
        <v>1382</v>
      </c>
      <c r="C268" s="292" t="s">
        <v>1382</v>
      </c>
      <c r="D268" s="292" t="s">
        <v>36</v>
      </c>
      <c r="E268" s="312" t="s">
        <v>1406</v>
      </c>
      <c r="F268" s="294" t="s">
        <v>903</v>
      </c>
      <c r="G268" s="294" t="s">
        <v>904</v>
      </c>
      <c r="H268" s="294" t="s">
        <v>905</v>
      </c>
      <c r="I268" s="294" t="s">
        <v>814</v>
      </c>
      <c r="J268" s="294" t="s">
        <v>1963</v>
      </c>
      <c r="K268" s="295" t="s">
        <v>706</v>
      </c>
      <c r="L268" s="294"/>
      <c r="M268" s="295">
        <v>140</v>
      </c>
      <c r="N268" s="295">
        <v>2</v>
      </c>
      <c r="O268" s="295">
        <v>3</v>
      </c>
      <c r="P268" s="296" t="str">
        <f t="shared" si="32"/>
        <v/>
      </c>
      <c r="Q268" s="295" t="str">
        <f t="shared" si="34"/>
        <v>J</v>
      </c>
      <c r="R268" s="295" t="str">
        <f t="shared" si="33"/>
        <v/>
      </c>
      <c r="S268" s="295" t="str">
        <f t="shared" si="35"/>
        <v>J</v>
      </c>
      <c r="T268" s="295">
        <f t="shared" si="36"/>
        <v>3</v>
      </c>
      <c r="U268" s="303" t="s">
        <v>561</v>
      </c>
      <c r="V268" s="313" t="s">
        <v>1964</v>
      </c>
      <c r="W268" s="303" t="s">
        <v>561</v>
      </c>
      <c r="X268" s="313" t="s">
        <v>1965</v>
      </c>
      <c r="Y268" s="303"/>
      <c r="Z268" s="290"/>
      <c r="AA268" s="303"/>
      <c r="AB268" s="290"/>
      <c r="AC268" s="228"/>
      <c r="AD268" s="228"/>
      <c r="AE268" s="228"/>
      <c r="AF268" s="228"/>
    </row>
    <row r="269" spans="1:32" s="236" customFormat="1" ht="68" x14ac:dyDescent="0.15">
      <c r="A269" s="300">
        <v>43550</v>
      </c>
      <c r="B269" s="292" t="s">
        <v>1382</v>
      </c>
      <c r="C269" s="292" t="s">
        <v>1382</v>
      </c>
      <c r="D269" s="292" t="s">
        <v>36</v>
      </c>
      <c r="E269" s="312" t="s">
        <v>1410</v>
      </c>
      <c r="F269" s="318" t="s">
        <v>2065</v>
      </c>
      <c r="G269" s="294" t="s">
        <v>955</v>
      </c>
      <c r="H269" s="294" t="s">
        <v>956</v>
      </c>
      <c r="I269" s="318" t="s">
        <v>775</v>
      </c>
      <c r="J269" s="294" t="s">
        <v>319</v>
      </c>
      <c r="K269" s="295" t="s">
        <v>706</v>
      </c>
      <c r="L269" s="294"/>
      <c r="M269" s="295">
        <v>140</v>
      </c>
      <c r="N269" s="295">
        <v>1</v>
      </c>
      <c r="O269" s="295">
        <v>4</v>
      </c>
      <c r="P269" s="296" t="str">
        <f t="shared" si="32"/>
        <v>V</v>
      </c>
      <c r="Q269" s="295" t="str">
        <f t="shared" si="34"/>
        <v/>
      </c>
      <c r="R269" s="295" t="str">
        <f t="shared" si="33"/>
        <v/>
      </c>
      <c r="S269" s="295" t="str">
        <f t="shared" si="35"/>
        <v>V</v>
      </c>
      <c r="T269" s="295">
        <f t="shared" si="36"/>
        <v>4</v>
      </c>
      <c r="U269" s="303" t="s">
        <v>562</v>
      </c>
      <c r="V269" s="326" t="s">
        <v>1966</v>
      </c>
      <c r="W269" s="303"/>
      <c r="X269" s="290"/>
      <c r="Y269" s="303"/>
      <c r="Z269" s="290"/>
      <c r="AA269" s="303"/>
      <c r="AB269" s="290"/>
      <c r="AC269" s="228"/>
      <c r="AD269" s="228"/>
      <c r="AE269" s="228"/>
      <c r="AF269" s="228"/>
    </row>
    <row r="270" spans="1:32" ht="68" x14ac:dyDescent="0.15">
      <c r="A270" s="300">
        <v>43550</v>
      </c>
      <c r="B270" s="317" t="s">
        <v>1382</v>
      </c>
      <c r="C270" s="317" t="s">
        <v>1382</v>
      </c>
      <c r="D270" s="292" t="s">
        <v>36</v>
      </c>
      <c r="E270" s="312" t="s">
        <v>1409</v>
      </c>
      <c r="F270" s="318" t="s">
        <v>903</v>
      </c>
      <c r="G270" s="318" t="s">
        <v>588</v>
      </c>
      <c r="H270" s="318" t="s">
        <v>162</v>
      </c>
      <c r="I270" s="318" t="s">
        <v>1967</v>
      </c>
      <c r="J270" s="318"/>
      <c r="K270" s="321" t="s">
        <v>706</v>
      </c>
      <c r="L270" s="318"/>
      <c r="M270" s="321">
        <v>140</v>
      </c>
      <c r="N270" s="321">
        <v>2</v>
      </c>
      <c r="O270" s="321">
        <v>4</v>
      </c>
      <c r="P270" s="323" t="str">
        <f t="shared" si="32"/>
        <v/>
      </c>
      <c r="Q270" s="321" t="str">
        <f t="shared" si="34"/>
        <v>J</v>
      </c>
      <c r="R270" s="321" t="str">
        <f t="shared" si="33"/>
        <v/>
      </c>
      <c r="S270" s="321" t="str">
        <f t="shared" si="35"/>
        <v>J</v>
      </c>
      <c r="T270" s="295">
        <f t="shared" si="36"/>
        <v>3</v>
      </c>
      <c r="U270" s="324" t="s">
        <v>562</v>
      </c>
      <c r="V270" s="313" t="s">
        <v>1968</v>
      </c>
      <c r="W270" s="324"/>
      <c r="X270" s="310"/>
      <c r="Y270" s="324"/>
      <c r="Z270" s="310"/>
      <c r="AA270" s="324"/>
      <c r="AB270" s="310"/>
      <c r="AC270" s="235"/>
      <c r="AD270" s="235"/>
      <c r="AE270" s="235"/>
      <c r="AF270" s="235"/>
    </row>
    <row r="271" spans="1:32" ht="51" x14ac:dyDescent="0.15">
      <c r="A271" s="291">
        <v>43550</v>
      </c>
      <c r="B271" s="317" t="s">
        <v>1382</v>
      </c>
      <c r="C271" s="317" t="s">
        <v>1382</v>
      </c>
      <c r="D271" s="292" t="s">
        <v>36</v>
      </c>
      <c r="E271" s="312" t="s">
        <v>1403</v>
      </c>
      <c r="F271" s="318" t="s">
        <v>2039</v>
      </c>
      <c r="G271" s="318" t="s">
        <v>938</v>
      </c>
      <c r="H271" s="318" t="s">
        <v>2040</v>
      </c>
      <c r="I271" s="318" t="s">
        <v>2041</v>
      </c>
      <c r="J271" s="318"/>
      <c r="K271" s="295" t="s">
        <v>706</v>
      </c>
      <c r="L271" s="295">
        <v>222</v>
      </c>
      <c r="M271" s="295">
        <v>2</v>
      </c>
      <c r="N271" s="295">
        <v>4</v>
      </c>
      <c r="O271" s="321">
        <v>2</v>
      </c>
      <c r="P271" s="296" t="str">
        <f>IF(AND(N271=1,O271=1),"V",IF(AND(N271=1,O271=2),"V",IF(AND(N271=1,O271=3),"V",IF(AND(N271=1,O271=4),"V",IF(AND(N271=2,O271=1),"V",IF(AND(N271=3,O271=1),"V",""))))))</f>
        <v/>
      </c>
      <c r="Q271" s="295" t="str">
        <f>IF(AND(N271=2,O271=2),"J",IF(AND(N271=2,O271=3),"J",IF(AND(N271=2,O271=4),"J",IF(AND(N271=3,O271=2),"J",IF(AND(N271=4,O271=1),"O",IF(AND(N271=4,O271=2),"O",""))))))</f>
        <v>O</v>
      </c>
      <c r="R271" s="295" t="str">
        <f>IF(AND(N271=3,O271=3),"R",IF(AND(N271=3,O271=4),"R",IF(AND(N271=4,O271=3),"R",IF(AND(N271=4,O271=4),"R",""))))</f>
        <v/>
      </c>
      <c r="S271" s="295" t="str">
        <f>CONCATENATE(P271,Q271,R271)</f>
        <v>O</v>
      </c>
      <c r="T271" s="295">
        <f t="shared" si="36"/>
        <v>2</v>
      </c>
      <c r="U271" s="303" t="s">
        <v>561</v>
      </c>
      <c r="V271" s="313" t="s">
        <v>2042</v>
      </c>
      <c r="W271" s="324"/>
      <c r="X271" s="310"/>
      <c r="Y271" s="324"/>
      <c r="Z271" s="310"/>
      <c r="AA271" s="324"/>
      <c r="AB271" s="310"/>
      <c r="AC271" s="235"/>
      <c r="AD271" s="235"/>
      <c r="AE271" s="235"/>
      <c r="AF271" s="235"/>
    </row>
    <row r="272" spans="1:32" ht="102" x14ac:dyDescent="0.15">
      <c r="A272" s="291">
        <v>43550</v>
      </c>
      <c r="B272" s="292" t="s">
        <v>1382</v>
      </c>
      <c r="C272" s="292" t="s">
        <v>1382</v>
      </c>
      <c r="D272" s="292" t="s">
        <v>36</v>
      </c>
      <c r="E272" s="312" t="s">
        <v>1403</v>
      </c>
      <c r="F272" s="318" t="s">
        <v>903</v>
      </c>
      <c r="G272" s="294" t="s">
        <v>366</v>
      </c>
      <c r="H272" s="294" t="s">
        <v>367</v>
      </c>
      <c r="I272" s="294" t="s">
        <v>781</v>
      </c>
      <c r="J272" s="309" t="s">
        <v>2080</v>
      </c>
      <c r="K272" s="295" t="s">
        <v>706</v>
      </c>
      <c r="L272" s="318"/>
      <c r="M272" s="321">
        <v>80</v>
      </c>
      <c r="N272" s="321">
        <v>4</v>
      </c>
      <c r="O272" s="321">
        <v>1</v>
      </c>
      <c r="P272" s="323" t="str">
        <f t="shared" si="32"/>
        <v/>
      </c>
      <c r="Q272" s="321" t="str">
        <f t="shared" si="34"/>
        <v>O</v>
      </c>
      <c r="R272" s="321" t="str">
        <f t="shared" si="33"/>
        <v/>
      </c>
      <c r="S272" s="321" t="str">
        <f t="shared" si="35"/>
        <v>O</v>
      </c>
      <c r="T272" s="295">
        <f t="shared" si="36"/>
        <v>2</v>
      </c>
      <c r="U272" s="303" t="s">
        <v>562</v>
      </c>
      <c r="V272" s="313" t="s">
        <v>1989</v>
      </c>
      <c r="W272" s="303" t="s">
        <v>561</v>
      </c>
      <c r="X272" s="313" t="s">
        <v>1990</v>
      </c>
      <c r="Y272" s="303" t="s">
        <v>562</v>
      </c>
      <c r="Z272" s="313" t="s">
        <v>1991</v>
      </c>
      <c r="AA272" s="324" t="s">
        <v>562</v>
      </c>
      <c r="AB272" s="313" t="s">
        <v>1992</v>
      </c>
      <c r="AC272" s="235"/>
      <c r="AD272" s="235"/>
      <c r="AE272" s="235"/>
      <c r="AF272" s="235"/>
    </row>
    <row r="273" spans="1:32" ht="34" x14ac:dyDescent="0.15">
      <c r="A273" s="291">
        <v>43544</v>
      </c>
      <c r="B273" s="292" t="s">
        <v>1096</v>
      </c>
      <c r="C273" s="292" t="s">
        <v>1382</v>
      </c>
      <c r="D273" s="292" t="s">
        <v>36</v>
      </c>
      <c r="E273" s="311" t="s">
        <v>1407</v>
      </c>
      <c r="F273" s="318" t="s">
        <v>903</v>
      </c>
      <c r="G273" s="294" t="s">
        <v>588</v>
      </c>
      <c r="H273" s="294" t="s">
        <v>1861</v>
      </c>
      <c r="I273" s="294" t="s">
        <v>1862</v>
      </c>
      <c r="J273" s="294"/>
      <c r="K273" s="295" t="s">
        <v>706</v>
      </c>
      <c r="L273" s="294"/>
      <c r="M273" s="295">
        <v>3</v>
      </c>
      <c r="N273" s="295">
        <v>2</v>
      </c>
      <c r="O273" s="295">
        <v>3</v>
      </c>
      <c r="P273" s="296" t="str">
        <f t="shared" si="32"/>
        <v/>
      </c>
      <c r="Q273" s="295" t="str">
        <f t="shared" si="34"/>
        <v>J</v>
      </c>
      <c r="R273" s="295" t="str">
        <f t="shared" si="33"/>
        <v/>
      </c>
      <c r="S273" s="295" t="str">
        <f t="shared" si="35"/>
        <v>J</v>
      </c>
      <c r="T273" s="295">
        <f t="shared" si="36"/>
        <v>3</v>
      </c>
      <c r="U273" s="303" t="s">
        <v>561</v>
      </c>
      <c r="V273" s="313" t="s">
        <v>1969</v>
      </c>
      <c r="W273" s="303"/>
      <c r="X273" s="290"/>
      <c r="Y273" s="303"/>
      <c r="Z273" s="290"/>
      <c r="AA273" s="303"/>
      <c r="AB273" s="290"/>
      <c r="AC273" s="228"/>
      <c r="AD273" s="228"/>
      <c r="AE273" s="228"/>
      <c r="AF273" s="228"/>
    </row>
    <row r="274" spans="1:32" ht="102" x14ac:dyDescent="0.15">
      <c r="A274" s="300">
        <v>43550</v>
      </c>
      <c r="B274" s="292" t="s">
        <v>1382</v>
      </c>
      <c r="C274" s="292" t="s">
        <v>1382</v>
      </c>
      <c r="D274" s="292" t="s">
        <v>36</v>
      </c>
      <c r="E274" s="312" t="s">
        <v>1405</v>
      </c>
      <c r="F274" s="294" t="s">
        <v>362</v>
      </c>
      <c r="G274" s="294" t="s">
        <v>979</v>
      </c>
      <c r="H274" s="294" t="s">
        <v>980</v>
      </c>
      <c r="I274" s="294" t="s">
        <v>1970</v>
      </c>
      <c r="J274" s="294" t="s">
        <v>1091</v>
      </c>
      <c r="K274" s="295" t="s">
        <v>706</v>
      </c>
      <c r="L274" s="294"/>
      <c r="M274" s="295">
        <v>80</v>
      </c>
      <c r="N274" s="295">
        <v>3</v>
      </c>
      <c r="O274" s="295">
        <v>2</v>
      </c>
      <c r="P274" s="296" t="str">
        <f t="shared" si="32"/>
        <v/>
      </c>
      <c r="Q274" s="295" t="str">
        <f t="shared" si="34"/>
        <v>J</v>
      </c>
      <c r="R274" s="295" t="str">
        <f t="shared" si="33"/>
        <v/>
      </c>
      <c r="S274" s="295" t="str">
        <f t="shared" si="35"/>
        <v>J</v>
      </c>
      <c r="T274" s="295">
        <f t="shared" si="36"/>
        <v>3</v>
      </c>
      <c r="U274" s="303" t="s">
        <v>561</v>
      </c>
      <c r="V274" s="313" t="s">
        <v>1971</v>
      </c>
      <c r="W274" s="303"/>
      <c r="X274" s="290"/>
      <c r="Y274" s="303"/>
      <c r="Z274" s="290"/>
      <c r="AA274" s="303"/>
      <c r="AB274" s="290"/>
      <c r="AC274" s="228"/>
      <c r="AD274" s="228"/>
      <c r="AE274" s="228"/>
      <c r="AF274" s="228"/>
    </row>
    <row r="275" spans="1:32" ht="68" x14ac:dyDescent="0.15">
      <c r="A275" s="300">
        <v>43550</v>
      </c>
      <c r="B275" s="292" t="s">
        <v>1382</v>
      </c>
      <c r="C275" s="292" t="s">
        <v>1382</v>
      </c>
      <c r="D275" s="292" t="s">
        <v>36</v>
      </c>
      <c r="E275" s="312" t="s">
        <v>1405</v>
      </c>
      <c r="F275" s="294" t="s">
        <v>686</v>
      </c>
      <c r="G275" s="294" t="s">
        <v>991</v>
      </c>
      <c r="H275" s="294" t="s">
        <v>992</v>
      </c>
      <c r="I275" s="294" t="s">
        <v>1092</v>
      </c>
      <c r="J275" s="294"/>
      <c r="K275" s="295" t="s">
        <v>706</v>
      </c>
      <c r="L275" s="294"/>
      <c r="M275" s="295">
        <v>80</v>
      </c>
      <c r="N275" s="295">
        <v>2</v>
      </c>
      <c r="O275" s="295">
        <v>2</v>
      </c>
      <c r="P275" s="296" t="str">
        <f t="shared" si="32"/>
        <v/>
      </c>
      <c r="Q275" s="295" t="str">
        <f t="shared" si="34"/>
        <v>J</v>
      </c>
      <c r="R275" s="295" t="str">
        <f t="shared" si="33"/>
        <v/>
      </c>
      <c r="S275" s="295" t="str">
        <f t="shared" si="35"/>
        <v>J</v>
      </c>
      <c r="T275" s="295">
        <f t="shared" si="36"/>
        <v>3</v>
      </c>
      <c r="U275" s="303" t="s">
        <v>561</v>
      </c>
      <c r="V275" s="313" t="s">
        <v>1972</v>
      </c>
      <c r="W275" s="303"/>
      <c r="X275" s="290"/>
      <c r="Y275" s="303"/>
      <c r="Z275" s="290"/>
      <c r="AA275" s="303"/>
      <c r="AB275" s="290"/>
      <c r="AC275" s="228"/>
      <c r="AD275" s="228"/>
      <c r="AE275" s="228"/>
      <c r="AF275" s="228"/>
    </row>
    <row r="276" spans="1:32" ht="136" x14ac:dyDescent="0.15">
      <c r="A276" s="300">
        <v>43550</v>
      </c>
      <c r="B276" s="292" t="s">
        <v>1382</v>
      </c>
      <c r="C276" s="292" t="s">
        <v>1382</v>
      </c>
      <c r="D276" s="292" t="s">
        <v>36</v>
      </c>
      <c r="E276" s="312" t="s">
        <v>1410</v>
      </c>
      <c r="F276" s="294" t="s">
        <v>686</v>
      </c>
      <c r="G276" s="294" t="s">
        <v>1474</v>
      </c>
      <c r="H276" s="294" t="s">
        <v>1475</v>
      </c>
      <c r="I276" s="294" t="s">
        <v>778</v>
      </c>
      <c r="J276" s="294"/>
      <c r="K276" s="295" t="s">
        <v>706</v>
      </c>
      <c r="L276" s="294"/>
      <c r="M276" s="295">
        <v>80</v>
      </c>
      <c r="N276" s="295">
        <v>2</v>
      </c>
      <c r="O276" s="295">
        <v>3</v>
      </c>
      <c r="P276" s="296" t="str">
        <f t="shared" si="32"/>
        <v/>
      </c>
      <c r="Q276" s="295" t="str">
        <f t="shared" si="34"/>
        <v>J</v>
      </c>
      <c r="R276" s="295" t="str">
        <f t="shared" si="33"/>
        <v/>
      </c>
      <c r="S276" s="295" t="str">
        <f t="shared" si="35"/>
        <v>J</v>
      </c>
      <c r="T276" s="295">
        <f t="shared" si="36"/>
        <v>3</v>
      </c>
      <c r="U276" s="303" t="s">
        <v>562</v>
      </c>
      <c r="V276" s="313" t="s">
        <v>1973</v>
      </c>
      <c r="W276" s="303" t="s">
        <v>562</v>
      </c>
      <c r="X276" s="313" t="s">
        <v>1974</v>
      </c>
      <c r="Y276" s="303"/>
      <c r="Z276" s="290"/>
      <c r="AA276" s="303"/>
      <c r="AB276" s="290"/>
      <c r="AC276" s="228"/>
      <c r="AD276" s="228"/>
      <c r="AE276" s="228"/>
      <c r="AF276" s="228"/>
    </row>
    <row r="277" spans="1:32" ht="51" x14ac:dyDescent="0.15">
      <c r="A277" s="291">
        <v>43550</v>
      </c>
      <c r="B277" s="292" t="s">
        <v>1382</v>
      </c>
      <c r="C277" s="292" t="s">
        <v>1382</v>
      </c>
      <c r="D277" s="292" t="s">
        <v>36</v>
      </c>
      <c r="E277" s="312" t="s">
        <v>1421</v>
      </c>
      <c r="F277" s="294" t="s">
        <v>903</v>
      </c>
      <c r="G277" s="294" t="s">
        <v>588</v>
      </c>
      <c r="H277" s="294" t="s">
        <v>1925</v>
      </c>
      <c r="I277" s="294" t="s">
        <v>1976</v>
      </c>
      <c r="J277" s="294" t="s">
        <v>1975</v>
      </c>
      <c r="K277" s="295" t="s">
        <v>706</v>
      </c>
      <c r="L277" s="294"/>
      <c r="M277" s="295">
        <v>140</v>
      </c>
      <c r="N277" s="295">
        <v>2</v>
      </c>
      <c r="O277" s="295">
        <v>2</v>
      </c>
      <c r="P277" s="296" t="str">
        <f t="shared" si="32"/>
        <v/>
      </c>
      <c r="Q277" s="295" t="str">
        <f t="shared" si="34"/>
        <v>J</v>
      </c>
      <c r="R277" s="295" t="str">
        <f t="shared" si="33"/>
        <v/>
      </c>
      <c r="S277" s="295" t="str">
        <f t="shared" si="35"/>
        <v>J</v>
      </c>
      <c r="T277" s="295">
        <f t="shared" si="36"/>
        <v>3</v>
      </c>
      <c r="U277" s="303" t="s">
        <v>562</v>
      </c>
      <c r="V277" s="313" t="s">
        <v>1977</v>
      </c>
      <c r="W277" s="303" t="s">
        <v>561</v>
      </c>
      <c r="X277" s="313" t="s">
        <v>1978</v>
      </c>
      <c r="Y277" s="303"/>
      <c r="Z277" s="290"/>
      <c r="AA277" s="303"/>
      <c r="AB277" s="290"/>
      <c r="AC277" s="228"/>
      <c r="AD277" s="228"/>
      <c r="AE277" s="228"/>
      <c r="AF277" s="228"/>
    </row>
    <row r="278" spans="1:32" ht="51" x14ac:dyDescent="0.15">
      <c r="A278" s="300">
        <v>43550</v>
      </c>
      <c r="B278" s="292" t="s">
        <v>1382</v>
      </c>
      <c r="C278" s="292" t="s">
        <v>1382</v>
      </c>
      <c r="D278" s="292" t="s">
        <v>36</v>
      </c>
      <c r="E278" s="312" t="s">
        <v>1408</v>
      </c>
      <c r="F278" s="294" t="s">
        <v>903</v>
      </c>
      <c r="G278" s="294" t="s">
        <v>588</v>
      </c>
      <c r="H278" s="294" t="s">
        <v>1487</v>
      </c>
      <c r="I278" s="294" t="s">
        <v>818</v>
      </c>
      <c r="J278" s="294" t="s">
        <v>819</v>
      </c>
      <c r="K278" s="295" t="s">
        <v>706</v>
      </c>
      <c r="L278" s="294"/>
      <c r="M278" s="295">
        <v>140</v>
      </c>
      <c r="N278" s="295">
        <v>1</v>
      </c>
      <c r="O278" s="295">
        <v>1</v>
      </c>
      <c r="P278" s="296" t="str">
        <f t="shared" si="32"/>
        <v>V</v>
      </c>
      <c r="Q278" s="295" t="str">
        <f t="shared" si="34"/>
        <v/>
      </c>
      <c r="R278" s="295" t="str">
        <f t="shared" si="33"/>
        <v/>
      </c>
      <c r="S278" s="295" t="str">
        <f t="shared" si="35"/>
        <v>V</v>
      </c>
      <c r="T278" s="295">
        <f t="shared" si="36"/>
        <v>4</v>
      </c>
      <c r="U278" s="303" t="s">
        <v>561</v>
      </c>
      <c r="V278" s="313" t="s">
        <v>1979</v>
      </c>
      <c r="W278" s="303"/>
      <c r="X278" s="290"/>
      <c r="Y278" s="303"/>
      <c r="Z278" s="290"/>
      <c r="AA278" s="303"/>
      <c r="AB278" s="290"/>
      <c r="AC278" s="228"/>
      <c r="AD278" s="228"/>
      <c r="AE278" s="228"/>
      <c r="AF278" s="228"/>
    </row>
    <row r="279" spans="1:32" ht="68" x14ac:dyDescent="0.15">
      <c r="A279" s="300">
        <v>43550</v>
      </c>
      <c r="B279" s="292" t="s">
        <v>1382</v>
      </c>
      <c r="C279" s="292" t="s">
        <v>1382</v>
      </c>
      <c r="D279" s="292" t="s">
        <v>36</v>
      </c>
      <c r="E279" s="312" t="s">
        <v>1408</v>
      </c>
      <c r="F279" s="294" t="s">
        <v>686</v>
      </c>
      <c r="G279" s="294" t="s">
        <v>468</v>
      </c>
      <c r="H279" s="294" t="s">
        <v>1487</v>
      </c>
      <c r="I279" s="294" t="s">
        <v>320</v>
      </c>
      <c r="J279" s="294" t="s">
        <v>1981</v>
      </c>
      <c r="K279" s="295" t="s">
        <v>705</v>
      </c>
      <c r="L279" s="294"/>
      <c r="M279" s="295">
        <v>15</v>
      </c>
      <c r="N279" s="295">
        <v>1</v>
      </c>
      <c r="O279" s="295">
        <v>2</v>
      </c>
      <c r="P279" s="296" t="str">
        <f t="shared" ref="P279:P286" si="37">IF(AND(N279=1,O279=1),"V",IF(AND(N279=1,O279=2),"V",IF(AND(N279=1,O279=3),"V",IF(AND(N279=1,O279=4),"V",IF(AND(N279=2,O279=1),"V",IF(AND(N279=3,O279=1),"V",""))))))</f>
        <v>V</v>
      </c>
      <c r="Q279" s="295" t="str">
        <f t="shared" si="34"/>
        <v/>
      </c>
      <c r="R279" s="295" t="str">
        <f t="shared" ref="R279:R286" si="38">IF(AND(N279=3,O279=3),"R",IF(AND(N279=3,O279=4),"R",IF(AND(N279=4,O279=3),"R",IF(AND(N279=4,O279=4),"R",""))))</f>
        <v/>
      </c>
      <c r="S279" s="295" t="str">
        <f t="shared" si="35"/>
        <v>V</v>
      </c>
      <c r="T279" s="295">
        <f t="shared" si="36"/>
        <v>4</v>
      </c>
      <c r="U279" s="303" t="s">
        <v>561</v>
      </c>
      <c r="V279" s="313" t="s">
        <v>1980</v>
      </c>
      <c r="W279" s="303"/>
      <c r="X279" s="290"/>
      <c r="Y279" s="303"/>
      <c r="Z279" s="290"/>
      <c r="AA279" s="303"/>
      <c r="AB279" s="290"/>
      <c r="AC279" s="228"/>
      <c r="AD279" s="228"/>
      <c r="AE279" s="228"/>
      <c r="AF279" s="228"/>
    </row>
    <row r="280" spans="1:32" ht="51" x14ac:dyDescent="0.15">
      <c r="A280" s="300">
        <v>43550</v>
      </c>
      <c r="B280" s="292" t="s">
        <v>1382</v>
      </c>
      <c r="C280" s="292" t="s">
        <v>1382</v>
      </c>
      <c r="D280" s="292" t="s">
        <v>36</v>
      </c>
      <c r="E280" s="312" t="s">
        <v>1422</v>
      </c>
      <c r="F280" s="294" t="s">
        <v>595</v>
      </c>
      <c r="G280" s="294" t="s">
        <v>588</v>
      </c>
      <c r="H280" s="294" t="s">
        <v>474</v>
      </c>
      <c r="I280" s="294" t="s">
        <v>1922</v>
      </c>
      <c r="J280" s="294" t="s">
        <v>1982</v>
      </c>
      <c r="K280" s="295" t="s">
        <v>706</v>
      </c>
      <c r="L280" s="294"/>
      <c r="M280" s="295">
        <v>221</v>
      </c>
      <c r="N280" s="295">
        <v>2</v>
      </c>
      <c r="O280" s="295">
        <v>2</v>
      </c>
      <c r="P280" s="296" t="str">
        <f t="shared" si="37"/>
        <v/>
      </c>
      <c r="Q280" s="295" t="str">
        <f t="shared" si="34"/>
        <v>J</v>
      </c>
      <c r="R280" s="295" t="str">
        <f t="shared" si="38"/>
        <v/>
      </c>
      <c r="S280" s="295" t="str">
        <f t="shared" si="35"/>
        <v>J</v>
      </c>
      <c r="T280" s="295">
        <f t="shared" si="36"/>
        <v>3</v>
      </c>
      <c r="U280" s="303" t="s">
        <v>560</v>
      </c>
      <c r="V280" s="313" t="s">
        <v>1983</v>
      </c>
      <c r="W280" s="303"/>
      <c r="X280" s="290"/>
      <c r="Y280" s="303"/>
      <c r="Z280" s="290"/>
      <c r="AA280" s="303"/>
      <c r="AB280" s="290"/>
      <c r="AC280" s="228"/>
      <c r="AD280" s="228"/>
      <c r="AE280" s="228"/>
      <c r="AF280" s="228"/>
    </row>
    <row r="281" spans="1:32" ht="51" x14ac:dyDescent="0.15">
      <c r="A281" s="300">
        <v>43550</v>
      </c>
      <c r="B281" s="292" t="s">
        <v>1382</v>
      </c>
      <c r="C281" s="292" t="s">
        <v>1382</v>
      </c>
      <c r="D281" s="292" t="s">
        <v>36</v>
      </c>
      <c r="E281" s="312" t="s">
        <v>1405</v>
      </c>
      <c r="F281" s="294" t="s">
        <v>476</v>
      </c>
      <c r="G281" s="294" t="s">
        <v>477</v>
      </c>
      <c r="H281" s="294" t="s">
        <v>478</v>
      </c>
      <c r="I281" s="294" t="s">
        <v>479</v>
      </c>
      <c r="J281" s="294" t="s">
        <v>480</v>
      </c>
      <c r="K281" s="295" t="s">
        <v>705</v>
      </c>
      <c r="L281" s="294"/>
      <c r="M281" s="305">
        <v>80</v>
      </c>
      <c r="N281" s="295">
        <v>1</v>
      </c>
      <c r="O281" s="295">
        <v>2</v>
      </c>
      <c r="P281" s="296" t="str">
        <f t="shared" si="37"/>
        <v>V</v>
      </c>
      <c r="Q281" s="295" t="str">
        <f t="shared" si="34"/>
        <v/>
      </c>
      <c r="R281" s="295" t="str">
        <f t="shared" si="38"/>
        <v/>
      </c>
      <c r="S281" s="295" t="str">
        <f t="shared" si="35"/>
        <v>V</v>
      </c>
      <c r="T281" s="295">
        <f t="shared" si="36"/>
        <v>4</v>
      </c>
      <c r="U281" s="303"/>
      <c r="V281" s="290"/>
      <c r="W281" s="303"/>
      <c r="X281" s="290"/>
      <c r="Y281" s="303"/>
      <c r="Z281" s="290"/>
      <c r="AA281" s="303"/>
      <c r="AB281" s="290"/>
      <c r="AC281" s="228"/>
      <c r="AD281" s="228"/>
      <c r="AE281" s="228"/>
      <c r="AF281" s="228"/>
    </row>
    <row r="282" spans="1:32" ht="102" x14ac:dyDescent="0.15">
      <c r="A282" s="300">
        <v>43550</v>
      </c>
      <c r="B282" s="292" t="s">
        <v>1382</v>
      </c>
      <c r="C282" s="292" t="s">
        <v>1382</v>
      </c>
      <c r="D282" s="292" t="s">
        <v>36</v>
      </c>
      <c r="E282" s="312" t="s">
        <v>1418</v>
      </c>
      <c r="F282" s="294" t="s">
        <v>898</v>
      </c>
      <c r="G282" s="294" t="s">
        <v>982</v>
      </c>
      <c r="H282" s="294" t="s">
        <v>1047</v>
      </c>
      <c r="I282" s="294" t="s">
        <v>1533</v>
      </c>
      <c r="J282" s="294" t="s">
        <v>1984</v>
      </c>
      <c r="K282" s="295" t="s">
        <v>706</v>
      </c>
      <c r="L282" s="294"/>
      <c r="M282" s="295">
        <v>221</v>
      </c>
      <c r="N282" s="295">
        <v>4</v>
      </c>
      <c r="O282" s="295">
        <v>3</v>
      </c>
      <c r="P282" s="296" t="str">
        <f t="shared" si="37"/>
        <v/>
      </c>
      <c r="Q282" s="295" t="str">
        <f t="shared" si="34"/>
        <v/>
      </c>
      <c r="R282" s="295" t="str">
        <f t="shared" si="38"/>
        <v>R</v>
      </c>
      <c r="S282" s="295" t="str">
        <f t="shared" si="35"/>
        <v>R</v>
      </c>
      <c r="T282" s="295">
        <f t="shared" si="36"/>
        <v>1</v>
      </c>
      <c r="U282" s="303" t="s">
        <v>561</v>
      </c>
      <c r="V282" s="313" t="s">
        <v>1028</v>
      </c>
      <c r="W282" s="290" t="s">
        <v>561</v>
      </c>
      <c r="X282" s="313" t="s">
        <v>1216</v>
      </c>
      <c r="Y282" s="303"/>
      <c r="Z282" s="290"/>
      <c r="AA282" s="303"/>
      <c r="AB282" s="290"/>
      <c r="AC282" s="228"/>
      <c r="AD282" s="228"/>
      <c r="AE282" s="228"/>
      <c r="AF282" s="228"/>
    </row>
    <row r="283" spans="1:32" ht="51" x14ac:dyDescent="0.15">
      <c r="A283" s="291">
        <v>43550</v>
      </c>
      <c r="B283" s="292" t="s">
        <v>1382</v>
      </c>
      <c r="C283" s="292" t="s">
        <v>1382</v>
      </c>
      <c r="D283" s="292" t="s">
        <v>36</v>
      </c>
      <c r="E283" s="312" t="s">
        <v>1403</v>
      </c>
      <c r="F283" s="294" t="s">
        <v>595</v>
      </c>
      <c r="G283" s="294" t="s">
        <v>29</v>
      </c>
      <c r="H283" s="294" t="s">
        <v>28</v>
      </c>
      <c r="I283" s="294" t="s">
        <v>1923</v>
      </c>
      <c r="J283" s="294"/>
      <c r="K283" s="295" t="s">
        <v>706</v>
      </c>
      <c r="L283" s="294"/>
      <c r="M283" s="305">
        <v>20</v>
      </c>
      <c r="N283" s="295">
        <v>4</v>
      </c>
      <c r="O283" s="295">
        <v>1</v>
      </c>
      <c r="P283" s="296" t="str">
        <f t="shared" si="37"/>
        <v/>
      </c>
      <c r="Q283" s="295" t="str">
        <f t="shared" si="34"/>
        <v>O</v>
      </c>
      <c r="R283" s="295" t="str">
        <f t="shared" si="38"/>
        <v/>
      </c>
      <c r="S283" s="295" t="str">
        <f t="shared" si="35"/>
        <v>O</v>
      </c>
      <c r="T283" s="295">
        <f t="shared" si="36"/>
        <v>2</v>
      </c>
      <c r="U283" s="303" t="s">
        <v>560</v>
      </c>
      <c r="V283" s="313" t="s">
        <v>1924</v>
      </c>
      <c r="W283" s="303" t="s">
        <v>561</v>
      </c>
      <c r="X283" s="313" t="s">
        <v>1985</v>
      </c>
      <c r="Y283" s="303"/>
      <c r="Z283" s="290"/>
      <c r="AA283" s="303"/>
      <c r="AB283" s="290"/>
      <c r="AC283" s="228"/>
      <c r="AD283" s="228"/>
      <c r="AE283" s="228"/>
      <c r="AF283" s="228"/>
    </row>
    <row r="284" spans="1:32" ht="119" x14ac:dyDescent="0.15">
      <c r="A284" s="300">
        <v>43550</v>
      </c>
      <c r="B284" s="292" t="s">
        <v>1382</v>
      </c>
      <c r="C284" s="292" t="s">
        <v>1382</v>
      </c>
      <c r="D284" s="292" t="s">
        <v>36</v>
      </c>
      <c r="E284" s="312" t="s">
        <v>1418</v>
      </c>
      <c r="F284" s="294" t="s">
        <v>27</v>
      </c>
      <c r="G284" s="294" t="s">
        <v>32</v>
      </c>
      <c r="H284" s="294" t="s">
        <v>33</v>
      </c>
      <c r="I284" s="294" t="s">
        <v>1444</v>
      </c>
      <c r="J284" s="309"/>
      <c r="K284" s="295" t="s">
        <v>705</v>
      </c>
      <c r="L284" s="294"/>
      <c r="M284" s="295">
        <v>20</v>
      </c>
      <c r="N284" s="295">
        <v>4</v>
      </c>
      <c r="O284" s="295">
        <v>1</v>
      </c>
      <c r="P284" s="296" t="str">
        <f t="shared" si="37"/>
        <v/>
      </c>
      <c r="Q284" s="295" t="str">
        <f t="shared" si="34"/>
        <v>O</v>
      </c>
      <c r="R284" s="295" t="str">
        <f t="shared" si="38"/>
        <v/>
      </c>
      <c r="S284" s="295" t="str">
        <f t="shared" si="35"/>
        <v>O</v>
      </c>
      <c r="T284" s="295">
        <f t="shared" si="36"/>
        <v>2</v>
      </c>
      <c r="U284" s="303" t="s">
        <v>561</v>
      </c>
      <c r="V284" s="313" t="s">
        <v>1986</v>
      </c>
      <c r="W284" s="303"/>
      <c r="X284" s="290"/>
      <c r="Y284" s="303"/>
      <c r="Z284" s="290"/>
      <c r="AA284" s="303"/>
      <c r="AB284" s="290"/>
      <c r="AC284" s="228"/>
      <c r="AD284" s="228"/>
      <c r="AE284" s="228"/>
      <c r="AF284" s="228"/>
    </row>
    <row r="285" spans="1:32" ht="102" x14ac:dyDescent="0.15">
      <c r="A285" s="300">
        <v>43542</v>
      </c>
      <c r="B285" s="292" t="s">
        <v>191</v>
      </c>
      <c r="C285" s="292" t="s">
        <v>1488</v>
      </c>
      <c r="D285" s="292" t="s">
        <v>35</v>
      </c>
      <c r="E285" s="312" t="s">
        <v>1403</v>
      </c>
      <c r="F285" s="293" t="s">
        <v>595</v>
      </c>
      <c r="G285" s="294" t="s">
        <v>366</v>
      </c>
      <c r="H285" s="294" t="s">
        <v>367</v>
      </c>
      <c r="I285" s="294" t="s">
        <v>781</v>
      </c>
      <c r="J285" s="309" t="s">
        <v>2081</v>
      </c>
      <c r="K285" s="295" t="s">
        <v>706</v>
      </c>
      <c r="L285" s="294"/>
      <c r="M285" s="295"/>
      <c r="N285" s="295">
        <v>4</v>
      </c>
      <c r="O285" s="295">
        <v>1</v>
      </c>
      <c r="P285" s="296" t="str">
        <f t="shared" si="37"/>
        <v/>
      </c>
      <c r="Q285" s="295" t="str">
        <f t="shared" si="34"/>
        <v>O</v>
      </c>
      <c r="R285" s="295" t="str">
        <f t="shared" si="38"/>
        <v/>
      </c>
      <c r="S285" s="295" t="str">
        <f t="shared" si="35"/>
        <v>O</v>
      </c>
      <c r="T285" s="295">
        <f t="shared" si="36"/>
        <v>2</v>
      </c>
      <c r="U285" s="303" t="s">
        <v>562</v>
      </c>
      <c r="V285" s="313" t="s">
        <v>1989</v>
      </c>
      <c r="W285" s="303" t="s">
        <v>561</v>
      </c>
      <c r="X285" s="313" t="s">
        <v>1990</v>
      </c>
      <c r="Y285" s="303" t="s">
        <v>562</v>
      </c>
      <c r="Z285" s="313" t="s">
        <v>1991</v>
      </c>
      <c r="AA285" s="303"/>
      <c r="AB285" s="290"/>
      <c r="AC285" s="228"/>
      <c r="AD285" s="228"/>
      <c r="AE285" s="228"/>
      <c r="AF285" s="228"/>
    </row>
    <row r="286" spans="1:32" ht="340" x14ac:dyDescent="0.15">
      <c r="A286" s="337">
        <v>43542</v>
      </c>
      <c r="B286" s="338" t="s">
        <v>191</v>
      </c>
      <c r="C286" s="338" t="s">
        <v>1488</v>
      </c>
      <c r="D286" s="338" t="s">
        <v>35</v>
      </c>
      <c r="E286" s="310" t="s">
        <v>1421</v>
      </c>
      <c r="F286" s="339" t="s">
        <v>595</v>
      </c>
      <c r="G286" s="339" t="s">
        <v>1489</v>
      </c>
      <c r="H286" s="339" t="s">
        <v>1490</v>
      </c>
      <c r="I286" s="339" t="s">
        <v>1838</v>
      </c>
      <c r="J286" s="339" t="s">
        <v>1993</v>
      </c>
      <c r="K286" s="295" t="s">
        <v>705</v>
      </c>
      <c r="L286" s="294"/>
      <c r="M286" s="295"/>
      <c r="N286" s="295">
        <v>2</v>
      </c>
      <c r="O286" s="295">
        <v>3</v>
      </c>
      <c r="P286" s="296" t="str">
        <f t="shared" si="37"/>
        <v/>
      </c>
      <c r="Q286" s="295" t="str">
        <f t="shared" si="34"/>
        <v>J</v>
      </c>
      <c r="R286" s="295" t="str">
        <f t="shared" si="38"/>
        <v/>
      </c>
      <c r="S286" s="295" t="str">
        <f t="shared" si="35"/>
        <v>J</v>
      </c>
      <c r="T286" s="295">
        <f t="shared" si="36"/>
        <v>3</v>
      </c>
      <c r="U286" s="290" t="s">
        <v>562</v>
      </c>
      <c r="V286" s="313" t="s">
        <v>1839</v>
      </c>
      <c r="W286" s="303" t="s">
        <v>560</v>
      </c>
      <c r="X286" s="313" t="s">
        <v>680</v>
      </c>
      <c r="Y286" s="303" t="s">
        <v>562</v>
      </c>
      <c r="Z286" s="313" t="s">
        <v>1995</v>
      </c>
      <c r="AA286" s="290" t="s">
        <v>562</v>
      </c>
      <c r="AB286" s="290" t="s">
        <v>1994</v>
      </c>
      <c r="AC286" s="228" t="s">
        <v>560</v>
      </c>
      <c r="AD286" s="228" t="s">
        <v>1847</v>
      </c>
      <c r="AE286" s="228"/>
      <c r="AF286" s="228"/>
    </row>
    <row r="287" spans="1:32" ht="85" x14ac:dyDescent="0.15">
      <c r="A287" s="300">
        <v>43542</v>
      </c>
      <c r="B287" s="292" t="s">
        <v>191</v>
      </c>
      <c r="C287" s="292" t="s">
        <v>1488</v>
      </c>
      <c r="D287" s="292" t="s">
        <v>35</v>
      </c>
      <c r="E287" s="312" t="s">
        <v>1422</v>
      </c>
      <c r="F287" s="294" t="s">
        <v>595</v>
      </c>
      <c r="G287" s="294" t="s">
        <v>163</v>
      </c>
      <c r="H287" s="294" t="s">
        <v>274</v>
      </c>
      <c r="I287" s="294" t="s">
        <v>322</v>
      </c>
      <c r="J287" s="294" t="s">
        <v>1996</v>
      </c>
      <c r="K287" s="295" t="s">
        <v>706</v>
      </c>
      <c r="L287" s="294"/>
      <c r="M287" s="295"/>
      <c r="N287" s="295">
        <v>2</v>
      </c>
      <c r="O287" s="295">
        <v>3</v>
      </c>
      <c r="P287" s="296" t="str">
        <f t="shared" ref="P287:P300" si="39">IF(AND(N287=1,O287=1),"V",IF(AND(N287=1,O287=2),"V",IF(AND(N287=1,O287=3),"V",IF(AND(N287=1,O287=4),"V",IF(AND(N287=2,O287=1),"V",IF(AND(N287=3,O287=1),"V",""))))))</f>
        <v/>
      </c>
      <c r="Q287" s="295" t="str">
        <f t="shared" ref="Q287:Q300" si="40">IF(AND(N287=2,O287=2),"J",IF(AND(N287=2,O287=3),"J",IF(AND(N287=2,O287=4),"J",IF(AND(N287=3,O287=2),"J",IF(AND(N287=4,O287=1),"O",IF(AND(N287=4,O287=2),"O",""))))))</f>
        <v>J</v>
      </c>
      <c r="R287" s="295" t="str">
        <f t="shared" ref="R287:R300" si="41">IF(AND(N287=3,O287=3),"R",IF(AND(N287=3,O287=4),"R",IF(AND(N287=4,O287=3),"R",IF(AND(N287=4,O287=4),"R",""))))</f>
        <v/>
      </c>
      <c r="S287" s="295" t="str">
        <f t="shared" ref="S287:S317" si="42">CONCATENATE(P287,Q287,R287)</f>
        <v>J</v>
      </c>
      <c r="T287" s="295">
        <f t="shared" si="36"/>
        <v>3</v>
      </c>
      <c r="U287" s="303" t="s">
        <v>562</v>
      </c>
      <c r="V287" s="313" t="s">
        <v>1846</v>
      </c>
      <c r="W287" s="303"/>
      <c r="X287" s="290"/>
      <c r="Y287" s="303"/>
      <c r="Z287" s="290"/>
      <c r="AA287" s="303"/>
      <c r="AB287" s="290"/>
      <c r="AC287" s="228"/>
      <c r="AD287" s="228"/>
      <c r="AE287" s="228"/>
      <c r="AF287" s="228"/>
    </row>
    <row r="288" spans="1:32" ht="102" x14ac:dyDescent="0.15">
      <c r="A288" s="291">
        <v>43542</v>
      </c>
      <c r="B288" s="292" t="s">
        <v>191</v>
      </c>
      <c r="C288" s="292" t="s">
        <v>1488</v>
      </c>
      <c r="D288" s="292" t="s">
        <v>35</v>
      </c>
      <c r="E288" s="312" t="s">
        <v>1421</v>
      </c>
      <c r="F288" s="294" t="s">
        <v>595</v>
      </c>
      <c r="G288" s="294" t="s">
        <v>1489</v>
      </c>
      <c r="H288" s="294" t="s">
        <v>1490</v>
      </c>
      <c r="I288" s="294" t="s">
        <v>1848</v>
      </c>
      <c r="J288" s="294" t="s">
        <v>1849</v>
      </c>
      <c r="K288" s="295" t="s">
        <v>706</v>
      </c>
      <c r="L288" s="294"/>
      <c r="M288" s="295"/>
      <c r="N288" s="295">
        <v>2</v>
      </c>
      <c r="O288" s="295">
        <v>2</v>
      </c>
      <c r="P288" s="296" t="str">
        <f t="shared" si="39"/>
        <v/>
      </c>
      <c r="Q288" s="295" t="str">
        <f t="shared" si="40"/>
        <v>J</v>
      </c>
      <c r="R288" s="295" t="str">
        <f t="shared" si="41"/>
        <v/>
      </c>
      <c r="S288" s="295" t="str">
        <f t="shared" si="42"/>
        <v>J</v>
      </c>
      <c r="T288" s="295">
        <f t="shared" si="36"/>
        <v>3</v>
      </c>
      <c r="U288" s="290" t="s">
        <v>562</v>
      </c>
      <c r="V288" s="313" t="s">
        <v>1850</v>
      </c>
      <c r="W288" s="326" t="s">
        <v>562</v>
      </c>
      <c r="X288" s="326" t="s">
        <v>1997</v>
      </c>
      <c r="Y288" s="303"/>
      <c r="Z288" s="290"/>
      <c r="AA288" s="303"/>
      <c r="AB288" s="290"/>
      <c r="AC288" s="228"/>
      <c r="AD288" s="228"/>
      <c r="AE288" s="228"/>
      <c r="AF288" s="228"/>
    </row>
    <row r="289" spans="1:32" ht="51" x14ac:dyDescent="0.15">
      <c r="A289" s="291">
        <v>43542</v>
      </c>
      <c r="B289" s="292" t="s">
        <v>191</v>
      </c>
      <c r="C289" s="292" t="s">
        <v>1488</v>
      </c>
      <c r="D289" s="292" t="s">
        <v>35</v>
      </c>
      <c r="E289" s="312" t="s">
        <v>1421</v>
      </c>
      <c r="F289" s="294" t="s">
        <v>1851</v>
      </c>
      <c r="G289" s="294" t="s">
        <v>1489</v>
      </c>
      <c r="H289" s="294" t="s">
        <v>1490</v>
      </c>
      <c r="I289" s="294" t="s">
        <v>1852</v>
      </c>
      <c r="J289" s="294" t="s">
        <v>1854</v>
      </c>
      <c r="K289" s="295" t="s">
        <v>705</v>
      </c>
      <c r="L289" s="294"/>
      <c r="M289" s="295"/>
      <c r="N289" s="295">
        <v>2</v>
      </c>
      <c r="O289" s="295">
        <v>2</v>
      </c>
      <c r="P289" s="296" t="str">
        <f t="shared" si="39"/>
        <v/>
      </c>
      <c r="Q289" s="295" t="str">
        <f t="shared" si="40"/>
        <v>J</v>
      </c>
      <c r="R289" s="295" t="str">
        <f t="shared" si="41"/>
        <v/>
      </c>
      <c r="S289" s="295" t="str">
        <f t="shared" si="42"/>
        <v>J</v>
      </c>
      <c r="T289" s="295">
        <f t="shared" si="36"/>
        <v>3</v>
      </c>
      <c r="U289" s="326" t="s">
        <v>562</v>
      </c>
      <c r="V289" s="326" t="s">
        <v>1998</v>
      </c>
      <c r="W289" s="290"/>
      <c r="X289" s="290"/>
      <c r="Y289" s="303"/>
      <c r="Z289" s="290"/>
      <c r="AA289" s="303"/>
      <c r="AB289" s="290"/>
      <c r="AC289" s="228"/>
      <c r="AD289" s="228"/>
      <c r="AE289" s="228"/>
      <c r="AF289" s="228"/>
    </row>
    <row r="290" spans="1:32" ht="68" x14ac:dyDescent="0.15">
      <c r="A290" s="291">
        <v>43542</v>
      </c>
      <c r="B290" s="292" t="s">
        <v>191</v>
      </c>
      <c r="C290" s="292" t="s">
        <v>1488</v>
      </c>
      <c r="D290" s="292" t="s">
        <v>35</v>
      </c>
      <c r="E290" s="312" t="s">
        <v>1421</v>
      </c>
      <c r="F290" s="294" t="s">
        <v>595</v>
      </c>
      <c r="G290" s="294" t="s">
        <v>1489</v>
      </c>
      <c r="H290" s="294" t="s">
        <v>1490</v>
      </c>
      <c r="I290" s="294" t="s">
        <v>1853</v>
      </c>
      <c r="J290" s="294"/>
      <c r="K290" s="295" t="s">
        <v>706</v>
      </c>
      <c r="L290" s="294"/>
      <c r="M290" s="295"/>
      <c r="N290" s="295">
        <v>2</v>
      </c>
      <c r="O290" s="295">
        <v>1</v>
      </c>
      <c r="P290" s="296" t="str">
        <f t="shared" si="39"/>
        <v>V</v>
      </c>
      <c r="Q290" s="295" t="str">
        <f t="shared" si="40"/>
        <v/>
      </c>
      <c r="R290" s="295" t="str">
        <f t="shared" si="41"/>
        <v/>
      </c>
      <c r="S290" s="295" t="str">
        <f t="shared" si="42"/>
        <v>V</v>
      </c>
      <c r="T290" s="295">
        <f t="shared" si="36"/>
        <v>4</v>
      </c>
      <c r="U290" s="290" t="s">
        <v>561</v>
      </c>
      <c r="V290" s="313" t="s">
        <v>2046</v>
      </c>
      <c r="W290" s="290"/>
      <c r="X290" s="290"/>
      <c r="Y290" s="303"/>
      <c r="Z290" s="290"/>
      <c r="AA290" s="303"/>
      <c r="AB290" s="290"/>
      <c r="AC290" s="228"/>
      <c r="AD290" s="228"/>
      <c r="AE290" s="228"/>
      <c r="AF290" s="228"/>
    </row>
    <row r="291" spans="1:32" ht="51" x14ac:dyDescent="0.15">
      <c r="A291" s="300">
        <v>43542</v>
      </c>
      <c r="B291" s="292" t="s">
        <v>191</v>
      </c>
      <c r="C291" s="292" t="s">
        <v>1488</v>
      </c>
      <c r="D291" s="292" t="s">
        <v>35</v>
      </c>
      <c r="E291" s="312" t="s">
        <v>1409</v>
      </c>
      <c r="F291" s="294" t="s">
        <v>683</v>
      </c>
      <c r="G291" s="294" t="s">
        <v>363</v>
      </c>
      <c r="H291" s="294" t="s">
        <v>80</v>
      </c>
      <c r="I291" s="294" t="s">
        <v>364</v>
      </c>
      <c r="J291" s="294" t="s">
        <v>1840</v>
      </c>
      <c r="K291" s="295" t="s">
        <v>705</v>
      </c>
      <c r="L291" s="294"/>
      <c r="M291" s="295">
        <v>6</v>
      </c>
      <c r="N291" s="295">
        <v>2</v>
      </c>
      <c r="O291" s="295">
        <v>2</v>
      </c>
      <c r="P291" s="296" t="str">
        <f t="shared" si="39"/>
        <v/>
      </c>
      <c r="Q291" s="295" t="str">
        <f t="shared" si="40"/>
        <v>J</v>
      </c>
      <c r="R291" s="295" t="str">
        <f t="shared" si="41"/>
        <v/>
      </c>
      <c r="S291" s="295" t="str">
        <f t="shared" si="42"/>
        <v>J</v>
      </c>
      <c r="T291" s="295">
        <f t="shared" si="36"/>
        <v>3</v>
      </c>
      <c r="U291" s="303" t="s">
        <v>561</v>
      </c>
      <c r="V291" s="313" t="s">
        <v>2047</v>
      </c>
      <c r="W291" s="303"/>
      <c r="X291" s="290"/>
      <c r="Y291" s="303"/>
      <c r="Z291" s="290"/>
      <c r="AA291" s="303"/>
      <c r="AB291" s="290"/>
      <c r="AC291" s="228"/>
      <c r="AD291" s="228"/>
      <c r="AE291" s="228"/>
      <c r="AF291" s="228"/>
    </row>
    <row r="292" spans="1:32" ht="51" x14ac:dyDescent="0.15">
      <c r="A292" s="300">
        <v>43542</v>
      </c>
      <c r="B292" s="292" t="s">
        <v>191</v>
      </c>
      <c r="C292" s="292" t="s">
        <v>1488</v>
      </c>
      <c r="D292" s="292" t="s">
        <v>35</v>
      </c>
      <c r="E292" s="312" t="s">
        <v>1406</v>
      </c>
      <c r="F292" s="294" t="s">
        <v>683</v>
      </c>
      <c r="G292" s="294" t="s">
        <v>363</v>
      </c>
      <c r="H292" s="294" t="s">
        <v>164</v>
      </c>
      <c r="I292" s="294" t="s">
        <v>365</v>
      </c>
      <c r="J292" s="309" t="s">
        <v>803</v>
      </c>
      <c r="K292" s="295" t="s">
        <v>705</v>
      </c>
      <c r="L292" s="294"/>
      <c r="M292" s="295">
        <v>6</v>
      </c>
      <c r="N292" s="295">
        <v>1</v>
      </c>
      <c r="O292" s="295">
        <v>2</v>
      </c>
      <c r="P292" s="296" t="str">
        <f t="shared" si="39"/>
        <v>V</v>
      </c>
      <c r="Q292" s="295" t="str">
        <f t="shared" si="40"/>
        <v/>
      </c>
      <c r="R292" s="295" t="str">
        <f t="shared" si="41"/>
        <v/>
      </c>
      <c r="S292" s="295" t="str">
        <f t="shared" si="42"/>
        <v>V</v>
      </c>
      <c r="T292" s="295">
        <f t="shared" si="36"/>
        <v>4</v>
      </c>
      <c r="U292" s="303" t="s">
        <v>561</v>
      </c>
      <c r="V292" s="313" t="s">
        <v>2048</v>
      </c>
      <c r="W292" s="303"/>
      <c r="X292" s="290"/>
      <c r="Y292" s="303"/>
      <c r="Z292" s="290"/>
      <c r="AA292" s="303"/>
      <c r="AB292" s="290"/>
      <c r="AC292" s="228"/>
      <c r="AD292" s="228"/>
      <c r="AE292" s="228"/>
      <c r="AF292" s="228"/>
    </row>
    <row r="293" spans="1:32" ht="68" x14ac:dyDescent="0.15">
      <c r="A293" s="300">
        <v>43542</v>
      </c>
      <c r="B293" s="292" t="s">
        <v>191</v>
      </c>
      <c r="C293" s="292" t="s">
        <v>1488</v>
      </c>
      <c r="D293" s="292" t="s">
        <v>35</v>
      </c>
      <c r="E293" s="312" t="s">
        <v>1421</v>
      </c>
      <c r="F293" s="294" t="s">
        <v>595</v>
      </c>
      <c r="G293" s="294" t="s">
        <v>1489</v>
      </c>
      <c r="H293" s="294" t="s">
        <v>369</v>
      </c>
      <c r="I293" s="294" t="s">
        <v>1445</v>
      </c>
      <c r="J293" s="294" t="s">
        <v>1999</v>
      </c>
      <c r="K293" s="295" t="s">
        <v>706</v>
      </c>
      <c r="L293" s="294"/>
      <c r="M293" s="295"/>
      <c r="N293" s="295">
        <v>2</v>
      </c>
      <c r="O293" s="295">
        <v>4</v>
      </c>
      <c r="P293" s="296" t="str">
        <f t="shared" si="39"/>
        <v/>
      </c>
      <c r="Q293" s="295" t="str">
        <f t="shared" si="40"/>
        <v>J</v>
      </c>
      <c r="R293" s="295" t="str">
        <f t="shared" si="41"/>
        <v/>
      </c>
      <c r="S293" s="295" t="str">
        <f t="shared" si="42"/>
        <v>J</v>
      </c>
      <c r="T293" s="295">
        <f t="shared" si="36"/>
        <v>3</v>
      </c>
      <c r="U293" s="303" t="s">
        <v>562</v>
      </c>
      <c r="V293" s="313" t="s">
        <v>2025</v>
      </c>
      <c r="W293" s="303"/>
      <c r="X293" s="290"/>
      <c r="Y293" s="303"/>
      <c r="Z293" s="290"/>
      <c r="AA293" s="303"/>
      <c r="AB293" s="290"/>
      <c r="AC293" s="228"/>
      <c r="AD293" s="228"/>
      <c r="AE293" s="228"/>
      <c r="AF293" s="228"/>
    </row>
    <row r="294" spans="1:32" ht="68" x14ac:dyDescent="0.15">
      <c r="A294" s="300">
        <v>43542</v>
      </c>
      <c r="B294" s="292" t="s">
        <v>191</v>
      </c>
      <c r="C294" s="292" t="s">
        <v>1488</v>
      </c>
      <c r="D294" s="292" t="s">
        <v>35</v>
      </c>
      <c r="E294" s="312" t="s">
        <v>1421</v>
      </c>
      <c r="F294" s="294" t="s">
        <v>684</v>
      </c>
      <c r="G294" s="294" t="s">
        <v>370</v>
      </c>
      <c r="H294" s="294" t="s">
        <v>960</v>
      </c>
      <c r="I294" s="294" t="s">
        <v>1446</v>
      </c>
      <c r="J294" s="294" t="s">
        <v>2000</v>
      </c>
      <c r="K294" s="295" t="s">
        <v>705</v>
      </c>
      <c r="L294" s="294"/>
      <c r="M294" s="295"/>
      <c r="N294" s="295">
        <v>2</v>
      </c>
      <c r="O294" s="295">
        <v>1</v>
      </c>
      <c r="P294" s="296" t="str">
        <f t="shared" si="39"/>
        <v>V</v>
      </c>
      <c r="Q294" s="295" t="str">
        <f t="shared" si="40"/>
        <v/>
      </c>
      <c r="R294" s="295" t="str">
        <f t="shared" si="41"/>
        <v/>
      </c>
      <c r="S294" s="295" t="str">
        <f t="shared" si="42"/>
        <v>V</v>
      </c>
      <c r="T294" s="295">
        <f t="shared" si="36"/>
        <v>4</v>
      </c>
      <c r="U294" s="303"/>
      <c r="V294" s="290"/>
      <c r="W294" s="303"/>
      <c r="X294" s="290"/>
      <c r="Y294" s="303"/>
      <c r="Z294" s="290"/>
      <c r="AA294" s="303"/>
      <c r="AB294" s="290"/>
      <c r="AC294" s="228"/>
      <c r="AD294" s="228"/>
      <c r="AE294" s="228"/>
      <c r="AF294" s="228"/>
    </row>
    <row r="295" spans="1:32" ht="51" x14ac:dyDescent="0.15">
      <c r="A295" s="300">
        <v>43542</v>
      </c>
      <c r="B295" s="292" t="s">
        <v>191</v>
      </c>
      <c r="C295" s="292" t="s">
        <v>1488</v>
      </c>
      <c r="D295" s="292" t="s">
        <v>35</v>
      </c>
      <c r="E295" s="312" t="s">
        <v>1421</v>
      </c>
      <c r="F295" s="294" t="s">
        <v>684</v>
      </c>
      <c r="G295" s="294" t="s">
        <v>371</v>
      </c>
      <c r="H295" s="294" t="s">
        <v>372</v>
      </c>
      <c r="I295" s="294" t="s">
        <v>1447</v>
      </c>
      <c r="J295" s="294" t="s">
        <v>2001</v>
      </c>
      <c r="K295" s="295" t="s">
        <v>705</v>
      </c>
      <c r="L295" s="294"/>
      <c r="M295" s="295"/>
      <c r="N295" s="295">
        <v>2</v>
      </c>
      <c r="O295" s="295">
        <v>1</v>
      </c>
      <c r="P295" s="296" t="str">
        <f t="shared" si="39"/>
        <v>V</v>
      </c>
      <c r="Q295" s="295" t="str">
        <f t="shared" si="40"/>
        <v/>
      </c>
      <c r="R295" s="295" t="str">
        <f t="shared" si="41"/>
        <v/>
      </c>
      <c r="S295" s="295" t="str">
        <f t="shared" si="42"/>
        <v>V</v>
      </c>
      <c r="T295" s="295">
        <f t="shared" si="36"/>
        <v>4</v>
      </c>
      <c r="U295" s="303"/>
      <c r="V295" s="310"/>
      <c r="W295" s="303"/>
      <c r="X295" s="290"/>
      <c r="Y295" s="303"/>
      <c r="Z295" s="290"/>
      <c r="AA295" s="303"/>
      <c r="AB295" s="290"/>
      <c r="AC295" s="228"/>
      <c r="AD295" s="228"/>
      <c r="AE295" s="228"/>
      <c r="AF295" s="228"/>
    </row>
    <row r="296" spans="1:32" ht="68" x14ac:dyDescent="0.15">
      <c r="A296" s="300">
        <v>43542</v>
      </c>
      <c r="B296" s="292" t="s">
        <v>191</v>
      </c>
      <c r="C296" s="292" t="s">
        <v>1488</v>
      </c>
      <c r="D296" s="292" t="s">
        <v>35</v>
      </c>
      <c r="E296" s="312" t="s">
        <v>1422</v>
      </c>
      <c r="F296" s="294" t="s">
        <v>595</v>
      </c>
      <c r="G296" s="294" t="s">
        <v>1489</v>
      </c>
      <c r="H296" s="294" t="s">
        <v>474</v>
      </c>
      <c r="I296" s="294" t="s">
        <v>1471</v>
      </c>
      <c r="J296" s="294" t="s">
        <v>607</v>
      </c>
      <c r="K296" s="295" t="s">
        <v>706</v>
      </c>
      <c r="L296" s="294"/>
      <c r="M296" s="295"/>
      <c r="N296" s="295">
        <v>1</v>
      </c>
      <c r="O296" s="295">
        <v>2</v>
      </c>
      <c r="P296" s="296" t="str">
        <f t="shared" si="39"/>
        <v>V</v>
      </c>
      <c r="Q296" s="295" t="str">
        <f t="shared" si="40"/>
        <v/>
      </c>
      <c r="R296" s="295" t="str">
        <f t="shared" si="41"/>
        <v/>
      </c>
      <c r="S296" s="295" t="str">
        <f t="shared" si="42"/>
        <v>V</v>
      </c>
      <c r="T296" s="295">
        <f t="shared" si="36"/>
        <v>4</v>
      </c>
      <c r="U296" s="303" t="s">
        <v>562</v>
      </c>
      <c r="V296" s="313" t="s">
        <v>2026</v>
      </c>
      <c r="W296" s="303"/>
      <c r="X296" s="290"/>
      <c r="Y296" s="303"/>
      <c r="Z296" s="290"/>
      <c r="AA296" s="303"/>
      <c r="AB296" s="290"/>
      <c r="AC296" s="228"/>
      <c r="AD296" s="228"/>
      <c r="AE296" s="228"/>
      <c r="AF296" s="228"/>
    </row>
    <row r="297" spans="1:32" ht="68" x14ac:dyDescent="0.15">
      <c r="A297" s="300">
        <v>43542</v>
      </c>
      <c r="B297" s="292" t="s">
        <v>191</v>
      </c>
      <c r="C297" s="292" t="s">
        <v>1488</v>
      </c>
      <c r="D297" s="292" t="s">
        <v>35</v>
      </c>
      <c r="E297" s="312" t="s">
        <v>1415</v>
      </c>
      <c r="F297" s="294" t="s">
        <v>595</v>
      </c>
      <c r="G297" s="294" t="s">
        <v>1489</v>
      </c>
      <c r="H297" s="294" t="s">
        <v>788</v>
      </c>
      <c r="I297" s="294" t="s">
        <v>1843</v>
      </c>
      <c r="J297" s="294" t="s">
        <v>2082</v>
      </c>
      <c r="K297" s="295" t="s">
        <v>705</v>
      </c>
      <c r="L297" s="294"/>
      <c r="M297" s="295"/>
      <c r="N297" s="295">
        <v>1</v>
      </c>
      <c r="O297" s="295">
        <v>3</v>
      </c>
      <c r="P297" s="296" t="str">
        <f t="shared" si="39"/>
        <v>V</v>
      </c>
      <c r="Q297" s="295" t="str">
        <f t="shared" si="40"/>
        <v/>
      </c>
      <c r="R297" s="295" t="str">
        <f t="shared" si="41"/>
        <v/>
      </c>
      <c r="S297" s="295" t="str">
        <f t="shared" si="42"/>
        <v>V</v>
      </c>
      <c r="T297" s="295">
        <f t="shared" si="36"/>
        <v>4</v>
      </c>
      <c r="U297" s="303"/>
      <c r="V297" s="290"/>
      <c r="W297" s="290"/>
      <c r="X297" s="290"/>
      <c r="Y297" s="303"/>
      <c r="Z297" s="290"/>
      <c r="AA297" s="303"/>
      <c r="AB297" s="290"/>
      <c r="AC297" s="228"/>
      <c r="AD297" s="228"/>
      <c r="AE297" s="228"/>
      <c r="AF297" s="228"/>
    </row>
    <row r="298" spans="1:32" ht="51" x14ac:dyDescent="0.15">
      <c r="A298" s="291">
        <v>43542</v>
      </c>
      <c r="B298" s="292" t="s">
        <v>191</v>
      </c>
      <c r="C298" s="292" t="s">
        <v>1488</v>
      </c>
      <c r="D298" s="292" t="s">
        <v>35</v>
      </c>
      <c r="E298" s="312" t="s">
        <v>1415</v>
      </c>
      <c r="F298" s="294" t="s">
        <v>1844</v>
      </c>
      <c r="G298" s="294" t="s">
        <v>1489</v>
      </c>
      <c r="H298" s="294" t="s">
        <v>369</v>
      </c>
      <c r="I298" s="294" t="s">
        <v>1845</v>
      </c>
      <c r="J298" s="294" t="s">
        <v>2003</v>
      </c>
      <c r="K298" s="295" t="s">
        <v>705</v>
      </c>
      <c r="L298" s="294"/>
      <c r="M298" s="295"/>
      <c r="N298" s="295">
        <v>1</v>
      </c>
      <c r="O298" s="295">
        <v>3</v>
      </c>
      <c r="P298" s="296" t="str">
        <f t="shared" si="39"/>
        <v>V</v>
      </c>
      <c r="Q298" s="295" t="str">
        <f t="shared" si="40"/>
        <v/>
      </c>
      <c r="R298" s="295" t="str">
        <f t="shared" si="41"/>
        <v/>
      </c>
      <c r="S298" s="295" t="str">
        <f t="shared" si="42"/>
        <v>V</v>
      </c>
      <c r="T298" s="295">
        <f t="shared" si="36"/>
        <v>4</v>
      </c>
      <c r="U298" s="303" t="s">
        <v>561</v>
      </c>
      <c r="V298" s="313" t="s">
        <v>2002</v>
      </c>
      <c r="W298" s="290"/>
      <c r="X298" s="290"/>
      <c r="Y298" s="303"/>
      <c r="Z298" s="290"/>
      <c r="AA298" s="303"/>
      <c r="AB298" s="290"/>
      <c r="AC298" s="228"/>
      <c r="AD298" s="228"/>
      <c r="AE298" s="228"/>
      <c r="AF298" s="228"/>
    </row>
    <row r="299" spans="1:32" ht="119" x14ac:dyDescent="0.15">
      <c r="A299" s="291">
        <v>43517</v>
      </c>
      <c r="B299" s="292" t="s">
        <v>191</v>
      </c>
      <c r="C299" s="292" t="s">
        <v>1559</v>
      </c>
      <c r="D299" s="292" t="s">
        <v>1545</v>
      </c>
      <c r="E299" s="312" t="s">
        <v>1418</v>
      </c>
      <c r="F299" s="294" t="s">
        <v>1947</v>
      </c>
      <c r="G299" s="294" t="s">
        <v>2034</v>
      </c>
      <c r="H299" s="294" t="s">
        <v>1546</v>
      </c>
      <c r="I299" s="294" t="s">
        <v>1547</v>
      </c>
      <c r="J299" s="309" t="s">
        <v>2031</v>
      </c>
      <c r="K299" s="295" t="s">
        <v>706</v>
      </c>
      <c r="L299" s="295">
        <v>5</v>
      </c>
      <c r="M299" s="295">
        <v>1</v>
      </c>
      <c r="N299" s="295">
        <v>4</v>
      </c>
      <c r="O299" s="295">
        <v>3</v>
      </c>
      <c r="P299" s="323" t="str">
        <f t="shared" si="39"/>
        <v/>
      </c>
      <c r="Q299" s="321" t="str">
        <f t="shared" si="40"/>
        <v/>
      </c>
      <c r="R299" s="321" t="str">
        <f t="shared" si="41"/>
        <v>R</v>
      </c>
      <c r="S299" s="321" t="str">
        <f t="shared" si="42"/>
        <v>R</v>
      </c>
      <c r="T299" s="295">
        <f t="shared" si="36"/>
        <v>1</v>
      </c>
      <c r="U299" s="336" t="s">
        <v>562</v>
      </c>
      <c r="V299" s="326" t="s">
        <v>2032</v>
      </c>
      <c r="W299" s="303" t="s">
        <v>562</v>
      </c>
      <c r="X299" s="290" t="s">
        <v>1548</v>
      </c>
      <c r="Y299" s="290" t="s">
        <v>560</v>
      </c>
      <c r="Z299" s="290" t="s">
        <v>1554</v>
      </c>
      <c r="AA299" s="290"/>
      <c r="AB299" s="290" t="s">
        <v>1555</v>
      </c>
      <c r="AC299" s="228"/>
      <c r="AD299" s="228"/>
      <c r="AE299" s="228"/>
      <c r="AF299" s="228"/>
    </row>
    <row r="300" spans="1:32" ht="51" x14ac:dyDescent="0.15">
      <c r="A300" s="291">
        <v>43517</v>
      </c>
      <c r="B300" s="292" t="s">
        <v>191</v>
      </c>
      <c r="C300" s="292" t="s">
        <v>1559</v>
      </c>
      <c r="D300" s="292" t="s">
        <v>1545</v>
      </c>
      <c r="E300" s="312" t="s">
        <v>1415</v>
      </c>
      <c r="F300" s="294" t="s">
        <v>1549</v>
      </c>
      <c r="G300" s="294" t="s">
        <v>1495</v>
      </c>
      <c r="H300" s="294" t="s">
        <v>1550</v>
      </c>
      <c r="I300" s="294" t="s">
        <v>1552</v>
      </c>
      <c r="J300" s="309" t="s">
        <v>1551</v>
      </c>
      <c r="K300" s="295" t="s">
        <v>705</v>
      </c>
      <c r="L300" s="295">
        <v>5</v>
      </c>
      <c r="M300" s="295">
        <v>1</v>
      </c>
      <c r="N300" s="295">
        <v>1</v>
      </c>
      <c r="O300" s="295">
        <v>2</v>
      </c>
      <c r="P300" s="323" t="str">
        <f t="shared" si="39"/>
        <v>V</v>
      </c>
      <c r="Q300" s="321" t="str">
        <f t="shared" si="40"/>
        <v/>
      </c>
      <c r="R300" s="321" t="str">
        <f t="shared" si="41"/>
        <v/>
      </c>
      <c r="S300" s="321" t="str">
        <f t="shared" si="42"/>
        <v>V</v>
      </c>
      <c r="T300" s="295">
        <f t="shared" si="36"/>
        <v>4</v>
      </c>
      <c r="U300" s="303" t="s">
        <v>562</v>
      </c>
      <c r="V300" s="290" t="s">
        <v>1553</v>
      </c>
      <c r="W300" s="303"/>
      <c r="X300" s="290"/>
      <c r="Y300" s="303"/>
      <c r="Z300" s="290"/>
      <c r="AA300" s="303"/>
      <c r="AB300" s="290"/>
      <c r="AC300" s="228"/>
      <c r="AD300" s="228"/>
      <c r="AE300" s="228"/>
      <c r="AF300" s="228"/>
    </row>
    <row r="301" spans="1:32" ht="172.5" customHeight="1" x14ac:dyDescent="0.15">
      <c r="A301" s="257">
        <v>43619</v>
      </c>
      <c r="B301" s="264" t="s">
        <v>1382</v>
      </c>
      <c r="C301" s="264" t="s">
        <v>1382</v>
      </c>
      <c r="D301" s="264" t="s">
        <v>36</v>
      </c>
      <c r="E301" s="265" t="s">
        <v>576</v>
      </c>
      <c r="F301" s="222" t="s">
        <v>2085</v>
      </c>
      <c r="G301" s="222" t="s">
        <v>2086</v>
      </c>
      <c r="H301" s="222" t="s">
        <v>2090</v>
      </c>
      <c r="I301" s="222" t="s">
        <v>2091</v>
      </c>
      <c r="J301" s="222"/>
      <c r="K301" s="221" t="s">
        <v>704</v>
      </c>
      <c r="L301" s="222"/>
      <c r="M301" s="221">
        <v>221</v>
      </c>
      <c r="N301" s="221">
        <v>1</v>
      </c>
      <c r="O301" s="221">
        <v>1</v>
      </c>
      <c r="P301" s="223" t="str">
        <f t="shared" ref="P301:P364" si="43">IF(AND(N301=1,O301=1),"V",IF(AND(N301=1,O301=2),"V",IF(AND(N301=1,O301=3),"V",IF(AND(N301=1,O301=4),"V",IF(AND(N301=2,O301=1),"V",IF(AND(N301=3,O301=1),"V",""))))))</f>
        <v>V</v>
      </c>
      <c r="Q301" s="221" t="str">
        <f t="shared" ref="Q301:Q364" si="44">IF(AND(N301=2,O301=2),"J",IF(AND(N301=2,O301=3),"J",IF(AND(N301=2,O301=4),"J",IF(AND(N301=3,O301=2),"J",IF(AND(N301=4,O301=1),"O",IF(AND(N301=4,O301=2),"O",""))))))</f>
        <v/>
      </c>
      <c r="R301" s="221" t="str">
        <f t="shared" ref="R301:R364" si="45">IF(AND(N301=3,O301=3),"R",IF(AND(N301=3,O301=4),"R",IF(AND(N301=4,O301=3),"R",IF(AND(N301=4,O301=4),"R",""))))</f>
        <v/>
      </c>
      <c r="S301" s="221" t="str">
        <f t="shared" si="42"/>
        <v>V</v>
      </c>
      <c r="T301" s="221">
        <f t="shared" ref="T301:T364" si="46">IF(S301="V",4,IF(S301="J",3,IF(S301="O",2,IF(S301="R",1,""))))</f>
        <v>4</v>
      </c>
      <c r="U301" s="225"/>
      <c r="V301" s="228"/>
      <c r="W301" s="225"/>
      <c r="X301" s="228"/>
      <c r="Y301" s="225"/>
      <c r="Z301" s="228"/>
      <c r="AA301" s="225"/>
      <c r="AB301" s="228"/>
      <c r="AC301" s="228"/>
      <c r="AD301" s="228"/>
      <c r="AE301" s="228"/>
      <c r="AF301" s="228"/>
    </row>
    <row r="302" spans="1:32" ht="172.5" customHeight="1" x14ac:dyDescent="0.15">
      <c r="A302" s="257">
        <v>43619</v>
      </c>
      <c r="B302" s="264" t="s">
        <v>1382</v>
      </c>
      <c r="C302" s="264" t="s">
        <v>1382</v>
      </c>
      <c r="D302" s="264" t="s">
        <v>36</v>
      </c>
      <c r="E302" s="265" t="s">
        <v>576</v>
      </c>
      <c r="F302" s="222" t="s">
        <v>2087</v>
      </c>
      <c r="G302" s="222" t="s">
        <v>2088</v>
      </c>
      <c r="H302" s="222" t="s">
        <v>2090</v>
      </c>
      <c r="I302" s="222" t="s">
        <v>2092</v>
      </c>
      <c r="J302" s="222"/>
      <c r="K302" s="221" t="s">
        <v>1615</v>
      </c>
      <c r="L302" s="222"/>
      <c r="M302" s="221">
        <v>221</v>
      </c>
      <c r="N302" s="221">
        <v>1</v>
      </c>
      <c r="O302" s="221">
        <v>1</v>
      </c>
      <c r="P302" s="223" t="str">
        <f>IF(AND(N302=1,O302=1),"V",IF(AND(N302=1,O302=2),"V",IF(AND(N302=1,O302=3),"V",IF(AND(N302=1,O302=4),"V",IF(AND(N302=2,O302=1),"V",IF(AND(N302=3,O302=1),"V",""))))))</f>
        <v>V</v>
      </c>
      <c r="Q302" s="221" t="str">
        <f>IF(AND(N302=2,O302=2),"J",IF(AND(N302=2,O302=3),"J",IF(AND(N302=2,O302=4),"J",IF(AND(N302=3,O302=2),"J",IF(AND(N302=4,O302=1),"O",IF(AND(N302=4,O302=2),"O",""))))))</f>
        <v/>
      </c>
      <c r="R302" s="221" t="str">
        <f>IF(AND(N302=3,O302=3),"R",IF(AND(N302=3,O302=4),"R",IF(AND(N302=4,O302=3),"R",IF(AND(N302=4,O302=4),"R",""))))</f>
        <v/>
      </c>
      <c r="S302" s="221" t="str">
        <f>CONCATENATE(P302,Q302,R302)</f>
        <v>V</v>
      </c>
      <c r="T302" s="221">
        <f>IF(S302="V",4,IF(S302="J",3,IF(S302="O",2,IF(S302="R",1,""))))</f>
        <v>4</v>
      </c>
      <c r="U302" s="225"/>
      <c r="V302" s="228"/>
      <c r="W302" s="225"/>
      <c r="X302" s="228"/>
      <c r="Y302" s="225"/>
      <c r="Z302" s="228"/>
      <c r="AA302" s="225"/>
      <c r="AB302" s="228"/>
      <c r="AC302" s="228"/>
      <c r="AD302" s="228"/>
      <c r="AE302" s="228"/>
      <c r="AF302" s="228"/>
    </row>
    <row r="303" spans="1:32" ht="252" customHeight="1" x14ac:dyDescent="0.15">
      <c r="A303" s="257">
        <v>43619</v>
      </c>
      <c r="B303" s="264" t="s">
        <v>1382</v>
      </c>
      <c r="C303" s="264" t="s">
        <v>1382</v>
      </c>
      <c r="D303" s="264" t="s">
        <v>36</v>
      </c>
      <c r="E303" s="265" t="s">
        <v>576</v>
      </c>
      <c r="F303" s="222" t="s">
        <v>2085</v>
      </c>
      <c r="G303" s="222" t="s">
        <v>2086</v>
      </c>
      <c r="H303" s="222" t="s">
        <v>2089</v>
      </c>
      <c r="I303" s="222" t="s">
        <v>2093</v>
      </c>
      <c r="J303" s="222"/>
      <c r="K303" s="221" t="s">
        <v>1615</v>
      </c>
      <c r="L303" s="222"/>
      <c r="M303" s="221">
        <v>221</v>
      </c>
      <c r="N303" s="221">
        <v>1</v>
      </c>
      <c r="O303" s="221">
        <v>1</v>
      </c>
      <c r="P303" s="223" t="str">
        <f>IF(AND(N303=1,O303=1),"V",IF(AND(N303=1,O303=2),"V",IF(AND(N303=1,O303=3),"V",IF(AND(N303=1,O303=4),"V",IF(AND(N303=2,O303=1),"V",IF(AND(N303=3,O303=1),"V",""))))))</f>
        <v>V</v>
      </c>
      <c r="Q303" s="221" t="str">
        <f>IF(AND(N303=2,O303=2),"J",IF(AND(N303=2,O303=3),"J",IF(AND(N303=2,O303=4),"J",IF(AND(N303=3,O303=2),"J",IF(AND(N303=4,O303=1),"O",IF(AND(N303=4,O303=2),"O",""))))))</f>
        <v/>
      </c>
      <c r="R303" s="221" t="str">
        <f>IF(AND(N303=3,O303=3),"R",IF(AND(N303=3,O303=4),"R",IF(AND(N303=4,O303=3),"R",IF(AND(N303=4,O303=4),"R",""))))</f>
        <v/>
      </c>
      <c r="S303" s="221" t="str">
        <f>CONCATENATE(P303,Q303,R303)</f>
        <v>V</v>
      </c>
      <c r="T303" s="221">
        <f>IF(S303="V",4,IF(S303="J",3,IF(S303="O",2,IF(S303="R",1,""))))</f>
        <v>4</v>
      </c>
      <c r="U303" s="225"/>
      <c r="V303" s="228"/>
      <c r="W303" s="225"/>
      <c r="X303" s="228"/>
      <c r="Y303" s="225"/>
      <c r="Z303" s="228"/>
      <c r="AA303" s="225"/>
      <c r="AB303" s="228"/>
      <c r="AC303" s="228"/>
      <c r="AD303" s="228"/>
      <c r="AE303" s="228"/>
      <c r="AF303" s="228"/>
    </row>
    <row r="304" spans="1:32" ht="15" x14ac:dyDescent="0.15">
      <c r="A304" s="267"/>
      <c r="B304" s="264"/>
      <c r="C304" s="264"/>
      <c r="D304" s="264"/>
      <c r="E304" s="265"/>
      <c r="F304" s="222"/>
      <c r="G304" s="222"/>
      <c r="H304" s="222"/>
      <c r="I304" s="222"/>
      <c r="J304" s="222"/>
      <c r="K304" s="221"/>
      <c r="L304" s="222"/>
      <c r="M304" s="221"/>
      <c r="N304" s="221"/>
      <c r="O304" s="221"/>
      <c r="P304" s="223" t="str">
        <f t="shared" si="43"/>
        <v/>
      </c>
      <c r="Q304" s="221" t="str">
        <f t="shared" si="44"/>
        <v/>
      </c>
      <c r="R304" s="221" t="str">
        <f t="shared" si="45"/>
        <v/>
      </c>
      <c r="S304" s="221" t="str">
        <f t="shared" si="42"/>
        <v/>
      </c>
      <c r="T304" s="221" t="str">
        <f t="shared" si="46"/>
        <v/>
      </c>
      <c r="U304" s="225"/>
      <c r="V304" s="228"/>
      <c r="W304" s="225"/>
      <c r="X304" s="228"/>
      <c r="Y304" s="225"/>
      <c r="Z304" s="228"/>
      <c r="AA304" s="225"/>
      <c r="AB304" s="228"/>
      <c r="AC304" s="228"/>
      <c r="AD304" s="228"/>
      <c r="AE304" s="228"/>
      <c r="AF304" s="228"/>
    </row>
    <row r="305" spans="1:32" ht="15" x14ac:dyDescent="0.15">
      <c r="A305" s="267"/>
      <c r="B305" s="264"/>
      <c r="C305" s="264"/>
      <c r="D305" s="264"/>
      <c r="E305" s="265"/>
      <c r="F305" s="222"/>
      <c r="G305" s="222"/>
      <c r="H305" s="222"/>
      <c r="I305" s="222"/>
      <c r="J305" s="222"/>
      <c r="K305" s="221"/>
      <c r="L305" s="222"/>
      <c r="M305" s="221"/>
      <c r="N305" s="221"/>
      <c r="O305" s="221"/>
      <c r="P305" s="223" t="str">
        <f t="shared" si="43"/>
        <v/>
      </c>
      <c r="Q305" s="221" t="str">
        <f t="shared" si="44"/>
        <v/>
      </c>
      <c r="R305" s="221" t="str">
        <f t="shared" si="45"/>
        <v/>
      </c>
      <c r="S305" s="221" t="str">
        <f t="shared" si="42"/>
        <v/>
      </c>
      <c r="T305" s="221" t="str">
        <f t="shared" si="46"/>
        <v/>
      </c>
      <c r="U305" s="225"/>
      <c r="V305" s="228"/>
      <c r="W305" s="225"/>
      <c r="X305" s="228"/>
      <c r="Y305" s="225"/>
      <c r="Z305" s="228"/>
      <c r="AA305" s="225"/>
      <c r="AB305" s="228"/>
      <c r="AC305" s="228"/>
      <c r="AD305" s="228"/>
      <c r="AE305" s="228"/>
      <c r="AF305" s="228"/>
    </row>
    <row r="306" spans="1:32" ht="15" x14ac:dyDescent="0.15">
      <c r="A306" s="267"/>
      <c r="B306" s="264"/>
      <c r="C306" s="264"/>
      <c r="D306" s="264"/>
      <c r="E306" s="265"/>
      <c r="F306" s="222"/>
      <c r="G306" s="222"/>
      <c r="H306" s="222"/>
      <c r="I306" s="222"/>
      <c r="J306" s="222"/>
      <c r="K306" s="221"/>
      <c r="L306" s="222"/>
      <c r="M306" s="221"/>
      <c r="N306" s="221"/>
      <c r="O306" s="221"/>
      <c r="P306" s="223" t="str">
        <f t="shared" si="43"/>
        <v/>
      </c>
      <c r="Q306" s="221" t="str">
        <f t="shared" si="44"/>
        <v/>
      </c>
      <c r="R306" s="221" t="str">
        <f t="shared" si="45"/>
        <v/>
      </c>
      <c r="S306" s="221" t="str">
        <f t="shared" si="42"/>
        <v/>
      </c>
      <c r="T306" s="221" t="str">
        <f t="shared" si="46"/>
        <v/>
      </c>
      <c r="U306" s="225"/>
      <c r="V306" s="228"/>
      <c r="W306" s="225"/>
      <c r="X306" s="228"/>
      <c r="Y306" s="225"/>
      <c r="Z306" s="228"/>
      <c r="AA306" s="225"/>
      <c r="AB306" s="228"/>
      <c r="AC306" s="228"/>
      <c r="AD306" s="228"/>
      <c r="AE306" s="228"/>
      <c r="AF306" s="228"/>
    </row>
    <row r="307" spans="1:32" ht="15" x14ac:dyDescent="0.15">
      <c r="A307" s="267"/>
      <c r="B307" s="264"/>
      <c r="C307" s="264"/>
      <c r="D307" s="264"/>
      <c r="E307" s="265"/>
      <c r="F307" s="222"/>
      <c r="G307" s="222"/>
      <c r="H307" s="222"/>
      <c r="I307" s="222"/>
      <c r="J307" s="222"/>
      <c r="K307" s="221"/>
      <c r="L307" s="222"/>
      <c r="M307" s="221"/>
      <c r="N307" s="221"/>
      <c r="O307" s="221"/>
      <c r="P307" s="223" t="str">
        <f t="shared" si="43"/>
        <v/>
      </c>
      <c r="Q307" s="221" t="str">
        <f t="shared" si="44"/>
        <v/>
      </c>
      <c r="R307" s="221" t="str">
        <f t="shared" si="45"/>
        <v/>
      </c>
      <c r="S307" s="221" t="str">
        <f t="shared" si="42"/>
        <v/>
      </c>
      <c r="T307" s="221" t="str">
        <f t="shared" si="46"/>
        <v/>
      </c>
      <c r="U307" s="225"/>
      <c r="V307" s="228"/>
      <c r="W307" s="225"/>
      <c r="X307" s="228"/>
      <c r="Y307" s="225"/>
      <c r="Z307" s="228"/>
      <c r="AA307" s="225"/>
      <c r="AB307" s="228"/>
      <c r="AC307" s="228"/>
      <c r="AD307" s="228"/>
      <c r="AE307" s="228"/>
      <c r="AF307" s="228"/>
    </row>
    <row r="308" spans="1:32" ht="15" x14ac:dyDescent="0.15">
      <c r="A308" s="267"/>
      <c r="B308" s="264"/>
      <c r="C308" s="264"/>
      <c r="D308" s="264"/>
      <c r="E308" s="265"/>
      <c r="F308" s="222"/>
      <c r="G308" s="222"/>
      <c r="H308" s="222"/>
      <c r="I308" s="222"/>
      <c r="J308" s="222"/>
      <c r="K308" s="221"/>
      <c r="L308" s="222"/>
      <c r="M308" s="221"/>
      <c r="N308" s="221"/>
      <c r="O308" s="221"/>
      <c r="P308" s="223" t="str">
        <f t="shared" si="43"/>
        <v/>
      </c>
      <c r="Q308" s="221" t="str">
        <f t="shared" si="44"/>
        <v/>
      </c>
      <c r="R308" s="221" t="str">
        <f t="shared" si="45"/>
        <v/>
      </c>
      <c r="S308" s="221" t="str">
        <f t="shared" si="42"/>
        <v/>
      </c>
      <c r="T308" s="221" t="str">
        <f t="shared" si="46"/>
        <v/>
      </c>
      <c r="U308" s="225"/>
      <c r="V308" s="228"/>
      <c r="W308" s="225"/>
      <c r="X308" s="228"/>
      <c r="Y308" s="225"/>
      <c r="Z308" s="228"/>
      <c r="AA308" s="225"/>
      <c r="AB308" s="228"/>
      <c r="AC308" s="228"/>
      <c r="AD308" s="228"/>
      <c r="AE308" s="228"/>
      <c r="AF308" s="228"/>
    </row>
    <row r="309" spans="1:32" ht="15" x14ac:dyDescent="0.15">
      <c r="A309" s="267"/>
      <c r="B309" s="264"/>
      <c r="C309" s="264"/>
      <c r="D309" s="264"/>
      <c r="E309" s="265"/>
      <c r="F309" s="222"/>
      <c r="G309" s="222"/>
      <c r="H309" s="222"/>
      <c r="I309" s="222"/>
      <c r="J309" s="222"/>
      <c r="K309" s="221"/>
      <c r="L309" s="222"/>
      <c r="M309" s="221"/>
      <c r="N309" s="221"/>
      <c r="O309" s="221"/>
      <c r="P309" s="223" t="str">
        <f t="shared" si="43"/>
        <v/>
      </c>
      <c r="Q309" s="221" t="str">
        <f t="shared" si="44"/>
        <v/>
      </c>
      <c r="R309" s="221" t="str">
        <f t="shared" si="45"/>
        <v/>
      </c>
      <c r="S309" s="221" t="str">
        <f t="shared" si="42"/>
        <v/>
      </c>
      <c r="T309" s="221" t="str">
        <f t="shared" si="46"/>
        <v/>
      </c>
      <c r="U309" s="225"/>
      <c r="V309" s="228"/>
      <c r="W309" s="225"/>
      <c r="X309" s="228"/>
      <c r="Y309" s="225"/>
      <c r="Z309" s="228"/>
      <c r="AA309" s="225"/>
      <c r="AB309" s="228"/>
      <c r="AC309" s="228"/>
      <c r="AD309" s="228"/>
      <c r="AE309" s="228"/>
      <c r="AF309" s="228"/>
    </row>
    <row r="310" spans="1:32" ht="15" x14ac:dyDescent="0.15">
      <c r="A310" s="267"/>
      <c r="B310" s="264"/>
      <c r="C310" s="264"/>
      <c r="D310" s="264"/>
      <c r="E310" s="265"/>
      <c r="F310" s="222"/>
      <c r="G310" s="222"/>
      <c r="H310" s="222"/>
      <c r="I310" s="222"/>
      <c r="J310" s="222"/>
      <c r="K310" s="221"/>
      <c r="L310" s="222"/>
      <c r="M310" s="221"/>
      <c r="N310" s="221"/>
      <c r="O310" s="221"/>
      <c r="P310" s="223" t="str">
        <f t="shared" si="43"/>
        <v/>
      </c>
      <c r="Q310" s="221" t="str">
        <f t="shared" si="44"/>
        <v/>
      </c>
      <c r="R310" s="221" t="str">
        <f t="shared" si="45"/>
        <v/>
      </c>
      <c r="S310" s="221" t="str">
        <f t="shared" si="42"/>
        <v/>
      </c>
      <c r="T310" s="221" t="str">
        <f t="shared" si="46"/>
        <v/>
      </c>
      <c r="U310" s="225"/>
      <c r="V310" s="228"/>
      <c r="W310" s="225"/>
      <c r="X310" s="228"/>
      <c r="Y310" s="225"/>
      <c r="Z310" s="228"/>
      <c r="AA310" s="225"/>
      <c r="AB310" s="228"/>
      <c r="AC310" s="228"/>
      <c r="AD310" s="228"/>
      <c r="AE310" s="228"/>
      <c r="AF310" s="228"/>
    </row>
    <row r="311" spans="1:32" ht="15" x14ac:dyDescent="0.15">
      <c r="A311" s="267"/>
      <c r="B311" s="264"/>
      <c r="C311" s="264"/>
      <c r="D311" s="264"/>
      <c r="E311" s="265"/>
      <c r="F311" s="222"/>
      <c r="G311" s="222"/>
      <c r="H311" s="222"/>
      <c r="I311" s="222"/>
      <c r="J311" s="222"/>
      <c r="K311" s="221"/>
      <c r="L311" s="222"/>
      <c r="M311" s="221"/>
      <c r="N311" s="221"/>
      <c r="O311" s="221"/>
      <c r="P311" s="223" t="str">
        <f t="shared" si="43"/>
        <v/>
      </c>
      <c r="Q311" s="221" t="str">
        <f t="shared" si="44"/>
        <v/>
      </c>
      <c r="R311" s="221" t="str">
        <f t="shared" si="45"/>
        <v/>
      </c>
      <c r="S311" s="221" t="str">
        <f t="shared" si="42"/>
        <v/>
      </c>
      <c r="T311" s="221" t="str">
        <f t="shared" si="46"/>
        <v/>
      </c>
      <c r="U311" s="225"/>
      <c r="V311" s="228"/>
      <c r="W311" s="225"/>
      <c r="X311" s="228"/>
      <c r="Y311" s="225"/>
      <c r="Z311" s="228"/>
      <c r="AA311" s="225"/>
      <c r="AB311" s="228"/>
      <c r="AC311" s="228"/>
      <c r="AD311" s="228"/>
      <c r="AE311" s="228"/>
      <c r="AF311" s="228"/>
    </row>
    <row r="312" spans="1:32" ht="15" x14ac:dyDescent="0.15">
      <c r="A312" s="267"/>
      <c r="B312" s="264"/>
      <c r="C312" s="264"/>
      <c r="D312" s="264"/>
      <c r="E312" s="265"/>
      <c r="F312" s="222"/>
      <c r="G312" s="222"/>
      <c r="H312" s="222"/>
      <c r="I312" s="222"/>
      <c r="J312" s="222"/>
      <c r="K312" s="221"/>
      <c r="L312" s="222"/>
      <c r="M312" s="221"/>
      <c r="N312" s="221"/>
      <c r="O312" s="221"/>
      <c r="P312" s="223" t="str">
        <f t="shared" si="43"/>
        <v/>
      </c>
      <c r="Q312" s="221" t="str">
        <f t="shared" si="44"/>
        <v/>
      </c>
      <c r="R312" s="221" t="str">
        <f t="shared" si="45"/>
        <v/>
      </c>
      <c r="S312" s="221" t="str">
        <f t="shared" si="42"/>
        <v/>
      </c>
      <c r="T312" s="221" t="str">
        <f t="shared" si="46"/>
        <v/>
      </c>
      <c r="U312" s="225"/>
      <c r="V312" s="228"/>
      <c r="W312" s="225"/>
      <c r="X312" s="228"/>
      <c r="Y312" s="225"/>
      <c r="Z312" s="228"/>
      <c r="AA312" s="225"/>
      <c r="AB312" s="228"/>
      <c r="AC312" s="228"/>
      <c r="AD312" s="228"/>
      <c r="AE312" s="228"/>
      <c r="AF312" s="228"/>
    </row>
    <row r="313" spans="1:32" ht="15" x14ac:dyDescent="0.15">
      <c r="A313" s="267"/>
      <c r="B313" s="264"/>
      <c r="C313" s="264"/>
      <c r="D313" s="264"/>
      <c r="E313" s="265"/>
      <c r="F313" s="222"/>
      <c r="G313" s="222"/>
      <c r="H313" s="222"/>
      <c r="I313" s="222"/>
      <c r="J313" s="222"/>
      <c r="K313" s="221"/>
      <c r="L313" s="222"/>
      <c r="M313" s="221"/>
      <c r="N313" s="221"/>
      <c r="O313" s="221"/>
      <c r="P313" s="223" t="str">
        <f t="shared" si="43"/>
        <v/>
      </c>
      <c r="Q313" s="221" t="str">
        <f t="shared" si="44"/>
        <v/>
      </c>
      <c r="R313" s="221" t="str">
        <f t="shared" si="45"/>
        <v/>
      </c>
      <c r="S313" s="221" t="str">
        <f t="shared" si="42"/>
        <v/>
      </c>
      <c r="T313" s="221" t="str">
        <f t="shared" si="46"/>
        <v/>
      </c>
      <c r="U313" s="225"/>
      <c r="V313" s="228"/>
      <c r="W313" s="225"/>
      <c r="X313" s="228"/>
      <c r="Y313" s="225"/>
      <c r="Z313" s="228"/>
      <c r="AA313" s="225"/>
      <c r="AB313" s="228"/>
      <c r="AC313" s="228"/>
      <c r="AD313" s="228"/>
      <c r="AE313" s="228"/>
      <c r="AF313" s="228"/>
    </row>
    <row r="314" spans="1:32" ht="15" x14ac:dyDescent="0.15">
      <c r="A314" s="267"/>
      <c r="B314" s="264"/>
      <c r="C314" s="264"/>
      <c r="D314" s="264"/>
      <c r="E314" s="265"/>
      <c r="F314" s="222"/>
      <c r="G314" s="222"/>
      <c r="H314" s="222"/>
      <c r="I314" s="222"/>
      <c r="J314" s="222"/>
      <c r="K314" s="221"/>
      <c r="L314" s="222"/>
      <c r="M314" s="221"/>
      <c r="N314" s="221"/>
      <c r="O314" s="221"/>
      <c r="P314" s="223" t="str">
        <f t="shared" si="43"/>
        <v/>
      </c>
      <c r="Q314" s="221" t="str">
        <f t="shared" si="44"/>
        <v/>
      </c>
      <c r="R314" s="221" t="str">
        <f t="shared" si="45"/>
        <v/>
      </c>
      <c r="S314" s="221" t="str">
        <f t="shared" si="42"/>
        <v/>
      </c>
      <c r="T314" s="221" t="str">
        <f t="shared" si="46"/>
        <v/>
      </c>
      <c r="U314" s="225"/>
      <c r="V314" s="228"/>
      <c r="W314" s="225"/>
      <c r="X314" s="228"/>
      <c r="Y314" s="225"/>
      <c r="Z314" s="228"/>
      <c r="AA314" s="225"/>
      <c r="AB314" s="228"/>
      <c r="AC314" s="228"/>
      <c r="AD314" s="228"/>
      <c r="AE314" s="228"/>
      <c r="AF314" s="228"/>
    </row>
    <row r="315" spans="1:32" ht="15" x14ac:dyDescent="0.15">
      <c r="A315" s="267"/>
      <c r="B315" s="264"/>
      <c r="C315" s="264"/>
      <c r="D315" s="264"/>
      <c r="E315" s="265"/>
      <c r="F315" s="222"/>
      <c r="G315" s="222"/>
      <c r="H315" s="222"/>
      <c r="I315" s="222"/>
      <c r="J315" s="222"/>
      <c r="K315" s="221"/>
      <c r="L315" s="222"/>
      <c r="M315" s="221"/>
      <c r="N315" s="221"/>
      <c r="O315" s="221"/>
      <c r="P315" s="223" t="str">
        <f t="shared" si="43"/>
        <v/>
      </c>
      <c r="Q315" s="221" t="str">
        <f t="shared" si="44"/>
        <v/>
      </c>
      <c r="R315" s="221" t="str">
        <f t="shared" si="45"/>
        <v/>
      </c>
      <c r="S315" s="221" t="str">
        <f t="shared" si="42"/>
        <v/>
      </c>
      <c r="T315" s="221" t="str">
        <f t="shared" si="46"/>
        <v/>
      </c>
      <c r="U315" s="225"/>
      <c r="V315" s="228"/>
      <c r="W315" s="225"/>
      <c r="X315" s="228"/>
      <c r="Y315" s="225"/>
      <c r="Z315" s="228"/>
      <c r="AA315" s="225"/>
      <c r="AB315" s="228"/>
      <c r="AC315" s="228"/>
      <c r="AD315" s="228"/>
      <c r="AE315" s="228"/>
      <c r="AF315" s="228"/>
    </row>
    <row r="316" spans="1:32" ht="15" x14ac:dyDescent="0.15">
      <c r="A316" s="267"/>
      <c r="B316" s="264"/>
      <c r="C316" s="264"/>
      <c r="D316" s="264"/>
      <c r="E316" s="265"/>
      <c r="F316" s="222"/>
      <c r="G316" s="222"/>
      <c r="H316" s="222"/>
      <c r="I316" s="222"/>
      <c r="J316" s="222"/>
      <c r="K316" s="221"/>
      <c r="L316" s="222"/>
      <c r="M316" s="221"/>
      <c r="N316" s="221"/>
      <c r="O316" s="221"/>
      <c r="P316" s="223" t="str">
        <f t="shared" si="43"/>
        <v/>
      </c>
      <c r="Q316" s="221" t="str">
        <f t="shared" si="44"/>
        <v/>
      </c>
      <c r="R316" s="221" t="str">
        <f t="shared" si="45"/>
        <v/>
      </c>
      <c r="S316" s="221" t="str">
        <f t="shared" si="42"/>
        <v/>
      </c>
      <c r="T316" s="221" t="str">
        <f t="shared" si="46"/>
        <v/>
      </c>
      <c r="U316" s="225"/>
      <c r="V316" s="228"/>
      <c r="W316" s="225"/>
      <c r="X316" s="228"/>
      <c r="Y316" s="225"/>
      <c r="Z316" s="228"/>
      <c r="AA316" s="225"/>
      <c r="AB316" s="228"/>
      <c r="AC316" s="228"/>
      <c r="AD316" s="228"/>
      <c r="AE316" s="228"/>
      <c r="AF316" s="228"/>
    </row>
    <row r="317" spans="1:32" ht="15" x14ac:dyDescent="0.15">
      <c r="A317" s="267"/>
      <c r="B317" s="264"/>
      <c r="C317" s="264"/>
      <c r="D317" s="264"/>
      <c r="E317" s="265"/>
      <c r="F317" s="222"/>
      <c r="G317" s="222"/>
      <c r="H317" s="222"/>
      <c r="I317" s="222"/>
      <c r="J317" s="222"/>
      <c r="K317" s="221"/>
      <c r="L317" s="222"/>
      <c r="M317" s="221"/>
      <c r="N317" s="221"/>
      <c r="O317" s="221"/>
      <c r="P317" s="223" t="str">
        <f t="shared" si="43"/>
        <v/>
      </c>
      <c r="Q317" s="221" t="str">
        <f t="shared" si="44"/>
        <v/>
      </c>
      <c r="R317" s="221" t="str">
        <f t="shared" si="45"/>
        <v/>
      </c>
      <c r="S317" s="221" t="str">
        <f t="shared" si="42"/>
        <v/>
      </c>
      <c r="T317" s="221" t="str">
        <f t="shared" si="46"/>
        <v/>
      </c>
      <c r="U317" s="225"/>
      <c r="V317" s="228"/>
      <c r="W317" s="225"/>
      <c r="X317" s="228"/>
      <c r="Y317" s="225"/>
      <c r="Z317" s="228"/>
      <c r="AA317" s="225"/>
      <c r="AB317" s="228"/>
      <c r="AC317" s="228"/>
      <c r="AD317" s="228"/>
      <c r="AE317" s="228"/>
      <c r="AF317" s="228"/>
    </row>
    <row r="318" spans="1:32" ht="15" x14ac:dyDescent="0.15">
      <c r="A318" s="267"/>
      <c r="B318" s="264"/>
      <c r="C318" s="264"/>
      <c r="D318" s="264"/>
      <c r="E318" s="265"/>
      <c r="F318" s="222"/>
      <c r="G318" s="222"/>
      <c r="H318" s="222"/>
      <c r="I318" s="222"/>
      <c r="J318" s="222"/>
      <c r="K318" s="221"/>
      <c r="L318" s="222"/>
      <c r="M318" s="221"/>
      <c r="N318" s="221"/>
      <c r="O318" s="221"/>
      <c r="P318" s="223" t="str">
        <f t="shared" si="43"/>
        <v/>
      </c>
      <c r="Q318" s="221" t="str">
        <f t="shared" si="44"/>
        <v/>
      </c>
      <c r="R318" s="221" t="str">
        <f t="shared" si="45"/>
        <v/>
      </c>
      <c r="S318" s="221" t="str">
        <f t="shared" ref="S318:S336" si="47">CONCATENATE(P318,Q318,R318)</f>
        <v/>
      </c>
      <c r="T318" s="221" t="str">
        <f t="shared" si="46"/>
        <v/>
      </c>
      <c r="U318" s="225"/>
      <c r="V318" s="228"/>
      <c r="W318" s="225"/>
      <c r="X318" s="228"/>
      <c r="Y318" s="225"/>
      <c r="Z318" s="228"/>
      <c r="AA318" s="225"/>
      <c r="AB318" s="228"/>
      <c r="AC318" s="228"/>
      <c r="AD318" s="228"/>
      <c r="AE318" s="228"/>
      <c r="AF318" s="228"/>
    </row>
    <row r="319" spans="1:32" ht="15" x14ac:dyDescent="0.15">
      <c r="A319" s="267"/>
      <c r="B319" s="264"/>
      <c r="C319" s="264"/>
      <c r="D319" s="264"/>
      <c r="E319" s="265"/>
      <c r="F319" s="222"/>
      <c r="G319" s="222"/>
      <c r="H319" s="222"/>
      <c r="I319" s="222"/>
      <c r="J319" s="222"/>
      <c r="K319" s="221"/>
      <c r="L319" s="222"/>
      <c r="M319" s="221"/>
      <c r="N319" s="221"/>
      <c r="O319" s="221"/>
      <c r="P319" s="223" t="str">
        <f t="shared" si="43"/>
        <v/>
      </c>
      <c r="Q319" s="221" t="str">
        <f t="shared" si="44"/>
        <v/>
      </c>
      <c r="R319" s="221" t="str">
        <f t="shared" si="45"/>
        <v/>
      </c>
      <c r="S319" s="221" t="str">
        <f t="shared" si="47"/>
        <v/>
      </c>
      <c r="T319" s="221" t="str">
        <f t="shared" si="46"/>
        <v/>
      </c>
      <c r="U319" s="225"/>
      <c r="V319" s="228"/>
      <c r="W319" s="225"/>
      <c r="X319" s="228"/>
      <c r="Y319" s="225"/>
      <c r="Z319" s="228"/>
      <c r="AA319" s="225"/>
      <c r="AB319" s="228"/>
      <c r="AC319" s="228"/>
      <c r="AD319" s="228"/>
      <c r="AE319" s="228"/>
      <c r="AF319" s="228"/>
    </row>
    <row r="320" spans="1:32" ht="15" x14ac:dyDescent="0.15">
      <c r="A320" s="267"/>
      <c r="B320" s="264"/>
      <c r="C320" s="264"/>
      <c r="D320" s="264"/>
      <c r="E320" s="265"/>
      <c r="F320" s="222"/>
      <c r="G320" s="222"/>
      <c r="H320" s="222"/>
      <c r="I320" s="222"/>
      <c r="J320" s="222"/>
      <c r="K320" s="221"/>
      <c r="L320" s="222"/>
      <c r="M320" s="221"/>
      <c r="N320" s="221"/>
      <c r="O320" s="221"/>
      <c r="P320" s="223" t="str">
        <f t="shared" si="43"/>
        <v/>
      </c>
      <c r="Q320" s="221" t="str">
        <f t="shared" si="44"/>
        <v/>
      </c>
      <c r="R320" s="221" t="str">
        <f t="shared" si="45"/>
        <v/>
      </c>
      <c r="S320" s="221" t="str">
        <f t="shared" si="47"/>
        <v/>
      </c>
      <c r="T320" s="221" t="str">
        <f t="shared" si="46"/>
        <v/>
      </c>
      <c r="U320" s="225"/>
      <c r="V320" s="228"/>
      <c r="W320" s="225"/>
      <c r="X320" s="228"/>
      <c r="Y320" s="225"/>
      <c r="Z320" s="228"/>
      <c r="AA320" s="225"/>
      <c r="AB320" s="228"/>
      <c r="AC320" s="228"/>
      <c r="AD320" s="228"/>
      <c r="AE320" s="228"/>
      <c r="AF320" s="228"/>
    </row>
    <row r="321" spans="1:32" ht="15" x14ac:dyDescent="0.15">
      <c r="A321" s="267"/>
      <c r="B321" s="264"/>
      <c r="C321" s="264"/>
      <c r="D321" s="264"/>
      <c r="E321" s="265"/>
      <c r="F321" s="222"/>
      <c r="G321" s="222"/>
      <c r="H321" s="222"/>
      <c r="I321" s="222"/>
      <c r="J321" s="222"/>
      <c r="K321" s="221"/>
      <c r="L321" s="222"/>
      <c r="M321" s="221"/>
      <c r="N321" s="221"/>
      <c r="O321" s="221"/>
      <c r="P321" s="223" t="str">
        <f t="shared" si="43"/>
        <v/>
      </c>
      <c r="Q321" s="221" t="str">
        <f t="shared" si="44"/>
        <v/>
      </c>
      <c r="R321" s="221" t="str">
        <f t="shared" si="45"/>
        <v/>
      </c>
      <c r="S321" s="221" t="str">
        <f t="shared" si="47"/>
        <v/>
      </c>
      <c r="T321" s="221" t="str">
        <f t="shared" si="46"/>
        <v/>
      </c>
      <c r="U321" s="225"/>
      <c r="V321" s="228"/>
      <c r="W321" s="225"/>
      <c r="X321" s="228"/>
      <c r="Y321" s="225"/>
      <c r="Z321" s="228"/>
      <c r="AA321" s="225"/>
      <c r="AB321" s="228"/>
      <c r="AC321" s="228"/>
      <c r="AD321" s="228"/>
      <c r="AE321" s="228"/>
      <c r="AF321" s="228"/>
    </row>
    <row r="322" spans="1:32" ht="15" x14ac:dyDescent="0.15">
      <c r="A322" s="267"/>
      <c r="B322" s="264"/>
      <c r="C322" s="264"/>
      <c r="D322" s="264"/>
      <c r="E322" s="265"/>
      <c r="F322" s="222"/>
      <c r="G322" s="222"/>
      <c r="H322" s="222"/>
      <c r="I322" s="222"/>
      <c r="J322" s="222"/>
      <c r="K322" s="221"/>
      <c r="L322" s="222"/>
      <c r="M322" s="221"/>
      <c r="N322" s="221"/>
      <c r="O322" s="221"/>
      <c r="P322" s="223" t="str">
        <f t="shared" si="43"/>
        <v/>
      </c>
      <c r="Q322" s="221" t="str">
        <f t="shared" si="44"/>
        <v/>
      </c>
      <c r="R322" s="221" t="str">
        <f t="shared" si="45"/>
        <v/>
      </c>
      <c r="S322" s="221" t="str">
        <f t="shared" si="47"/>
        <v/>
      </c>
      <c r="T322" s="221" t="str">
        <f t="shared" si="46"/>
        <v/>
      </c>
      <c r="U322" s="225"/>
      <c r="V322" s="228"/>
      <c r="W322" s="225"/>
      <c r="X322" s="228"/>
      <c r="Y322" s="225"/>
      <c r="Z322" s="228"/>
      <c r="AA322" s="225"/>
      <c r="AB322" s="228"/>
      <c r="AC322" s="228"/>
      <c r="AD322" s="228"/>
      <c r="AE322" s="228"/>
      <c r="AF322" s="228"/>
    </row>
    <row r="323" spans="1:32" ht="15" x14ac:dyDescent="0.15">
      <c r="A323" s="267"/>
      <c r="B323" s="264"/>
      <c r="C323" s="264"/>
      <c r="D323" s="264"/>
      <c r="E323" s="265"/>
      <c r="F323" s="222"/>
      <c r="G323" s="222"/>
      <c r="H323" s="222"/>
      <c r="I323" s="222"/>
      <c r="J323" s="222"/>
      <c r="K323" s="221"/>
      <c r="L323" s="222"/>
      <c r="M323" s="221"/>
      <c r="N323" s="221"/>
      <c r="O323" s="221"/>
      <c r="P323" s="223" t="str">
        <f t="shared" si="43"/>
        <v/>
      </c>
      <c r="Q323" s="221" t="str">
        <f t="shared" si="44"/>
        <v/>
      </c>
      <c r="R323" s="221" t="str">
        <f t="shared" si="45"/>
        <v/>
      </c>
      <c r="S323" s="221" t="str">
        <f t="shared" si="47"/>
        <v/>
      </c>
      <c r="T323" s="221" t="str">
        <f t="shared" si="46"/>
        <v/>
      </c>
      <c r="U323" s="225"/>
      <c r="V323" s="228"/>
      <c r="W323" s="225"/>
      <c r="X323" s="228"/>
      <c r="Y323" s="225"/>
      <c r="Z323" s="228"/>
      <c r="AA323" s="225"/>
      <c r="AB323" s="228"/>
      <c r="AC323" s="228"/>
      <c r="AD323" s="228"/>
      <c r="AE323" s="228"/>
      <c r="AF323" s="228"/>
    </row>
    <row r="324" spans="1:32" ht="15" x14ac:dyDescent="0.15">
      <c r="A324" s="267"/>
      <c r="B324" s="264"/>
      <c r="C324" s="264"/>
      <c r="D324" s="264"/>
      <c r="E324" s="265"/>
      <c r="F324" s="222"/>
      <c r="G324" s="222"/>
      <c r="H324" s="222"/>
      <c r="I324" s="222"/>
      <c r="J324" s="222"/>
      <c r="K324" s="221"/>
      <c r="L324" s="222"/>
      <c r="M324" s="221"/>
      <c r="N324" s="221"/>
      <c r="O324" s="221"/>
      <c r="P324" s="223" t="str">
        <f t="shared" si="43"/>
        <v/>
      </c>
      <c r="Q324" s="221" t="str">
        <f t="shared" si="44"/>
        <v/>
      </c>
      <c r="R324" s="221" t="str">
        <f t="shared" si="45"/>
        <v/>
      </c>
      <c r="S324" s="221" t="str">
        <f t="shared" si="47"/>
        <v/>
      </c>
      <c r="T324" s="221" t="str">
        <f t="shared" si="46"/>
        <v/>
      </c>
      <c r="U324" s="225"/>
      <c r="V324" s="228"/>
      <c r="W324" s="225"/>
      <c r="X324" s="228"/>
      <c r="Y324" s="225"/>
      <c r="Z324" s="228"/>
      <c r="AA324" s="225"/>
      <c r="AB324" s="228"/>
      <c r="AC324" s="228"/>
      <c r="AD324" s="228"/>
      <c r="AE324" s="228"/>
      <c r="AF324" s="228"/>
    </row>
    <row r="325" spans="1:32" ht="15" x14ac:dyDescent="0.15">
      <c r="A325" s="267"/>
      <c r="B325" s="264"/>
      <c r="C325" s="264"/>
      <c r="D325" s="264"/>
      <c r="E325" s="265"/>
      <c r="F325" s="222"/>
      <c r="G325" s="222"/>
      <c r="H325" s="222"/>
      <c r="I325" s="222"/>
      <c r="J325" s="222"/>
      <c r="K325" s="221"/>
      <c r="L325" s="222"/>
      <c r="M325" s="221"/>
      <c r="N325" s="221"/>
      <c r="O325" s="221"/>
      <c r="P325" s="223" t="str">
        <f t="shared" si="43"/>
        <v/>
      </c>
      <c r="Q325" s="221" t="str">
        <f t="shared" si="44"/>
        <v/>
      </c>
      <c r="R325" s="221" t="str">
        <f t="shared" si="45"/>
        <v/>
      </c>
      <c r="S325" s="221" t="str">
        <f t="shared" si="47"/>
        <v/>
      </c>
      <c r="T325" s="221" t="str">
        <f t="shared" si="46"/>
        <v/>
      </c>
      <c r="U325" s="225"/>
      <c r="V325" s="228"/>
      <c r="W325" s="225"/>
      <c r="X325" s="228"/>
      <c r="Y325" s="225"/>
      <c r="Z325" s="228"/>
      <c r="AA325" s="225"/>
      <c r="AB325" s="228"/>
      <c r="AC325" s="228"/>
      <c r="AD325" s="228"/>
      <c r="AE325" s="228"/>
      <c r="AF325" s="228"/>
    </row>
    <row r="326" spans="1:32" ht="15" x14ac:dyDescent="0.15">
      <c r="A326" s="267"/>
      <c r="B326" s="264"/>
      <c r="C326" s="264"/>
      <c r="D326" s="264"/>
      <c r="E326" s="265"/>
      <c r="F326" s="222"/>
      <c r="G326" s="222"/>
      <c r="H326" s="222"/>
      <c r="I326" s="222"/>
      <c r="J326" s="222"/>
      <c r="K326" s="221"/>
      <c r="L326" s="222"/>
      <c r="M326" s="221"/>
      <c r="N326" s="221"/>
      <c r="O326" s="221"/>
      <c r="P326" s="223" t="str">
        <f t="shared" si="43"/>
        <v/>
      </c>
      <c r="Q326" s="221" t="str">
        <f t="shared" si="44"/>
        <v/>
      </c>
      <c r="R326" s="221" t="str">
        <f t="shared" si="45"/>
        <v/>
      </c>
      <c r="S326" s="221" t="str">
        <f t="shared" si="47"/>
        <v/>
      </c>
      <c r="T326" s="221" t="str">
        <f t="shared" si="46"/>
        <v/>
      </c>
      <c r="U326" s="225"/>
      <c r="V326" s="228"/>
      <c r="W326" s="225"/>
      <c r="X326" s="228"/>
      <c r="Y326" s="225"/>
      <c r="Z326" s="228"/>
      <c r="AA326" s="225"/>
      <c r="AB326" s="228"/>
      <c r="AC326" s="228"/>
      <c r="AD326" s="228"/>
      <c r="AE326" s="228"/>
      <c r="AF326" s="228"/>
    </row>
    <row r="327" spans="1:32" ht="15" x14ac:dyDescent="0.15">
      <c r="A327" s="267"/>
      <c r="B327" s="264"/>
      <c r="C327" s="264"/>
      <c r="D327" s="264"/>
      <c r="E327" s="265"/>
      <c r="F327" s="222"/>
      <c r="G327" s="222"/>
      <c r="H327" s="222"/>
      <c r="I327" s="222"/>
      <c r="J327" s="222"/>
      <c r="K327" s="221"/>
      <c r="L327" s="222"/>
      <c r="M327" s="221"/>
      <c r="N327" s="221"/>
      <c r="O327" s="221"/>
      <c r="P327" s="223" t="str">
        <f t="shared" si="43"/>
        <v/>
      </c>
      <c r="Q327" s="221" t="str">
        <f t="shared" si="44"/>
        <v/>
      </c>
      <c r="R327" s="221" t="str">
        <f t="shared" si="45"/>
        <v/>
      </c>
      <c r="S327" s="221" t="str">
        <f t="shared" si="47"/>
        <v/>
      </c>
      <c r="T327" s="221" t="str">
        <f t="shared" si="46"/>
        <v/>
      </c>
      <c r="U327" s="225"/>
      <c r="V327" s="228"/>
      <c r="W327" s="225"/>
      <c r="X327" s="228"/>
      <c r="Y327" s="225"/>
      <c r="Z327" s="228"/>
      <c r="AA327" s="225"/>
      <c r="AB327" s="228"/>
      <c r="AC327" s="228"/>
      <c r="AD327" s="228"/>
      <c r="AE327" s="228"/>
      <c r="AF327" s="228"/>
    </row>
    <row r="328" spans="1:32" ht="15" x14ac:dyDescent="0.15">
      <c r="A328" s="267"/>
      <c r="B328" s="264"/>
      <c r="C328" s="264"/>
      <c r="D328" s="264"/>
      <c r="E328" s="265"/>
      <c r="F328" s="222"/>
      <c r="G328" s="222"/>
      <c r="H328" s="222"/>
      <c r="I328" s="222"/>
      <c r="J328" s="222"/>
      <c r="K328" s="221"/>
      <c r="L328" s="222"/>
      <c r="M328" s="221"/>
      <c r="N328" s="221"/>
      <c r="O328" s="221"/>
      <c r="P328" s="223" t="str">
        <f t="shared" si="43"/>
        <v/>
      </c>
      <c r="Q328" s="221" t="str">
        <f t="shared" si="44"/>
        <v/>
      </c>
      <c r="R328" s="221" t="str">
        <f t="shared" si="45"/>
        <v/>
      </c>
      <c r="S328" s="221" t="str">
        <f t="shared" si="47"/>
        <v/>
      </c>
      <c r="T328" s="221" t="str">
        <f t="shared" si="46"/>
        <v/>
      </c>
      <c r="U328" s="225"/>
      <c r="V328" s="228"/>
      <c r="W328" s="225"/>
      <c r="X328" s="228"/>
      <c r="Y328" s="225"/>
      <c r="Z328" s="228"/>
      <c r="AA328" s="225"/>
      <c r="AB328" s="228"/>
      <c r="AC328" s="228"/>
      <c r="AD328" s="228"/>
      <c r="AE328" s="228"/>
      <c r="AF328" s="228"/>
    </row>
    <row r="329" spans="1:32" ht="15" x14ac:dyDescent="0.15">
      <c r="A329" s="267"/>
      <c r="B329" s="264"/>
      <c r="C329" s="264"/>
      <c r="D329" s="264"/>
      <c r="E329" s="265"/>
      <c r="F329" s="222"/>
      <c r="G329" s="222"/>
      <c r="H329" s="222"/>
      <c r="I329" s="222"/>
      <c r="J329" s="222"/>
      <c r="K329" s="221"/>
      <c r="L329" s="222"/>
      <c r="M329" s="221"/>
      <c r="N329" s="221"/>
      <c r="O329" s="221"/>
      <c r="P329" s="223" t="str">
        <f t="shared" si="43"/>
        <v/>
      </c>
      <c r="Q329" s="221" t="str">
        <f t="shared" si="44"/>
        <v/>
      </c>
      <c r="R329" s="221" t="str">
        <f t="shared" si="45"/>
        <v/>
      </c>
      <c r="S329" s="221" t="str">
        <f t="shared" si="47"/>
        <v/>
      </c>
      <c r="T329" s="221" t="str">
        <f t="shared" si="46"/>
        <v/>
      </c>
      <c r="U329" s="225"/>
      <c r="V329" s="228"/>
      <c r="W329" s="225"/>
      <c r="X329" s="228"/>
      <c r="Y329" s="225"/>
      <c r="Z329" s="228"/>
      <c r="AA329" s="225"/>
      <c r="AB329" s="228"/>
      <c r="AC329" s="228"/>
      <c r="AD329" s="228"/>
      <c r="AE329" s="228"/>
      <c r="AF329" s="228"/>
    </row>
    <row r="330" spans="1:32" ht="15" x14ac:dyDescent="0.15">
      <c r="A330" s="267"/>
      <c r="B330" s="264"/>
      <c r="C330" s="264"/>
      <c r="D330" s="264"/>
      <c r="E330" s="265"/>
      <c r="F330" s="222"/>
      <c r="G330" s="222"/>
      <c r="H330" s="222"/>
      <c r="I330" s="222"/>
      <c r="J330" s="222"/>
      <c r="K330" s="221"/>
      <c r="L330" s="222"/>
      <c r="M330" s="221"/>
      <c r="N330" s="221"/>
      <c r="O330" s="221"/>
      <c r="P330" s="223" t="str">
        <f t="shared" si="43"/>
        <v/>
      </c>
      <c r="Q330" s="221" t="str">
        <f t="shared" si="44"/>
        <v/>
      </c>
      <c r="R330" s="221" t="str">
        <f t="shared" si="45"/>
        <v/>
      </c>
      <c r="S330" s="221" t="str">
        <f t="shared" si="47"/>
        <v/>
      </c>
      <c r="T330" s="221" t="str">
        <f t="shared" si="46"/>
        <v/>
      </c>
      <c r="U330" s="225"/>
      <c r="V330" s="228"/>
      <c r="W330" s="225"/>
      <c r="X330" s="228"/>
      <c r="Y330" s="225"/>
      <c r="Z330" s="228"/>
      <c r="AA330" s="225"/>
      <c r="AB330" s="228"/>
      <c r="AC330" s="228"/>
      <c r="AD330" s="228"/>
      <c r="AE330" s="228"/>
      <c r="AF330" s="228"/>
    </row>
    <row r="331" spans="1:32" ht="15" x14ac:dyDescent="0.15">
      <c r="A331" s="267"/>
      <c r="B331" s="264"/>
      <c r="C331" s="264"/>
      <c r="D331" s="264"/>
      <c r="E331" s="265"/>
      <c r="F331" s="222"/>
      <c r="G331" s="222"/>
      <c r="H331" s="222"/>
      <c r="I331" s="222"/>
      <c r="J331" s="222"/>
      <c r="K331" s="221"/>
      <c r="L331" s="222"/>
      <c r="M331" s="221"/>
      <c r="N331" s="221"/>
      <c r="O331" s="221"/>
      <c r="P331" s="223" t="str">
        <f t="shared" si="43"/>
        <v/>
      </c>
      <c r="Q331" s="221" t="str">
        <f t="shared" si="44"/>
        <v/>
      </c>
      <c r="R331" s="221" t="str">
        <f t="shared" si="45"/>
        <v/>
      </c>
      <c r="S331" s="221" t="str">
        <f t="shared" si="47"/>
        <v/>
      </c>
      <c r="T331" s="221" t="str">
        <f t="shared" si="46"/>
        <v/>
      </c>
      <c r="U331" s="225"/>
      <c r="V331" s="228"/>
      <c r="W331" s="225"/>
      <c r="X331" s="228"/>
      <c r="Y331" s="225"/>
      <c r="Z331" s="228"/>
      <c r="AA331" s="225"/>
      <c r="AB331" s="228"/>
      <c r="AC331" s="228"/>
      <c r="AD331" s="228"/>
      <c r="AE331" s="228"/>
      <c r="AF331" s="228"/>
    </row>
    <row r="332" spans="1:32" ht="15" x14ac:dyDescent="0.15">
      <c r="A332" s="267"/>
      <c r="B332" s="264"/>
      <c r="C332" s="264"/>
      <c r="D332" s="264"/>
      <c r="E332" s="265"/>
      <c r="F332" s="222"/>
      <c r="G332" s="222"/>
      <c r="H332" s="222"/>
      <c r="I332" s="222"/>
      <c r="J332" s="222"/>
      <c r="K332" s="221"/>
      <c r="L332" s="222"/>
      <c r="M332" s="221"/>
      <c r="N332" s="221"/>
      <c r="O332" s="221"/>
      <c r="P332" s="223" t="str">
        <f t="shared" si="43"/>
        <v/>
      </c>
      <c r="Q332" s="221" t="str">
        <f t="shared" si="44"/>
        <v/>
      </c>
      <c r="R332" s="221" t="str">
        <f t="shared" si="45"/>
        <v/>
      </c>
      <c r="S332" s="221" t="str">
        <f t="shared" si="47"/>
        <v/>
      </c>
      <c r="T332" s="221" t="str">
        <f t="shared" si="46"/>
        <v/>
      </c>
      <c r="U332" s="225"/>
      <c r="V332" s="228"/>
      <c r="W332" s="225"/>
      <c r="X332" s="228"/>
      <c r="Y332" s="225"/>
      <c r="Z332" s="228"/>
      <c r="AA332" s="225"/>
      <c r="AB332" s="228"/>
      <c r="AC332" s="228"/>
      <c r="AD332" s="228"/>
      <c r="AE332" s="228"/>
      <c r="AF332" s="228"/>
    </row>
    <row r="333" spans="1:32" ht="15" x14ac:dyDescent="0.15">
      <c r="A333" s="267"/>
      <c r="B333" s="264"/>
      <c r="C333" s="264"/>
      <c r="D333" s="264"/>
      <c r="E333" s="265"/>
      <c r="F333" s="222"/>
      <c r="G333" s="222"/>
      <c r="H333" s="222"/>
      <c r="I333" s="222"/>
      <c r="J333" s="222"/>
      <c r="K333" s="221"/>
      <c r="L333" s="222"/>
      <c r="M333" s="221"/>
      <c r="N333" s="221"/>
      <c r="O333" s="221"/>
      <c r="P333" s="223" t="str">
        <f t="shared" si="43"/>
        <v/>
      </c>
      <c r="Q333" s="221" t="str">
        <f t="shared" si="44"/>
        <v/>
      </c>
      <c r="R333" s="221" t="str">
        <f t="shared" si="45"/>
        <v/>
      </c>
      <c r="S333" s="221" t="str">
        <f t="shared" si="47"/>
        <v/>
      </c>
      <c r="T333" s="221" t="str">
        <f t="shared" si="46"/>
        <v/>
      </c>
      <c r="U333" s="225"/>
      <c r="V333" s="228"/>
      <c r="W333" s="225"/>
      <c r="X333" s="228"/>
      <c r="Y333" s="225"/>
      <c r="Z333" s="228"/>
      <c r="AA333" s="225"/>
      <c r="AB333" s="228"/>
      <c r="AC333" s="228"/>
      <c r="AD333" s="228"/>
      <c r="AE333" s="228"/>
      <c r="AF333" s="228"/>
    </row>
    <row r="334" spans="1:32" ht="15" x14ac:dyDescent="0.15">
      <c r="A334" s="267"/>
      <c r="B334" s="264"/>
      <c r="C334" s="264"/>
      <c r="D334" s="264"/>
      <c r="E334" s="265"/>
      <c r="F334" s="222"/>
      <c r="G334" s="222"/>
      <c r="H334" s="222"/>
      <c r="I334" s="222"/>
      <c r="J334" s="222"/>
      <c r="K334" s="221"/>
      <c r="L334" s="222"/>
      <c r="M334" s="221"/>
      <c r="N334" s="221"/>
      <c r="O334" s="221"/>
      <c r="P334" s="223" t="str">
        <f t="shared" si="43"/>
        <v/>
      </c>
      <c r="Q334" s="221" t="str">
        <f t="shared" si="44"/>
        <v/>
      </c>
      <c r="R334" s="221" t="str">
        <f t="shared" si="45"/>
        <v/>
      </c>
      <c r="S334" s="221" t="str">
        <f t="shared" si="47"/>
        <v/>
      </c>
      <c r="T334" s="221" t="str">
        <f t="shared" si="46"/>
        <v/>
      </c>
      <c r="U334" s="225"/>
      <c r="V334" s="228"/>
      <c r="W334" s="225"/>
      <c r="X334" s="228"/>
      <c r="Y334" s="225"/>
      <c r="Z334" s="228"/>
      <c r="AA334" s="225"/>
      <c r="AB334" s="228"/>
      <c r="AC334" s="228"/>
      <c r="AD334" s="228"/>
      <c r="AE334" s="228"/>
      <c r="AF334" s="228"/>
    </row>
    <row r="335" spans="1:32" ht="15" x14ac:dyDescent="0.15">
      <c r="A335" s="267"/>
      <c r="B335" s="264"/>
      <c r="C335" s="264"/>
      <c r="D335" s="264"/>
      <c r="E335" s="265"/>
      <c r="F335" s="222"/>
      <c r="G335" s="222"/>
      <c r="H335" s="222"/>
      <c r="I335" s="222"/>
      <c r="J335" s="222"/>
      <c r="K335" s="221"/>
      <c r="L335" s="222"/>
      <c r="M335" s="221"/>
      <c r="N335" s="221"/>
      <c r="O335" s="221"/>
      <c r="P335" s="223" t="str">
        <f t="shared" si="43"/>
        <v/>
      </c>
      <c r="Q335" s="221" t="str">
        <f t="shared" si="44"/>
        <v/>
      </c>
      <c r="R335" s="221" t="str">
        <f t="shared" si="45"/>
        <v/>
      </c>
      <c r="S335" s="221" t="str">
        <f t="shared" si="47"/>
        <v/>
      </c>
      <c r="T335" s="221" t="str">
        <f t="shared" si="46"/>
        <v/>
      </c>
      <c r="U335" s="225"/>
      <c r="V335" s="228"/>
      <c r="W335" s="225"/>
      <c r="X335" s="228"/>
      <c r="Y335" s="225"/>
      <c r="Z335" s="228"/>
      <c r="AA335" s="225"/>
      <c r="AB335" s="228"/>
      <c r="AC335" s="228"/>
      <c r="AD335" s="228"/>
      <c r="AE335" s="228"/>
      <c r="AF335" s="228"/>
    </row>
    <row r="336" spans="1:32" ht="15" x14ac:dyDescent="0.15">
      <c r="A336" s="267"/>
      <c r="B336" s="264"/>
      <c r="C336" s="264"/>
      <c r="D336" s="264"/>
      <c r="E336" s="265"/>
      <c r="F336" s="222"/>
      <c r="G336" s="222"/>
      <c r="H336" s="222"/>
      <c r="I336" s="222"/>
      <c r="J336" s="222"/>
      <c r="K336" s="221"/>
      <c r="L336" s="222"/>
      <c r="M336" s="221"/>
      <c r="N336" s="221"/>
      <c r="O336" s="221"/>
      <c r="P336" s="223" t="str">
        <f t="shared" si="43"/>
        <v/>
      </c>
      <c r="Q336" s="221" t="str">
        <f t="shared" si="44"/>
        <v/>
      </c>
      <c r="R336" s="221" t="str">
        <f t="shared" si="45"/>
        <v/>
      </c>
      <c r="S336" s="221" t="str">
        <f t="shared" si="47"/>
        <v/>
      </c>
      <c r="T336" s="221" t="str">
        <f t="shared" si="46"/>
        <v/>
      </c>
      <c r="U336" s="225"/>
      <c r="V336" s="228"/>
      <c r="W336" s="225"/>
      <c r="X336" s="228"/>
      <c r="Y336" s="225"/>
      <c r="Z336" s="228"/>
      <c r="AA336" s="225"/>
      <c r="AB336" s="228"/>
      <c r="AC336" s="228"/>
      <c r="AD336" s="228"/>
      <c r="AE336" s="228"/>
      <c r="AF336" s="228"/>
    </row>
    <row r="337" spans="1:32" ht="15" x14ac:dyDescent="0.15">
      <c r="A337" s="267"/>
      <c r="B337" s="264"/>
      <c r="C337" s="264"/>
      <c r="D337" s="264"/>
      <c r="E337" s="265"/>
      <c r="F337" s="222"/>
      <c r="G337" s="222"/>
      <c r="H337" s="222"/>
      <c r="I337" s="222"/>
      <c r="J337" s="222"/>
      <c r="K337" s="221"/>
      <c r="L337" s="222"/>
      <c r="M337" s="221"/>
      <c r="N337" s="221"/>
      <c r="O337" s="221"/>
      <c r="P337" s="223" t="str">
        <f t="shared" si="43"/>
        <v/>
      </c>
      <c r="Q337" s="221" t="str">
        <f t="shared" si="44"/>
        <v/>
      </c>
      <c r="R337" s="221" t="str">
        <f t="shared" si="45"/>
        <v/>
      </c>
      <c r="S337" s="221" t="str">
        <f t="shared" ref="S337:S400" si="48">CONCATENATE(P337,Q337,R337)</f>
        <v/>
      </c>
      <c r="T337" s="221" t="str">
        <f t="shared" si="46"/>
        <v/>
      </c>
      <c r="U337" s="225"/>
      <c r="V337" s="228"/>
      <c r="W337" s="225"/>
      <c r="X337" s="228"/>
      <c r="Y337" s="225"/>
      <c r="Z337" s="228"/>
      <c r="AA337" s="225"/>
      <c r="AB337" s="228"/>
      <c r="AC337" s="228"/>
      <c r="AD337" s="228"/>
      <c r="AE337" s="228"/>
      <c r="AF337" s="228"/>
    </row>
    <row r="338" spans="1:32" ht="15" x14ac:dyDescent="0.15">
      <c r="A338" s="267"/>
      <c r="B338" s="264"/>
      <c r="C338" s="264"/>
      <c r="D338" s="264"/>
      <c r="E338" s="265"/>
      <c r="F338" s="222"/>
      <c r="G338" s="222"/>
      <c r="H338" s="222"/>
      <c r="I338" s="222"/>
      <c r="J338" s="222"/>
      <c r="K338" s="221"/>
      <c r="L338" s="222"/>
      <c r="M338" s="221"/>
      <c r="N338" s="221"/>
      <c r="O338" s="221"/>
      <c r="P338" s="223" t="str">
        <f t="shared" si="43"/>
        <v/>
      </c>
      <c r="Q338" s="221" t="str">
        <f t="shared" si="44"/>
        <v/>
      </c>
      <c r="R338" s="221" t="str">
        <f t="shared" si="45"/>
        <v/>
      </c>
      <c r="S338" s="221" t="str">
        <f t="shared" si="48"/>
        <v/>
      </c>
      <c r="T338" s="221" t="str">
        <f t="shared" si="46"/>
        <v/>
      </c>
      <c r="U338" s="225"/>
      <c r="V338" s="228"/>
      <c r="W338" s="225"/>
      <c r="X338" s="228"/>
      <c r="Y338" s="225"/>
      <c r="Z338" s="228"/>
      <c r="AA338" s="225"/>
      <c r="AB338" s="228"/>
      <c r="AC338" s="228"/>
      <c r="AD338" s="228"/>
      <c r="AE338" s="228"/>
      <c r="AF338" s="228"/>
    </row>
    <row r="339" spans="1:32" ht="15" x14ac:dyDescent="0.15">
      <c r="A339" s="267"/>
      <c r="B339" s="264"/>
      <c r="C339" s="264"/>
      <c r="D339" s="264"/>
      <c r="E339" s="265"/>
      <c r="F339" s="222"/>
      <c r="G339" s="222"/>
      <c r="H339" s="222"/>
      <c r="I339" s="222"/>
      <c r="J339" s="222"/>
      <c r="K339" s="221"/>
      <c r="L339" s="222"/>
      <c r="M339" s="221"/>
      <c r="N339" s="221"/>
      <c r="O339" s="221"/>
      <c r="P339" s="223" t="str">
        <f t="shared" si="43"/>
        <v/>
      </c>
      <c r="Q339" s="221" t="str">
        <f t="shared" si="44"/>
        <v/>
      </c>
      <c r="R339" s="221" t="str">
        <f t="shared" si="45"/>
        <v/>
      </c>
      <c r="S339" s="221" t="str">
        <f t="shared" si="48"/>
        <v/>
      </c>
      <c r="T339" s="221" t="str">
        <f t="shared" si="46"/>
        <v/>
      </c>
      <c r="U339" s="225"/>
      <c r="V339" s="228"/>
      <c r="W339" s="225"/>
      <c r="X339" s="228"/>
      <c r="Y339" s="225"/>
      <c r="Z339" s="228"/>
      <c r="AA339" s="225"/>
      <c r="AB339" s="228"/>
      <c r="AC339" s="228"/>
      <c r="AD339" s="228"/>
      <c r="AE339" s="228"/>
      <c r="AF339" s="228"/>
    </row>
    <row r="340" spans="1:32" ht="15" x14ac:dyDescent="0.15">
      <c r="A340" s="267"/>
      <c r="B340" s="264"/>
      <c r="C340" s="264"/>
      <c r="D340" s="264"/>
      <c r="E340" s="265"/>
      <c r="F340" s="222"/>
      <c r="G340" s="222"/>
      <c r="H340" s="222"/>
      <c r="I340" s="222"/>
      <c r="J340" s="222"/>
      <c r="K340" s="221"/>
      <c r="L340" s="222"/>
      <c r="M340" s="221"/>
      <c r="N340" s="221"/>
      <c r="O340" s="221"/>
      <c r="P340" s="223" t="str">
        <f t="shared" si="43"/>
        <v/>
      </c>
      <c r="Q340" s="221" t="str">
        <f t="shared" si="44"/>
        <v/>
      </c>
      <c r="R340" s="221" t="str">
        <f t="shared" si="45"/>
        <v/>
      </c>
      <c r="S340" s="221" t="str">
        <f t="shared" si="48"/>
        <v/>
      </c>
      <c r="T340" s="221" t="str">
        <f t="shared" si="46"/>
        <v/>
      </c>
      <c r="U340" s="225"/>
      <c r="V340" s="228"/>
      <c r="W340" s="225"/>
      <c r="X340" s="228"/>
      <c r="Y340" s="225"/>
      <c r="Z340" s="228"/>
      <c r="AA340" s="225"/>
      <c r="AB340" s="228"/>
      <c r="AC340" s="228"/>
      <c r="AD340" s="228"/>
      <c r="AE340" s="228"/>
      <c r="AF340" s="228"/>
    </row>
    <row r="341" spans="1:32" ht="15" x14ac:dyDescent="0.15">
      <c r="A341" s="267"/>
      <c r="B341" s="264"/>
      <c r="C341" s="264"/>
      <c r="D341" s="264"/>
      <c r="E341" s="265"/>
      <c r="F341" s="222"/>
      <c r="G341" s="222"/>
      <c r="H341" s="222"/>
      <c r="I341" s="222"/>
      <c r="J341" s="222"/>
      <c r="K341" s="221"/>
      <c r="L341" s="222"/>
      <c r="M341" s="221"/>
      <c r="N341" s="221"/>
      <c r="O341" s="221"/>
      <c r="P341" s="223" t="str">
        <f t="shared" si="43"/>
        <v/>
      </c>
      <c r="Q341" s="221" t="str">
        <f t="shared" si="44"/>
        <v/>
      </c>
      <c r="R341" s="221" t="str">
        <f t="shared" si="45"/>
        <v/>
      </c>
      <c r="S341" s="221" t="str">
        <f t="shared" si="48"/>
        <v/>
      </c>
      <c r="T341" s="221" t="str">
        <f t="shared" si="46"/>
        <v/>
      </c>
      <c r="U341" s="225"/>
      <c r="V341" s="228"/>
      <c r="W341" s="225"/>
      <c r="X341" s="228"/>
      <c r="Y341" s="225"/>
      <c r="Z341" s="228"/>
      <c r="AA341" s="225"/>
      <c r="AB341" s="228"/>
      <c r="AC341" s="228"/>
      <c r="AD341" s="228"/>
      <c r="AE341" s="228"/>
      <c r="AF341" s="228"/>
    </row>
    <row r="342" spans="1:32" ht="15" x14ac:dyDescent="0.15">
      <c r="A342" s="267"/>
      <c r="B342" s="264"/>
      <c r="C342" s="264"/>
      <c r="D342" s="264"/>
      <c r="E342" s="265"/>
      <c r="F342" s="222"/>
      <c r="G342" s="222"/>
      <c r="H342" s="222"/>
      <c r="I342" s="222"/>
      <c r="J342" s="222"/>
      <c r="K342" s="221"/>
      <c r="L342" s="222"/>
      <c r="M342" s="221"/>
      <c r="N342" s="221"/>
      <c r="O342" s="221"/>
      <c r="P342" s="223" t="str">
        <f t="shared" si="43"/>
        <v/>
      </c>
      <c r="Q342" s="221" t="str">
        <f t="shared" si="44"/>
        <v/>
      </c>
      <c r="R342" s="221" t="str">
        <f t="shared" si="45"/>
        <v/>
      </c>
      <c r="S342" s="221" t="str">
        <f t="shared" si="48"/>
        <v/>
      </c>
      <c r="T342" s="221" t="str">
        <f t="shared" si="46"/>
        <v/>
      </c>
      <c r="U342" s="225"/>
      <c r="V342" s="228"/>
      <c r="W342" s="225"/>
      <c r="X342" s="228"/>
      <c r="Y342" s="225"/>
      <c r="Z342" s="228"/>
      <c r="AA342" s="225"/>
      <c r="AB342" s="228"/>
      <c r="AC342" s="228"/>
      <c r="AD342" s="228"/>
      <c r="AE342" s="228"/>
      <c r="AF342" s="228"/>
    </row>
    <row r="343" spans="1:32" ht="15" x14ac:dyDescent="0.15">
      <c r="A343" s="267"/>
      <c r="B343" s="264"/>
      <c r="C343" s="264"/>
      <c r="D343" s="264"/>
      <c r="E343" s="265"/>
      <c r="F343" s="222"/>
      <c r="G343" s="222"/>
      <c r="H343" s="222"/>
      <c r="I343" s="222"/>
      <c r="J343" s="222"/>
      <c r="K343" s="221"/>
      <c r="L343" s="222"/>
      <c r="M343" s="221"/>
      <c r="N343" s="221"/>
      <c r="O343" s="221"/>
      <c r="P343" s="223" t="str">
        <f t="shared" si="43"/>
        <v/>
      </c>
      <c r="Q343" s="221" t="str">
        <f t="shared" si="44"/>
        <v/>
      </c>
      <c r="R343" s="221" t="str">
        <f t="shared" si="45"/>
        <v/>
      </c>
      <c r="S343" s="221" t="str">
        <f t="shared" si="48"/>
        <v/>
      </c>
      <c r="T343" s="221" t="str">
        <f t="shared" si="46"/>
        <v/>
      </c>
      <c r="U343" s="225"/>
      <c r="V343" s="228"/>
      <c r="W343" s="225"/>
      <c r="X343" s="228"/>
      <c r="Y343" s="225"/>
      <c r="Z343" s="228"/>
      <c r="AA343" s="225"/>
      <c r="AB343" s="228"/>
      <c r="AC343" s="228"/>
      <c r="AD343" s="228"/>
      <c r="AE343" s="228"/>
      <c r="AF343" s="228"/>
    </row>
    <row r="344" spans="1:32" ht="15" x14ac:dyDescent="0.15">
      <c r="A344" s="267"/>
      <c r="B344" s="264"/>
      <c r="C344" s="264"/>
      <c r="D344" s="264"/>
      <c r="E344" s="265"/>
      <c r="F344" s="222"/>
      <c r="G344" s="222"/>
      <c r="H344" s="222"/>
      <c r="I344" s="222"/>
      <c r="J344" s="222"/>
      <c r="K344" s="221"/>
      <c r="L344" s="222"/>
      <c r="M344" s="221"/>
      <c r="N344" s="221"/>
      <c r="O344" s="221"/>
      <c r="P344" s="239" t="str">
        <f t="shared" si="43"/>
        <v/>
      </c>
      <c r="Q344" s="240" t="str">
        <f t="shared" si="44"/>
        <v/>
      </c>
      <c r="R344" s="240" t="str">
        <f t="shared" si="45"/>
        <v/>
      </c>
      <c r="S344" s="240" t="str">
        <f t="shared" si="48"/>
        <v/>
      </c>
      <c r="T344" s="240" t="str">
        <f t="shared" si="46"/>
        <v/>
      </c>
      <c r="U344" s="225"/>
      <c r="V344" s="228"/>
      <c r="W344" s="225"/>
      <c r="X344" s="228"/>
      <c r="Y344" s="225"/>
      <c r="Z344" s="228"/>
      <c r="AA344" s="225"/>
      <c r="AB344" s="228"/>
      <c r="AC344" s="228"/>
      <c r="AD344" s="228"/>
      <c r="AE344" s="228"/>
      <c r="AF344" s="228"/>
    </row>
    <row r="345" spans="1:32" ht="15" x14ac:dyDescent="0.15">
      <c r="A345" s="267"/>
      <c r="B345" s="264"/>
      <c r="C345" s="264"/>
      <c r="D345" s="264"/>
      <c r="E345" s="265"/>
      <c r="F345" s="222"/>
      <c r="G345" s="222"/>
      <c r="H345" s="222"/>
      <c r="I345" s="222"/>
      <c r="J345" s="222"/>
      <c r="K345" s="221"/>
      <c r="L345" s="222"/>
      <c r="M345" s="221"/>
      <c r="N345" s="221"/>
      <c r="O345" s="221"/>
      <c r="P345" s="239" t="str">
        <f t="shared" si="43"/>
        <v/>
      </c>
      <c r="Q345" s="240" t="str">
        <f t="shared" si="44"/>
        <v/>
      </c>
      <c r="R345" s="240" t="str">
        <f t="shared" si="45"/>
        <v/>
      </c>
      <c r="S345" s="240" t="str">
        <f t="shared" si="48"/>
        <v/>
      </c>
      <c r="T345" s="240" t="str">
        <f t="shared" si="46"/>
        <v/>
      </c>
      <c r="U345" s="225"/>
      <c r="V345" s="228"/>
      <c r="W345" s="225"/>
      <c r="X345" s="228"/>
      <c r="Y345" s="225"/>
      <c r="Z345" s="228"/>
      <c r="AA345" s="225"/>
      <c r="AB345" s="228"/>
      <c r="AC345" s="228"/>
      <c r="AD345" s="228"/>
      <c r="AE345" s="228"/>
      <c r="AF345" s="228"/>
    </row>
    <row r="346" spans="1:32" ht="15" x14ac:dyDescent="0.15">
      <c r="A346" s="267"/>
      <c r="B346" s="241"/>
      <c r="C346" s="241"/>
      <c r="D346" s="241"/>
      <c r="E346" s="265"/>
      <c r="F346" s="222"/>
      <c r="G346" s="222"/>
      <c r="H346" s="222"/>
      <c r="I346" s="222"/>
      <c r="J346" s="222"/>
      <c r="K346" s="221"/>
      <c r="L346" s="222"/>
      <c r="M346" s="221"/>
      <c r="N346" s="221"/>
      <c r="O346" s="221"/>
      <c r="P346" s="239" t="str">
        <f t="shared" si="43"/>
        <v/>
      </c>
      <c r="Q346" s="240" t="str">
        <f t="shared" si="44"/>
        <v/>
      </c>
      <c r="R346" s="240" t="str">
        <f t="shared" si="45"/>
        <v/>
      </c>
      <c r="S346" s="240" t="str">
        <f t="shared" si="48"/>
        <v/>
      </c>
      <c r="T346" s="240" t="str">
        <f t="shared" si="46"/>
        <v/>
      </c>
      <c r="U346" s="225"/>
      <c r="V346" s="228"/>
      <c r="W346" s="225"/>
      <c r="X346" s="228"/>
      <c r="Y346" s="225"/>
      <c r="Z346" s="228"/>
      <c r="AA346" s="225"/>
      <c r="AB346" s="228"/>
      <c r="AC346" s="228"/>
      <c r="AD346" s="228"/>
      <c r="AE346" s="228"/>
      <c r="AF346" s="228"/>
    </row>
    <row r="347" spans="1:32" ht="15" x14ac:dyDescent="0.15">
      <c r="A347" s="267"/>
      <c r="B347" s="241"/>
      <c r="C347" s="241"/>
      <c r="D347" s="241"/>
      <c r="E347" s="265"/>
      <c r="F347" s="222"/>
      <c r="G347" s="222"/>
      <c r="H347" s="222"/>
      <c r="I347" s="222"/>
      <c r="J347" s="222"/>
      <c r="K347" s="221"/>
      <c r="L347" s="222"/>
      <c r="M347" s="221"/>
      <c r="N347" s="221"/>
      <c r="O347" s="221"/>
      <c r="P347" s="239" t="str">
        <f t="shared" si="43"/>
        <v/>
      </c>
      <c r="Q347" s="240" t="str">
        <f t="shared" si="44"/>
        <v/>
      </c>
      <c r="R347" s="240" t="str">
        <f t="shared" si="45"/>
        <v/>
      </c>
      <c r="S347" s="240" t="str">
        <f t="shared" si="48"/>
        <v/>
      </c>
      <c r="T347" s="240" t="str">
        <f t="shared" si="46"/>
        <v/>
      </c>
      <c r="U347" s="225"/>
      <c r="V347" s="228"/>
      <c r="W347" s="225"/>
      <c r="X347" s="228"/>
      <c r="Y347" s="225"/>
      <c r="Z347" s="228"/>
      <c r="AA347" s="225"/>
      <c r="AB347" s="228"/>
      <c r="AC347" s="228"/>
      <c r="AD347" s="228"/>
      <c r="AE347" s="228"/>
      <c r="AF347" s="228"/>
    </row>
    <row r="348" spans="1:32" ht="15" x14ac:dyDescent="0.15">
      <c r="A348" s="267"/>
      <c r="B348" s="241"/>
      <c r="C348" s="241"/>
      <c r="D348" s="241"/>
      <c r="E348" s="242"/>
      <c r="F348" s="222"/>
      <c r="G348" s="222"/>
      <c r="H348" s="222"/>
      <c r="I348" s="222"/>
      <c r="J348" s="222"/>
      <c r="K348" s="221"/>
      <c r="L348" s="222"/>
      <c r="M348" s="221"/>
      <c r="N348" s="221"/>
      <c r="O348" s="221"/>
      <c r="P348" s="239" t="str">
        <f t="shared" si="43"/>
        <v/>
      </c>
      <c r="Q348" s="240" t="str">
        <f t="shared" si="44"/>
        <v/>
      </c>
      <c r="R348" s="240" t="str">
        <f t="shared" si="45"/>
        <v/>
      </c>
      <c r="S348" s="240" t="str">
        <f t="shared" si="48"/>
        <v/>
      </c>
      <c r="T348" s="240" t="str">
        <f t="shared" si="46"/>
        <v/>
      </c>
      <c r="U348" s="225"/>
      <c r="V348" s="228"/>
      <c r="W348" s="225"/>
      <c r="X348" s="228"/>
      <c r="Y348" s="225"/>
      <c r="Z348" s="228"/>
      <c r="AA348" s="225"/>
      <c r="AB348" s="228"/>
      <c r="AC348" s="228"/>
      <c r="AD348" s="228"/>
      <c r="AE348" s="228"/>
      <c r="AF348" s="228"/>
    </row>
    <row r="349" spans="1:32" ht="15" x14ac:dyDescent="0.15">
      <c r="A349" s="267"/>
      <c r="B349" s="241"/>
      <c r="C349" s="241"/>
      <c r="D349" s="241"/>
      <c r="E349" s="242"/>
      <c r="F349" s="222"/>
      <c r="G349" s="222"/>
      <c r="H349" s="222"/>
      <c r="I349" s="222"/>
      <c r="J349" s="222"/>
      <c r="K349" s="221"/>
      <c r="L349" s="222"/>
      <c r="M349" s="221"/>
      <c r="N349" s="221"/>
      <c r="O349" s="221"/>
      <c r="P349" s="239" t="str">
        <f t="shared" si="43"/>
        <v/>
      </c>
      <c r="Q349" s="240" t="str">
        <f t="shared" si="44"/>
        <v/>
      </c>
      <c r="R349" s="240" t="str">
        <f t="shared" si="45"/>
        <v/>
      </c>
      <c r="S349" s="240" t="str">
        <f t="shared" si="48"/>
        <v/>
      </c>
      <c r="T349" s="240" t="str">
        <f t="shared" si="46"/>
        <v/>
      </c>
      <c r="U349" s="225"/>
      <c r="V349" s="228"/>
      <c r="W349" s="225"/>
      <c r="X349" s="228"/>
      <c r="Y349" s="225"/>
      <c r="Z349" s="228"/>
      <c r="AA349" s="225"/>
      <c r="AB349" s="228"/>
      <c r="AC349" s="228"/>
      <c r="AD349" s="228"/>
      <c r="AE349" s="228"/>
      <c r="AF349" s="228"/>
    </row>
    <row r="350" spans="1:32" ht="15" x14ac:dyDescent="0.15">
      <c r="A350" s="267"/>
      <c r="B350" s="241"/>
      <c r="C350" s="241"/>
      <c r="D350" s="241"/>
      <c r="E350" s="242"/>
      <c r="F350" s="222"/>
      <c r="G350" s="222"/>
      <c r="H350" s="222"/>
      <c r="I350" s="222"/>
      <c r="J350" s="222"/>
      <c r="K350" s="221"/>
      <c r="L350" s="222"/>
      <c r="M350" s="221"/>
      <c r="N350" s="221"/>
      <c r="O350" s="221"/>
      <c r="P350" s="239" t="str">
        <f t="shared" si="43"/>
        <v/>
      </c>
      <c r="Q350" s="240" t="str">
        <f t="shared" si="44"/>
        <v/>
      </c>
      <c r="R350" s="240" t="str">
        <f t="shared" si="45"/>
        <v/>
      </c>
      <c r="S350" s="240" t="str">
        <f t="shared" si="48"/>
        <v/>
      </c>
      <c r="T350" s="240" t="str">
        <f t="shared" si="46"/>
        <v/>
      </c>
      <c r="U350" s="225"/>
      <c r="V350" s="228"/>
      <c r="W350" s="225"/>
      <c r="X350" s="228"/>
      <c r="Y350" s="225"/>
      <c r="Z350" s="228"/>
      <c r="AA350" s="225"/>
      <c r="AB350" s="228"/>
      <c r="AC350" s="228"/>
      <c r="AD350" s="228"/>
      <c r="AE350" s="228"/>
      <c r="AF350" s="228"/>
    </row>
    <row r="351" spans="1:32" ht="15" x14ac:dyDescent="0.15">
      <c r="A351" s="267"/>
      <c r="B351" s="241"/>
      <c r="C351" s="241"/>
      <c r="D351" s="241"/>
      <c r="E351" s="242"/>
      <c r="F351" s="222"/>
      <c r="G351" s="222"/>
      <c r="H351" s="222"/>
      <c r="I351" s="222"/>
      <c r="J351" s="222"/>
      <c r="K351" s="221"/>
      <c r="L351" s="222"/>
      <c r="M351" s="221"/>
      <c r="N351" s="221"/>
      <c r="O351" s="221"/>
      <c r="P351" s="239" t="str">
        <f t="shared" si="43"/>
        <v/>
      </c>
      <c r="Q351" s="240" t="str">
        <f t="shared" si="44"/>
        <v/>
      </c>
      <c r="R351" s="240" t="str">
        <f t="shared" si="45"/>
        <v/>
      </c>
      <c r="S351" s="240" t="str">
        <f t="shared" si="48"/>
        <v/>
      </c>
      <c r="T351" s="240" t="str">
        <f t="shared" si="46"/>
        <v/>
      </c>
      <c r="U351" s="225"/>
      <c r="V351" s="228"/>
      <c r="W351" s="225"/>
      <c r="X351" s="228"/>
      <c r="Y351" s="225"/>
      <c r="Z351" s="228"/>
      <c r="AA351" s="225"/>
      <c r="AB351" s="228"/>
      <c r="AC351" s="228"/>
      <c r="AD351" s="228"/>
      <c r="AE351" s="228"/>
      <c r="AF351" s="228"/>
    </row>
    <row r="352" spans="1:32" ht="15" x14ac:dyDescent="0.15">
      <c r="A352" s="267"/>
      <c r="B352" s="241"/>
      <c r="C352" s="241"/>
      <c r="D352" s="241"/>
      <c r="E352" s="242"/>
      <c r="F352" s="222"/>
      <c r="G352" s="222"/>
      <c r="H352" s="222"/>
      <c r="I352" s="222"/>
      <c r="J352" s="222"/>
      <c r="K352" s="221"/>
      <c r="L352" s="222"/>
      <c r="M352" s="221"/>
      <c r="N352" s="221"/>
      <c r="O352" s="221"/>
      <c r="P352" s="239" t="str">
        <f t="shared" si="43"/>
        <v/>
      </c>
      <c r="Q352" s="240" t="str">
        <f t="shared" si="44"/>
        <v/>
      </c>
      <c r="R352" s="240" t="str">
        <f t="shared" si="45"/>
        <v/>
      </c>
      <c r="S352" s="240" t="str">
        <f t="shared" si="48"/>
        <v/>
      </c>
      <c r="T352" s="240" t="str">
        <f t="shared" si="46"/>
        <v/>
      </c>
      <c r="U352" s="225"/>
      <c r="V352" s="228"/>
      <c r="W352" s="225"/>
      <c r="X352" s="228"/>
      <c r="Y352" s="225"/>
      <c r="Z352" s="228"/>
      <c r="AA352" s="225"/>
      <c r="AB352" s="228"/>
      <c r="AC352" s="228"/>
      <c r="AD352" s="228"/>
      <c r="AE352" s="228"/>
      <c r="AF352" s="228"/>
    </row>
    <row r="353" spans="1:32" ht="15" x14ac:dyDescent="0.15">
      <c r="A353" s="267"/>
      <c r="B353" s="241"/>
      <c r="C353" s="241"/>
      <c r="D353" s="241"/>
      <c r="E353" s="242"/>
      <c r="F353" s="222"/>
      <c r="G353" s="222"/>
      <c r="H353" s="222"/>
      <c r="I353" s="222"/>
      <c r="J353" s="222"/>
      <c r="K353" s="221"/>
      <c r="L353" s="222"/>
      <c r="M353" s="221"/>
      <c r="N353" s="221"/>
      <c r="O353" s="221"/>
      <c r="P353" s="239" t="str">
        <f t="shared" si="43"/>
        <v/>
      </c>
      <c r="Q353" s="240" t="str">
        <f t="shared" si="44"/>
        <v/>
      </c>
      <c r="R353" s="240" t="str">
        <f t="shared" si="45"/>
        <v/>
      </c>
      <c r="S353" s="240" t="str">
        <f t="shared" si="48"/>
        <v/>
      </c>
      <c r="T353" s="240" t="str">
        <f t="shared" si="46"/>
        <v/>
      </c>
      <c r="U353" s="225"/>
      <c r="V353" s="228"/>
      <c r="W353" s="225"/>
      <c r="X353" s="228"/>
      <c r="Y353" s="225"/>
      <c r="Z353" s="228"/>
      <c r="AA353" s="225"/>
      <c r="AB353" s="228"/>
      <c r="AC353" s="228"/>
      <c r="AD353" s="228"/>
      <c r="AE353" s="228"/>
      <c r="AF353" s="228"/>
    </row>
    <row r="354" spans="1:32" ht="15" x14ac:dyDescent="0.15">
      <c r="A354" s="267"/>
      <c r="B354" s="241"/>
      <c r="C354" s="241"/>
      <c r="D354" s="241"/>
      <c r="E354" s="242"/>
      <c r="F354" s="222"/>
      <c r="G354" s="222"/>
      <c r="H354" s="222"/>
      <c r="I354" s="222"/>
      <c r="J354" s="222"/>
      <c r="K354" s="221"/>
      <c r="L354" s="222"/>
      <c r="M354" s="221"/>
      <c r="N354" s="221"/>
      <c r="O354" s="221"/>
      <c r="P354" s="239" t="str">
        <f t="shared" si="43"/>
        <v/>
      </c>
      <c r="Q354" s="240" t="str">
        <f t="shared" si="44"/>
        <v/>
      </c>
      <c r="R354" s="240" t="str">
        <f t="shared" si="45"/>
        <v/>
      </c>
      <c r="S354" s="240" t="str">
        <f t="shared" si="48"/>
        <v/>
      </c>
      <c r="T354" s="240" t="str">
        <f t="shared" si="46"/>
        <v/>
      </c>
      <c r="U354" s="225"/>
      <c r="V354" s="228"/>
      <c r="W354" s="225"/>
      <c r="X354" s="228"/>
      <c r="Y354" s="225"/>
      <c r="Z354" s="228"/>
      <c r="AA354" s="225"/>
      <c r="AB354" s="228"/>
      <c r="AC354" s="228"/>
      <c r="AD354" s="228"/>
      <c r="AE354" s="228"/>
      <c r="AF354" s="228"/>
    </row>
    <row r="355" spans="1:32" ht="15" x14ac:dyDescent="0.15">
      <c r="A355" s="267"/>
      <c r="B355" s="241"/>
      <c r="C355" s="241"/>
      <c r="D355" s="241"/>
      <c r="E355" s="242"/>
      <c r="F355" s="222"/>
      <c r="G355" s="222"/>
      <c r="H355" s="222"/>
      <c r="I355" s="222"/>
      <c r="J355" s="222"/>
      <c r="K355" s="221"/>
      <c r="L355" s="222"/>
      <c r="M355" s="221"/>
      <c r="N355" s="221"/>
      <c r="O355" s="221"/>
      <c r="P355" s="239" t="str">
        <f t="shared" si="43"/>
        <v/>
      </c>
      <c r="Q355" s="240" t="str">
        <f t="shared" si="44"/>
        <v/>
      </c>
      <c r="R355" s="240" t="str">
        <f t="shared" si="45"/>
        <v/>
      </c>
      <c r="S355" s="240" t="str">
        <f t="shared" si="48"/>
        <v/>
      </c>
      <c r="T355" s="240" t="str">
        <f t="shared" si="46"/>
        <v/>
      </c>
      <c r="U355" s="225"/>
      <c r="V355" s="228"/>
      <c r="W355" s="225"/>
      <c r="X355" s="228"/>
      <c r="Y355" s="225"/>
      <c r="Z355" s="228"/>
      <c r="AA355" s="225"/>
      <c r="AB355" s="228"/>
      <c r="AC355" s="228"/>
      <c r="AD355" s="228"/>
      <c r="AE355" s="228"/>
      <c r="AF355" s="228"/>
    </row>
    <row r="356" spans="1:32" ht="15" x14ac:dyDescent="0.15">
      <c r="A356" s="267"/>
      <c r="B356" s="241"/>
      <c r="C356" s="241"/>
      <c r="D356" s="241"/>
      <c r="E356" s="242"/>
      <c r="F356" s="222"/>
      <c r="G356" s="222"/>
      <c r="H356" s="222"/>
      <c r="I356" s="222"/>
      <c r="J356" s="222"/>
      <c r="K356" s="221"/>
      <c r="L356" s="222"/>
      <c r="M356" s="221"/>
      <c r="N356" s="221"/>
      <c r="O356" s="221"/>
      <c r="P356" s="239" t="str">
        <f t="shared" si="43"/>
        <v/>
      </c>
      <c r="Q356" s="240" t="str">
        <f t="shared" si="44"/>
        <v/>
      </c>
      <c r="R356" s="240" t="str">
        <f t="shared" si="45"/>
        <v/>
      </c>
      <c r="S356" s="240" t="str">
        <f t="shared" si="48"/>
        <v/>
      </c>
      <c r="T356" s="240" t="str">
        <f t="shared" si="46"/>
        <v/>
      </c>
      <c r="U356" s="225"/>
      <c r="V356" s="228"/>
      <c r="W356" s="225"/>
      <c r="X356" s="228"/>
      <c r="Y356" s="225"/>
      <c r="Z356" s="228"/>
      <c r="AA356" s="225"/>
      <c r="AB356" s="228"/>
      <c r="AC356" s="228"/>
      <c r="AD356" s="228"/>
      <c r="AE356" s="228"/>
      <c r="AF356" s="228"/>
    </row>
    <row r="357" spans="1:32" ht="15" x14ac:dyDescent="0.15">
      <c r="A357" s="267"/>
      <c r="B357" s="241"/>
      <c r="C357" s="241"/>
      <c r="D357" s="241"/>
      <c r="E357" s="242"/>
      <c r="F357" s="222"/>
      <c r="G357" s="222"/>
      <c r="H357" s="222"/>
      <c r="I357" s="222"/>
      <c r="J357" s="222"/>
      <c r="K357" s="221"/>
      <c r="L357" s="222"/>
      <c r="M357" s="221"/>
      <c r="N357" s="221"/>
      <c r="O357" s="221"/>
      <c r="P357" s="239" t="str">
        <f t="shared" si="43"/>
        <v/>
      </c>
      <c r="Q357" s="240" t="str">
        <f t="shared" si="44"/>
        <v/>
      </c>
      <c r="R357" s="240" t="str">
        <f t="shared" si="45"/>
        <v/>
      </c>
      <c r="S357" s="240" t="str">
        <f t="shared" si="48"/>
        <v/>
      </c>
      <c r="T357" s="240" t="str">
        <f t="shared" si="46"/>
        <v/>
      </c>
      <c r="U357" s="225"/>
      <c r="V357" s="228"/>
      <c r="W357" s="225"/>
      <c r="X357" s="228"/>
      <c r="Y357" s="225"/>
      <c r="Z357" s="228"/>
      <c r="AA357" s="225"/>
      <c r="AB357" s="228"/>
      <c r="AC357" s="228"/>
      <c r="AD357" s="228"/>
      <c r="AE357" s="228"/>
      <c r="AF357" s="228"/>
    </row>
    <row r="358" spans="1:32" ht="15" x14ac:dyDescent="0.15">
      <c r="A358" s="267"/>
      <c r="B358" s="241"/>
      <c r="C358" s="241"/>
      <c r="D358" s="241"/>
      <c r="E358" s="242"/>
      <c r="F358" s="222"/>
      <c r="G358" s="222"/>
      <c r="H358" s="222"/>
      <c r="I358" s="222"/>
      <c r="J358" s="222"/>
      <c r="K358" s="221"/>
      <c r="L358" s="222"/>
      <c r="M358" s="221"/>
      <c r="N358" s="221"/>
      <c r="O358" s="221"/>
      <c r="P358" s="239" t="str">
        <f t="shared" si="43"/>
        <v/>
      </c>
      <c r="Q358" s="240" t="str">
        <f t="shared" si="44"/>
        <v/>
      </c>
      <c r="R358" s="240" t="str">
        <f t="shared" si="45"/>
        <v/>
      </c>
      <c r="S358" s="240" t="str">
        <f t="shared" si="48"/>
        <v/>
      </c>
      <c r="T358" s="240" t="str">
        <f t="shared" si="46"/>
        <v/>
      </c>
      <c r="U358" s="225"/>
      <c r="V358" s="228"/>
      <c r="W358" s="225"/>
      <c r="X358" s="228"/>
      <c r="Y358" s="225"/>
      <c r="Z358" s="228"/>
      <c r="AA358" s="225"/>
      <c r="AB358" s="228"/>
      <c r="AC358" s="228"/>
      <c r="AD358" s="228"/>
      <c r="AE358" s="228"/>
      <c r="AF358" s="228"/>
    </row>
    <row r="359" spans="1:32" ht="15" x14ac:dyDescent="0.15">
      <c r="A359" s="267"/>
      <c r="B359" s="241"/>
      <c r="C359" s="241"/>
      <c r="D359" s="241"/>
      <c r="E359" s="242"/>
      <c r="F359" s="222"/>
      <c r="G359" s="222"/>
      <c r="H359" s="222"/>
      <c r="I359" s="222"/>
      <c r="J359" s="222"/>
      <c r="K359" s="221"/>
      <c r="L359" s="222"/>
      <c r="M359" s="221"/>
      <c r="N359" s="221"/>
      <c r="O359" s="221"/>
      <c r="P359" s="239" t="str">
        <f t="shared" si="43"/>
        <v/>
      </c>
      <c r="Q359" s="240" t="str">
        <f t="shared" si="44"/>
        <v/>
      </c>
      <c r="R359" s="240" t="str">
        <f t="shared" si="45"/>
        <v/>
      </c>
      <c r="S359" s="240" t="str">
        <f t="shared" si="48"/>
        <v/>
      </c>
      <c r="T359" s="240" t="str">
        <f t="shared" si="46"/>
        <v/>
      </c>
      <c r="U359" s="225"/>
      <c r="V359" s="228"/>
      <c r="W359" s="225"/>
      <c r="X359" s="228"/>
      <c r="Y359" s="225"/>
      <c r="Z359" s="228"/>
      <c r="AA359" s="225"/>
      <c r="AB359" s="228"/>
      <c r="AC359" s="228"/>
      <c r="AD359" s="228"/>
      <c r="AE359" s="228"/>
      <c r="AF359" s="228"/>
    </row>
    <row r="360" spans="1:32" ht="15" x14ac:dyDescent="0.15">
      <c r="A360" s="267"/>
      <c r="B360" s="241"/>
      <c r="C360" s="241"/>
      <c r="D360" s="241"/>
      <c r="E360" s="242"/>
      <c r="F360" s="222"/>
      <c r="G360" s="222"/>
      <c r="H360" s="222"/>
      <c r="I360" s="222"/>
      <c r="J360" s="222"/>
      <c r="K360" s="221"/>
      <c r="L360" s="222"/>
      <c r="M360" s="221"/>
      <c r="N360" s="221"/>
      <c r="O360" s="221"/>
      <c r="P360" s="239" t="str">
        <f t="shared" si="43"/>
        <v/>
      </c>
      <c r="Q360" s="240" t="str">
        <f t="shared" si="44"/>
        <v/>
      </c>
      <c r="R360" s="240" t="str">
        <f t="shared" si="45"/>
        <v/>
      </c>
      <c r="S360" s="240" t="str">
        <f t="shared" si="48"/>
        <v/>
      </c>
      <c r="T360" s="240" t="str">
        <f t="shared" si="46"/>
        <v/>
      </c>
      <c r="U360" s="225"/>
      <c r="V360" s="228"/>
      <c r="W360" s="225"/>
      <c r="X360" s="228"/>
      <c r="Y360" s="225"/>
      <c r="Z360" s="228"/>
      <c r="AA360" s="225"/>
      <c r="AB360" s="228"/>
      <c r="AC360" s="228"/>
      <c r="AD360" s="228"/>
      <c r="AE360" s="228"/>
      <c r="AF360" s="228"/>
    </row>
    <row r="361" spans="1:32" ht="15" x14ac:dyDescent="0.15">
      <c r="A361" s="267"/>
      <c r="B361" s="241"/>
      <c r="C361" s="241"/>
      <c r="D361" s="241"/>
      <c r="E361" s="242"/>
      <c r="F361" s="222"/>
      <c r="G361" s="222"/>
      <c r="H361" s="222"/>
      <c r="I361" s="222"/>
      <c r="J361" s="222"/>
      <c r="K361" s="221"/>
      <c r="L361" s="222"/>
      <c r="M361" s="221"/>
      <c r="N361" s="221"/>
      <c r="O361" s="221"/>
      <c r="P361" s="239" t="str">
        <f t="shared" si="43"/>
        <v/>
      </c>
      <c r="Q361" s="240" t="str">
        <f t="shared" si="44"/>
        <v/>
      </c>
      <c r="R361" s="240" t="str">
        <f t="shared" si="45"/>
        <v/>
      </c>
      <c r="S361" s="240" t="str">
        <f t="shared" si="48"/>
        <v/>
      </c>
      <c r="T361" s="240" t="str">
        <f t="shared" si="46"/>
        <v/>
      </c>
      <c r="U361" s="225"/>
      <c r="V361" s="228"/>
      <c r="W361" s="225"/>
      <c r="X361" s="228"/>
      <c r="Y361" s="225"/>
      <c r="Z361" s="228"/>
      <c r="AA361" s="225"/>
      <c r="AB361" s="228"/>
      <c r="AC361" s="228"/>
      <c r="AD361" s="228"/>
      <c r="AE361" s="228"/>
      <c r="AF361" s="228"/>
    </row>
    <row r="362" spans="1:32" ht="15" x14ac:dyDescent="0.15">
      <c r="A362" s="267"/>
      <c r="B362" s="241"/>
      <c r="C362" s="241"/>
      <c r="D362" s="241"/>
      <c r="E362" s="242"/>
      <c r="F362" s="222"/>
      <c r="G362" s="222"/>
      <c r="H362" s="222"/>
      <c r="I362" s="222"/>
      <c r="J362" s="222"/>
      <c r="K362" s="221"/>
      <c r="L362" s="222"/>
      <c r="M362" s="221"/>
      <c r="N362" s="221"/>
      <c r="O362" s="221"/>
      <c r="P362" s="239" t="str">
        <f t="shared" si="43"/>
        <v/>
      </c>
      <c r="Q362" s="240" t="str">
        <f t="shared" si="44"/>
        <v/>
      </c>
      <c r="R362" s="240" t="str">
        <f t="shared" si="45"/>
        <v/>
      </c>
      <c r="S362" s="240" t="str">
        <f t="shared" si="48"/>
        <v/>
      </c>
      <c r="T362" s="240" t="str">
        <f t="shared" si="46"/>
        <v/>
      </c>
      <c r="U362" s="225"/>
      <c r="V362" s="228"/>
      <c r="W362" s="225"/>
      <c r="X362" s="228"/>
      <c r="Y362" s="225"/>
      <c r="Z362" s="228"/>
      <c r="AA362" s="225"/>
      <c r="AB362" s="228"/>
      <c r="AC362" s="228"/>
      <c r="AD362" s="228"/>
      <c r="AE362" s="228"/>
      <c r="AF362" s="228"/>
    </row>
    <row r="363" spans="1:32" ht="15" x14ac:dyDescent="0.15">
      <c r="A363" s="267"/>
      <c r="B363" s="241"/>
      <c r="C363" s="241"/>
      <c r="D363" s="241"/>
      <c r="E363" s="242"/>
      <c r="F363" s="222"/>
      <c r="G363" s="222"/>
      <c r="H363" s="222"/>
      <c r="I363" s="222"/>
      <c r="J363" s="222"/>
      <c r="K363" s="221"/>
      <c r="L363" s="222"/>
      <c r="M363" s="221"/>
      <c r="N363" s="221"/>
      <c r="O363" s="221"/>
      <c r="P363" s="239" t="str">
        <f t="shared" si="43"/>
        <v/>
      </c>
      <c r="Q363" s="240" t="str">
        <f t="shared" si="44"/>
        <v/>
      </c>
      <c r="R363" s="240" t="str">
        <f t="shared" si="45"/>
        <v/>
      </c>
      <c r="S363" s="240" t="str">
        <f t="shared" si="48"/>
        <v/>
      </c>
      <c r="T363" s="240" t="str">
        <f t="shared" si="46"/>
        <v/>
      </c>
      <c r="U363" s="225"/>
      <c r="V363" s="228"/>
      <c r="W363" s="225"/>
      <c r="X363" s="228"/>
      <c r="Y363" s="225"/>
      <c r="Z363" s="228"/>
      <c r="AA363" s="225"/>
      <c r="AB363" s="228"/>
      <c r="AC363" s="228"/>
      <c r="AD363" s="228"/>
      <c r="AE363" s="228"/>
      <c r="AF363" s="228"/>
    </row>
    <row r="364" spans="1:32" ht="15" x14ac:dyDescent="0.15">
      <c r="A364" s="267"/>
      <c r="B364" s="241"/>
      <c r="C364" s="241"/>
      <c r="D364" s="241"/>
      <c r="E364" s="242"/>
      <c r="F364" s="222"/>
      <c r="G364" s="222"/>
      <c r="H364" s="222"/>
      <c r="I364" s="222"/>
      <c r="J364" s="222"/>
      <c r="K364" s="221"/>
      <c r="L364" s="222"/>
      <c r="M364" s="221"/>
      <c r="N364" s="221"/>
      <c r="O364" s="221"/>
      <c r="P364" s="239" t="str">
        <f t="shared" si="43"/>
        <v/>
      </c>
      <c r="Q364" s="240" t="str">
        <f t="shared" si="44"/>
        <v/>
      </c>
      <c r="R364" s="240" t="str">
        <f t="shared" si="45"/>
        <v/>
      </c>
      <c r="S364" s="240" t="str">
        <f t="shared" si="48"/>
        <v/>
      </c>
      <c r="T364" s="240" t="str">
        <f t="shared" si="46"/>
        <v/>
      </c>
      <c r="U364" s="225"/>
      <c r="V364" s="228"/>
      <c r="W364" s="225"/>
      <c r="X364" s="228"/>
      <c r="Y364" s="225"/>
      <c r="Z364" s="228"/>
      <c r="AA364" s="225"/>
      <c r="AB364" s="228"/>
      <c r="AC364" s="228"/>
      <c r="AD364" s="228"/>
      <c r="AE364" s="228"/>
      <c r="AF364" s="228"/>
    </row>
    <row r="365" spans="1:32" ht="15" x14ac:dyDescent="0.15">
      <c r="A365" s="267"/>
      <c r="B365" s="241"/>
      <c r="C365" s="241"/>
      <c r="D365" s="241"/>
      <c r="E365" s="242"/>
      <c r="F365" s="222"/>
      <c r="G365" s="222"/>
      <c r="H365" s="222"/>
      <c r="I365" s="222"/>
      <c r="J365" s="222"/>
      <c r="K365" s="221"/>
      <c r="L365" s="222"/>
      <c r="M365" s="221"/>
      <c r="N365" s="221"/>
      <c r="O365" s="221"/>
      <c r="P365" s="239" t="str">
        <f t="shared" ref="P365:P396" si="49">IF(AND(N365=1,O365=1),"V",IF(AND(N365=1,O365=2),"V",IF(AND(N365=1,O365=3),"V",IF(AND(N365=1,O365=4),"V",IF(AND(N365=2,O365=1),"V",IF(AND(N365=3,O365=1),"V",""))))))</f>
        <v/>
      </c>
      <c r="Q365" s="240" t="str">
        <f t="shared" ref="Q365:Q396" si="50">IF(AND(N365=2,O365=2),"J",IF(AND(N365=2,O365=3),"J",IF(AND(N365=2,O365=4),"J",IF(AND(N365=3,O365=2),"J",IF(AND(N365=4,O365=1),"O",IF(AND(N365=4,O365=2),"O",""))))))</f>
        <v/>
      </c>
      <c r="R365" s="240" t="str">
        <f t="shared" ref="R365:R396" si="51">IF(AND(N365=3,O365=3),"R",IF(AND(N365=3,O365=4),"R",IF(AND(N365=4,O365=3),"R",IF(AND(N365=4,O365=4),"R",""))))</f>
        <v/>
      </c>
      <c r="S365" s="240" t="str">
        <f t="shared" si="48"/>
        <v/>
      </c>
      <c r="T365" s="240" t="str">
        <f t="shared" ref="T365:T396" si="52">IF(S365="V",4,IF(S365="J",3,IF(S365="O",2,IF(S365="R",1,""))))</f>
        <v/>
      </c>
      <c r="U365" s="225"/>
      <c r="V365" s="228"/>
      <c r="W365" s="225"/>
      <c r="X365" s="228"/>
      <c r="Y365" s="225"/>
      <c r="Z365" s="228"/>
      <c r="AA365" s="225"/>
      <c r="AB365" s="228"/>
      <c r="AC365" s="228"/>
      <c r="AD365" s="228"/>
      <c r="AE365" s="228"/>
      <c r="AF365" s="228"/>
    </row>
    <row r="366" spans="1:32" ht="15" x14ac:dyDescent="0.15">
      <c r="A366" s="267"/>
      <c r="B366" s="241"/>
      <c r="C366" s="241"/>
      <c r="D366" s="241"/>
      <c r="E366" s="242"/>
      <c r="F366" s="222"/>
      <c r="G366" s="222"/>
      <c r="H366" s="222"/>
      <c r="I366" s="222"/>
      <c r="J366" s="222"/>
      <c r="K366" s="221"/>
      <c r="L366" s="222"/>
      <c r="M366" s="221"/>
      <c r="N366" s="221"/>
      <c r="O366" s="221"/>
      <c r="P366" s="239" t="str">
        <f t="shared" si="49"/>
        <v/>
      </c>
      <c r="Q366" s="240" t="str">
        <f t="shared" si="50"/>
        <v/>
      </c>
      <c r="R366" s="240" t="str">
        <f t="shared" si="51"/>
        <v/>
      </c>
      <c r="S366" s="240" t="str">
        <f t="shared" si="48"/>
        <v/>
      </c>
      <c r="T366" s="240" t="str">
        <f t="shared" si="52"/>
        <v/>
      </c>
      <c r="U366" s="225"/>
      <c r="V366" s="228"/>
      <c r="W366" s="225"/>
      <c r="X366" s="228"/>
      <c r="Y366" s="225"/>
      <c r="Z366" s="228"/>
      <c r="AA366" s="225"/>
      <c r="AB366" s="228"/>
      <c r="AC366" s="228"/>
      <c r="AD366" s="228"/>
      <c r="AE366" s="228"/>
      <c r="AF366" s="228"/>
    </row>
    <row r="367" spans="1:32" ht="15" x14ac:dyDescent="0.15">
      <c r="A367" s="267"/>
      <c r="B367" s="241"/>
      <c r="C367" s="241"/>
      <c r="D367" s="241"/>
      <c r="E367" s="242"/>
      <c r="F367" s="222"/>
      <c r="G367" s="222"/>
      <c r="H367" s="222"/>
      <c r="I367" s="222"/>
      <c r="J367" s="222"/>
      <c r="K367" s="221"/>
      <c r="L367" s="222"/>
      <c r="M367" s="221"/>
      <c r="N367" s="221"/>
      <c r="O367" s="221"/>
      <c r="P367" s="239" t="str">
        <f t="shared" si="49"/>
        <v/>
      </c>
      <c r="Q367" s="240" t="str">
        <f t="shared" si="50"/>
        <v/>
      </c>
      <c r="R367" s="240" t="str">
        <f t="shared" si="51"/>
        <v/>
      </c>
      <c r="S367" s="240" t="str">
        <f t="shared" si="48"/>
        <v/>
      </c>
      <c r="T367" s="240" t="str">
        <f t="shared" si="52"/>
        <v/>
      </c>
      <c r="U367" s="225"/>
      <c r="V367" s="228"/>
      <c r="W367" s="225"/>
      <c r="X367" s="228"/>
      <c r="Y367" s="225"/>
      <c r="Z367" s="228"/>
      <c r="AA367" s="225"/>
      <c r="AB367" s="228"/>
      <c r="AC367" s="228"/>
      <c r="AD367" s="228"/>
      <c r="AE367" s="228"/>
      <c r="AF367" s="228"/>
    </row>
    <row r="368" spans="1:32" ht="15" x14ac:dyDescent="0.15">
      <c r="A368" s="267"/>
      <c r="B368" s="241"/>
      <c r="C368" s="241"/>
      <c r="D368" s="241"/>
      <c r="E368" s="242"/>
      <c r="F368" s="222"/>
      <c r="G368" s="222"/>
      <c r="H368" s="222"/>
      <c r="I368" s="222"/>
      <c r="J368" s="222"/>
      <c r="K368" s="221"/>
      <c r="L368" s="222"/>
      <c r="M368" s="221"/>
      <c r="N368" s="221"/>
      <c r="O368" s="221"/>
      <c r="P368" s="239" t="str">
        <f t="shared" si="49"/>
        <v/>
      </c>
      <c r="Q368" s="240" t="str">
        <f t="shared" si="50"/>
        <v/>
      </c>
      <c r="R368" s="240" t="str">
        <f t="shared" si="51"/>
        <v/>
      </c>
      <c r="S368" s="240" t="str">
        <f t="shared" si="48"/>
        <v/>
      </c>
      <c r="T368" s="240" t="str">
        <f t="shared" si="52"/>
        <v/>
      </c>
      <c r="U368" s="225"/>
      <c r="V368" s="228"/>
      <c r="W368" s="225"/>
      <c r="X368" s="228"/>
      <c r="Y368" s="225"/>
      <c r="Z368" s="228"/>
      <c r="AA368" s="225"/>
      <c r="AB368" s="228"/>
      <c r="AC368" s="228"/>
      <c r="AD368" s="228"/>
      <c r="AE368" s="228"/>
      <c r="AF368" s="228"/>
    </row>
    <row r="369" spans="1:32" ht="15" x14ac:dyDescent="0.15">
      <c r="A369" s="267"/>
      <c r="B369" s="241"/>
      <c r="C369" s="241"/>
      <c r="D369" s="241"/>
      <c r="E369" s="242"/>
      <c r="F369" s="222"/>
      <c r="G369" s="222"/>
      <c r="H369" s="222"/>
      <c r="I369" s="222"/>
      <c r="J369" s="222"/>
      <c r="K369" s="221"/>
      <c r="L369" s="222"/>
      <c r="M369" s="221"/>
      <c r="N369" s="221"/>
      <c r="O369" s="221"/>
      <c r="P369" s="239" t="str">
        <f t="shared" si="49"/>
        <v/>
      </c>
      <c r="Q369" s="240" t="str">
        <f t="shared" si="50"/>
        <v/>
      </c>
      <c r="R369" s="240" t="str">
        <f t="shared" si="51"/>
        <v/>
      </c>
      <c r="S369" s="240" t="str">
        <f t="shared" si="48"/>
        <v/>
      </c>
      <c r="T369" s="240" t="str">
        <f t="shared" si="52"/>
        <v/>
      </c>
      <c r="U369" s="225"/>
      <c r="V369" s="228"/>
      <c r="W369" s="225"/>
      <c r="X369" s="228"/>
      <c r="Y369" s="225"/>
      <c r="Z369" s="228"/>
      <c r="AA369" s="225"/>
      <c r="AB369" s="228"/>
      <c r="AC369" s="228"/>
      <c r="AD369" s="228"/>
      <c r="AE369" s="228"/>
      <c r="AF369" s="228"/>
    </row>
    <row r="370" spans="1:32" ht="15" x14ac:dyDescent="0.15">
      <c r="A370" s="267"/>
      <c r="B370" s="241"/>
      <c r="C370" s="241"/>
      <c r="D370" s="241"/>
      <c r="E370" s="242"/>
      <c r="F370" s="222"/>
      <c r="G370" s="222"/>
      <c r="H370" s="222"/>
      <c r="I370" s="222"/>
      <c r="J370" s="222"/>
      <c r="K370" s="221"/>
      <c r="L370" s="222"/>
      <c r="M370" s="221"/>
      <c r="N370" s="221"/>
      <c r="O370" s="221"/>
      <c r="P370" s="239" t="str">
        <f t="shared" si="49"/>
        <v/>
      </c>
      <c r="Q370" s="240" t="str">
        <f t="shared" si="50"/>
        <v/>
      </c>
      <c r="R370" s="240" t="str">
        <f t="shared" si="51"/>
        <v/>
      </c>
      <c r="S370" s="240" t="str">
        <f t="shared" si="48"/>
        <v/>
      </c>
      <c r="T370" s="240" t="str">
        <f t="shared" si="52"/>
        <v/>
      </c>
      <c r="U370" s="225"/>
      <c r="V370" s="228"/>
      <c r="W370" s="225"/>
      <c r="X370" s="228"/>
      <c r="Y370" s="225"/>
      <c r="Z370" s="228"/>
      <c r="AA370" s="225"/>
      <c r="AB370" s="228"/>
      <c r="AC370" s="228"/>
      <c r="AD370" s="228"/>
      <c r="AE370" s="228"/>
      <c r="AF370" s="228"/>
    </row>
    <row r="371" spans="1:32" ht="15" x14ac:dyDescent="0.15">
      <c r="A371" s="267"/>
      <c r="B371" s="241"/>
      <c r="C371" s="241"/>
      <c r="D371" s="241"/>
      <c r="E371" s="242"/>
      <c r="F371" s="222"/>
      <c r="G371" s="222"/>
      <c r="H371" s="222"/>
      <c r="I371" s="222"/>
      <c r="J371" s="222"/>
      <c r="K371" s="221"/>
      <c r="L371" s="222"/>
      <c r="M371" s="221"/>
      <c r="N371" s="221"/>
      <c r="O371" s="221"/>
      <c r="P371" s="239" t="str">
        <f t="shared" si="49"/>
        <v/>
      </c>
      <c r="Q371" s="240" t="str">
        <f t="shared" si="50"/>
        <v/>
      </c>
      <c r="R371" s="240" t="str">
        <f t="shared" si="51"/>
        <v/>
      </c>
      <c r="S371" s="240" t="str">
        <f t="shared" si="48"/>
        <v/>
      </c>
      <c r="T371" s="240" t="str">
        <f t="shared" si="52"/>
        <v/>
      </c>
      <c r="U371" s="225"/>
      <c r="V371" s="228"/>
      <c r="W371" s="225"/>
      <c r="X371" s="228"/>
      <c r="Y371" s="225"/>
      <c r="Z371" s="228"/>
      <c r="AA371" s="225"/>
      <c r="AB371" s="228"/>
      <c r="AC371" s="228"/>
      <c r="AD371" s="228"/>
      <c r="AE371" s="228"/>
      <c r="AF371" s="228"/>
    </row>
    <row r="372" spans="1:32" ht="15" x14ac:dyDescent="0.15">
      <c r="A372" s="267"/>
      <c r="B372" s="241"/>
      <c r="C372" s="241"/>
      <c r="D372" s="241"/>
      <c r="E372" s="242"/>
      <c r="F372" s="222"/>
      <c r="G372" s="222"/>
      <c r="H372" s="222"/>
      <c r="I372" s="222"/>
      <c r="J372" s="222"/>
      <c r="K372" s="221"/>
      <c r="L372" s="222"/>
      <c r="M372" s="221"/>
      <c r="N372" s="221"/>
      <c r="O372" s="221"/>
      <c r="P372" s="239" t="str">
        <f t="shared" si="49"/>
        <v/>
      </c>
      <c r="Q372" s="240" t="str">
        <f t="shared" si="50"/>
        <v/>
      </c>
      <c r="R372" s="240" t="str">
        <f t="shared" si="51"/>
        <v/>
      </c>
      <c r="S372" s="240" t="str">
        <f t="shared" si="48"/>
        <v/>
      </c>
      <c r="T372" s="240" t="str">
        <f t="shared" si="52"/>
        <v/>
      </c>
      <c r="U372" s="225"/>
      <c r="V372" s="228"/>
      <c r="W372" s="225"/>
      <c r="X372" s="228"/>
      <c r="Y372" s="225"/>
      <c r="Z372" s="228"/>
      <c r="AA372" s="225"/>
      <c r="AB372" s="228"/>
      <c r="AC372" s="228"/>
      <c r="AD372" s="228"/>
      <c r="AE372" s="228"/>
      <c r="AF372" s="228"/>
    </row>
    <row r="373" spans="1:32" ht="15" x14ac:dyDescent="0.15">
      <c r="A373" s="267"/>
      <c r="B373" s="241"/>
      <c r="C373" s="241"/>
      <c r="D373" s="241"/>
      <c r="E373" s="242"/>
      <c r="F373" s="222"/>
      <c r="G373" s="222"/>
      <c r="H373" s="222"/>
      <c r="I373" s="222"/>
      <c r="J373" s="222"/>
      <c r="K373" s="221"/>
      <c r="L373" s="222"/>
      <c r="M373" s="221"/>
      <c r="N373" s="221"/>
      <c r="O373" s="221"/>
      <c r="P373" s="239" t="str">
        <f t="shared" si="49"/>
        <v/>
      </c>
      <c r="Q373" s="240" t="str">
        <f t="shared" si="50"/>
        <v/>
      </c>
      <c r="R373" s="240" t="str">
        <f t="shared" si="51"/>
        <v/>
      </c>
      <c r="S373" s="240" t="str">
        <f t="shared" si="48"/>
        <v/>
      </c>
      <c r="T373" s="240" t="str">
        <f t="shared" si="52"/>
        <v/>
      </c>
      <c r="U373" s="225"/>
      <c r="V373" s="228"/>
      <c r="W373" s="225"/>
      <c r="X373" s="228"/>
      <c r="Y373" s="225"/>
      <c r="Z373" s="228"/>
      <c r="AA373" s="225"/>
      <c r="AB373" s="228"/>
      <c r="AC373" s="228"/>
      <c r="AD373" s="228"/>
      <c r="AE373" s="228"/>
      <c r="AF373" s="228"/>
    </row>
    <row r="374" spans="1:32" ht="15" x14ac:dyDescent="0.15">
      <c r="A374" s="267"/>
      <c r="B374" s="241"/>
      <c r="C374" s="241"/>
      <c r="D374" s="241"/>
      <c r="E374" s="242"/>
      <c r="F374" s="222"/>
      <c r="G374" s="222"/>
      <c r="H374" s="222"/>
      <c r="I374" s="222"/>
      <c r="J374" s="222"/>
      <c r="K374" s="221"/>
      <c r="L374" s="222"/>
      <c r="M374" s="221"/>
      <c r="N374" s="221"/>
      <c r="O374" s="221"/>
      <c r="P374" s="239" t="str">
        <f t="shared" si="49"/>
        <v/>
      </c>
      <c r="Q374" s="240" t="str">
        <f t="shared" si="50"/>
        <v/>
      </c>
      <c r="R374" s="240" t="str">
        <f t="shared" si="51"/>
        <v/>
      </c>
      <c r="S374" s="240" t="str">
        <f t="shared" si="48"/>
        <v/>
      </c>
      <c r="T374" s="240" t="str">
        <f t="shared" si="52"/>
        <v/>
      </c>
      <c r="U374" s="225"/>
      <c r="V374" s="228"/>
      <c r="W374" s="225"/>
      <c r="X374" s="228"/>
      <c r="Y374" s="225"/>
      <c r="Z374" s="228"/>
      <c r="AA374" s="225"/>
      <c r="AB374" s="228"/>
      <c r="AC374" s="228"/>
      <c r="AD374" s="228"/>
      <c r="AE374" s="228"/>
      <c r="AF374" s="228"/>
    </row>
    <row r="375" spans="1:32" ht="15" x14ac:dyDescent="0.15">
      <c r="A375" s="267"/>
      <c r="B375" s="241"/>
      <c r="C375" s="241"/>
      <c r="D375" s="241"/>
      <c r="E375" s="242"/>
      <c r="F375" s="222"/>
      <c r="G375" s="222"/>
      <c r="H375" s="222"/>
      <c r="I375" s="222"/>
      <c r="J375" s="222"/>
      <c r="K375" s="221"/>
      <c r="L375" s="222"/>
      <c r="M375" s="221"/>
      <c r="N375" s="221"/>
      <c r="O375" s="221"/>
      <c r="P375" s="239" t="str">
        <f t="shared" si="49"/>
        <v/>
      </c>
      <c r="Q375" s="240" t="str">
        <f t="shared" si="50"/>
        <v/>
      </c>
      <c r="R375" s="240" t="str">
        <f t="shared" si="51"/>
        <v/>
      </c>
      <c r="S375" s="240" t="str">
        <f t="shared" si="48"/>
        <v/>
      </c>
      <c r="T375" s="240" t="str">
        <f t="shared" si="52"/>
        <v/>
      </c>
      <c r="U375" s="225"/>
      <c r="V375" s="228"/>
      <c r="W375" s="225"/>
      <c r="X375" s="228"/>
      <c r="Y375" s="225"/>
      <c r="Z375" s="228"/>
      <c r="AA375" s="225"/>
      <c r="AB375" s="228"/>
      <c r="AC375" s="228"/>
      <c r="AD375" s="228"/>
      <c r="AE375" s="228"/>
      <c r="AF375" s="228"/>
    </row>
    <row r="376" spans="1:32" ht="15" x14ac:dyDescent="0.15">
      <c r="A376" s="267"/>
      <c r="B376" s="241"/>
      <c r="C376" s="241"/>
      <c r="D376" s="241"/>
      <c r="E376" s="242"/>
      <c r="F376" s="222"/>
      <c r="G376" s="222"/>
      <c r="H376" s="222"/>
      <c r="I376" s="222"/>
      <c r="J376" s="222"/>
      <c r="K376" s="221"/>
      <c r="L376" s="222"/>
      <c r="M376" s="221"/>
      <c r="N376" s="221"/>
      <c r="O376" s="221"/>
      <c r="P376" s="239" t="str">
        <f t="shared" si="49"/>
        <v/>
      </c>
      <c r="Q376" s="240" t="str">
        <f t="shared" si="50"/>
        <v/>
      </c>
      <c r="R376" s="240" t="str">
        <f t="shared" si="51"/>
        <v/>
      </c>
      <c r="S376" s="240" t="str">
        <f t="shared" si="48"/>
        <v/>
      </c>
      <c r="T376" s="240" t="str">
        <f t="shared" si="52"/>
        <v/>
      </c>
      <c r="U376" s="225"/>
      <c r="V376" s="228"/>
      <c r="W376" s="225"/>
      <c r="X376" s="228"/>
      <c r="Y376" s="225"/>
      <c r="Z376" s="228"/>
      <c r="AA376" s="225"/>
      <c r="AB376" s="228"/>
      <c r="AC376" s="228"/>
      <c r="AD376" s="228"/>
      <c r="AE376" s="228"/>
      <c r="AF376" s="228"/>
    </row>
    <row r="377" spans="1:32" ht="15" x14ac:dyDescent="0.15">
      <c r="A377" s="267"/>
      <c r="B377" s="241"/>
      <c r="C377" s="241"/>
      <c r="D377" s="241"/>
      <c r="E377" s="242"/>
      <c r="F377" s="222"/>
      <c r="G377" s="222"/>
      <c r="H377" s="222"/>
      <c r="I377" s="222"/>
      <c r="J377" s="222"/>
      <c r="K377" s="221"/>
      <c r="L377" s="222"/>
      <c r="M377" s="221"/>
      <c r="N377" s="221"/>
      <c r="O377" s="221"/>
      <c r="P377" s="239" t="str">
        <f t="shared" si="49"/>
        <v/>
      </c>
      <c r="Q377" s="240" t="str">
        <f t="shared" si="50"/>
        <v/>
      </c>
      <c r="R377" s="240" t="str">
        <f t="shared" si="51"/>
        <v/>
      </c>
      <c r="S377" s="240" t="str">
        <f t="shared" si="48"/>
        <v/>
      </c>
      <c r="T377" s="240" t="str">
        <f t="shared" si="52"/>
        <v/>
      </c>
      <c r="U377" s="225"/>
      <c r="V377" s="228"/>
      <c r="W377" s="225"/>
      <c r="X377" s="228"/>
      <c r="Y377" s="225"/>
      <c r="Z377" s="228"/>
      <c r="AA377" s="225"/>
      <c r="AB377" s="228"/>
      <c r="AC377" s="228"/>
      <c r="AD377" s="228"/>
      <c r="AE377" s="228"/>
      <c r="AF377" s="228"/>
    </row>
    <row r="378" spans="1:32" ht="15" x14ac:dyDescent="0.15">
      <c r="A378" s="267"/>
      <c r="B378" s="241"/>
      <c r="C378" s="241"/>
      <c r="D378" s="241"/>
      <c r="E378" s="242"/>
      <c r="F378" s="222"/>
      <c r="G378" s="222"/>
      <c r="H378" s="222"/>
      <c r="I378" s="222"/>
      <c r="J378" s="222"/>
      <c r="K378" s="221"/>
      <c r="L378" s="222"/>
      <c r="M378" s="221"/>
      <c r="N378" s="221"/>
      <c r="O378" s="221"/>
      <c r="P378" s="239" t="str">
        <f t="shared" si="49"/>
        <v/>
      </c>
      <c r="Q378" s="240" t="str">
        <f t="shared" si="50"/>
        <v/>
      </c>
      <c r="R378" s="240" t="str">
        <f t="shared" si="51"/>
        <v/>
      </c>
      <c r="S378" s="240" t="str">
        <f t="shared" si="48"/>
        <v/>
      </c>
      <c r="T378" s="240" t="str">
        <f t="shared" si="52"/>
        <v/>
      </c>
      <c r="U378" s="225"/>
      <c r="V378" s="228"/>
      <c r="W378" s="225"/>
      <c r="X378" s="228"/>
      <c r="Y378" s="225"/>
      <c r="Z378" s="228"/>
      <c r="AA378" s="225"/>
      <c r="AB378" s="228"/>
      <c r="AC378" s="228"/>
      <c r="AD378" s="228"/>
      <c r="AE378" s="228"/>
      <c r="AF378" s="228"/>
    </row>
    <row r="379" spans="1:32" ht="15" x14ac:dyDescent="0.15">
      <c r="A379" s="267"/>
      <c r="B379" s="241"/>
      <c r="C379" s="241"/>
      <c r="D379" s="241"/>
      <c r="E379" s="242"/>
      <c r="F379" s="222"/>
      <c r="G379" s="222"/>
      <c r="H379" s="222"/>
      <c r="I379" s="222"/>
      <c r="J379" s="222"/>
      <c r="K379" s="221"/>
      <c r="L379" s="222"/>
      <c r="M379" s="221"/>
      <c r="N379" s="221"/>
      <c r="O379" s="221"/>
      <c r="P379" s="239" t="str">
        <f t="shared" si="49"/>
        <v/>
      </c>
      <c r="Q379" s="240" t="str">
        <f t="shared" si="50"/>
        <v/>
      </c>
      <c r="R379" s="240" t="str">
        <f t="shared" si="51"/>
        <v/>
      </c>
      <c r="S379" s="240" t="str">
        <f t="shared" si="48"/>
        <v/>
      </c>
      <c r="T379" s="240" t="str">
        <f t="shared" si="52"/>
        <v/>
      </c>
      <c r="U379" s="225"/>
      <c r="V379" s="228"/>
      <c r="W379" s="225"/>
      <c r="X379" s="228"/>
      <c r="Y379" s="225"/>
      <c r="Z379" s="228"/>
      <c r="AA379" s="225"/>
      <c r="AB379" s="228"/>
      <c r="AC379" s="228"/>
      <c r="AD379" s="228"/>
      <c r="AE379" s="228"/>
      <c r="AF379" s="228"/>
    </row>
    <row r="380" spans="1:32" ht="15" x14ac:dyDescent="0.15">
      <c r="A380" s="267"/>
      <c r="B380" s="241"/>
      <c r="C380" s="241"/>
      <c r="D380" s="241"/>
      <c r="E380" s="242"/>
      <c r="F380" s="222"/>
      <c r="G380" s="222"/>
      <c r="H380" s="222"/>
      <c r="I380" s="222"/>
      <c r="J380" s="222"/>
      <c r="K380" s="221"/>
      <c r="L380" s="222"/>
      <c r="M380" s="221"/>
      <c r="N380" s="221"/>
      <c r="O380" s="221"/>
      <c r="P380" s="239" t="str">
        <f t="shared" si="49"/>
        <v/>
      </c>
      <c r="Q380" s="240" t="str">
        <f t="shared" si="50"/>
        <v/>
      </c>
      <c r="R380" s="240" t="str">
        <f t="shared" si="51"/>
        <v/>
      </c>
      <c r="S380" s="240" t="str">
        <f t="shared" si="48"/>
        <v/>
      </c>
      <c r="T380" s="240" t="str">
        <f t="shared" si="52"/>
        <v/>
      </c>
      <c r="U380" s="225"/>
      <c r="V380" s="228"/>
      <c r="W380" s="225"/>
      <c r="X380" s="228"/>
      <c r="Y380" s="225"/>
      <c r="Z380" s="228"/>
      <c r="AA380" s="225"/>
      <c r="AB380" s="228"/>
      <c r="AC380" s="228"/>
      <c r="AD380" s="228"/>
      <c r="AE380" s="228"/>
      <c r="AF380" s="228"/>
    </row>
    <row r="381" spans="1:32" ht="15" x14ac:dyDescent="0.15">
      <c r="A381" s="267"/>
      <c r="B381" s="241"/>
      <c r="C381" s="241"/>
      <c r="D381" s="241"/>
      <c r="E381" s="242"/>
      <c r="F381" s="222"/>
      <c r="G381" s="222"/>
      <c r="H381" s="222"/>
      <c r="I381" s="222"/>
      <c r="J381" s="222"/>
      <c r="K381" s="221"/>
      <c r="L381" s="222"/>
      <c r="M381" s="221"/>
      <c r="N381" s="221"/>
      <c r="O381" s="221"/>
      <c r="P381" s="239" t="str">
        <f t="shared" si="49"/>
        <v/>
      </c>
      <c r="Q381" s="240" t="str">
        <f t="shared" si="50"/>
        <v/>
      </c>
      <c r="R381" s="240" t="str">
        <f t="shared" si="51"/>
        <v/>
      </c>
      <c r="S381" s="240" t="str">
        <f t="shared" si="48"/>
        <v/>
      </c>
      <c r="T381" s="240" t="str">
        <f t="shared" si="52"/>
        <v/>
      </c>
      <c r="U381" s="225"/>
      <c r="V381" s="228"/>
      <c r="W381" s="225"/>
      <c r="X381" s="228"/>
      <c r="Y381" s="225"/>
      <c r="Z381" s="228"/>
      <c r="AA381" s="225"/>
      <c r="AB381" s="228"/>
      <c r="AC381" s="228"/>
      <c r="AD381" s="228"/>
      <c r="AE381" s="228"/>
      <c r="AF381" s="228"/>
    </row>
    <row r="382" spans="1:32" ht="15" x14ac:dyDescent="0.15">
      <c r="A382" s="267"/>
      <c r="B382" s="241"/>
      <c r="C382" s="241"/>
      <c r="D382" s="241"/>
      <c r="E382" s="242"/>
      <c r="F382" s="222"/>
      <c r="G382" s="222"/>
      <c r="H382" s="222"/>
      <c r="I382" s="222"/>
      <c r="J382" s="222"/>
      <c r="K382" s="221"/>
      <c r="L382" s="222"/>
      <c r="M382" s="221"/>
      <c r="N382" s="221"/>
      <c r="O382" s="221"/>
      <c r="P382" s="239" t="str">
        <f t="shared" si="49"/>
        <v/>
      </c>
      <c r="Q382" s="240" t="str">
        <f t="shared" si="50"/>
        <v/>
      </c>
      <c r="R382" s="240" t="str">
        <f t="shared" si="51"/>
        <v/>
      </c>
      <c r="S382" s="240" t="str">
        <f t="shared" si="48"/>
        <v/>
      </c>
      <c r="T382" s="240" t="str">
        <f t="shared" si="52"/>
        <v/>
      </c>
      <c r="U382" s="225"/>
      <c r="V382" s="228"/>
      <c r="W382" s="225"/>
      <c r="X382" s="228"/>
      <c r="Y382" s="225"/>
      <c r="Z382" s="228"/>
      <c r="AA382" s="225"/>
      <c r="AB382" s="228"/>
      <c r="AC382" s="228"/>
      <c r="AD382" s="228"/>
      <c r="AE382" s="228"/>
      <c r="AF382" s="228"/>
    </row>
    <row r="383" spans="1:32" ht="15" x14ac:dyDescent="0.15">
      <c r="A383" s="267"/>
      <c r="B383" s="241"/>
      <c r="C383" s="241"/>
      <c r="D383" s="241"/>
      <c r="E383" s="242"/>
      <c r="F383" s="222"/>
      <c r="G383" s="222"/>
      <c r="H383" s="222"/>
      <c r="I383" s="222"/>
      <c r="J383" s="222"/>
      <c r="K383" s="221"/>
      <c r="L383" s="222"/>
      <c r="M383" s="221"/>
      <c r="N383" s="221"/>
      <c r="O383" s="221"/>
      <c r="P383" s="239" t="str">
        <f t="shared" si="49"/>
        <v/>
      </c>
      <c r="Q383" s="240" t="str">
        <f t="shared" si="50"/>
        <v/>
      </c>
      <c r="R383" s="240" t="str">
        <f t="shared" si="51"/>
        <v/>
      </c>
      <c r="S383" s="240" t="str">
        <f t="shared" si="48"/>
        <v/>
      </c>
      <c r="T383" s="240" t="str">
        <f t="shared" si="52"/>
        <v/>
      </c>
      <c r="U383" s="225"/>
      <c r="V383" s="228"/>
      <c r="W383" s="225"/>
      <c r="X383" s="228"/>
      <c r="Y383" s="225"/>
      <c r="Z383" s="228"/>
      <c r="AA383" s="225"/>
      <c r="AB383" s="228"/>
      <c r="AC383" s="228"/>
      <c r="AD383" s="228"/>
      <c r="AE383" s="228"/>
      <c r="AF383" s="228"/>
    </row>
    <row r="384" spans="1:32" ht="15" x14ac:dyDescent="0.15">
      <c r="A384" s="267"/>
      <c r="B384" s="241"/>
      <c r="C384" s="241"/>
      <c r="D384" s="241"/>
      <c r="E384" s="242"/>
      <c r="F384" s="222"/>
      <c r="G384" s="222"/>
      <c r="H384" s="222"/>
      <c r="I384" s="222"/>
      <c r="J384" s="222"/>
      <c r="K384" s="221"/>
      <c r="L384" s="222"/>
      <c r="M384" s="221"/>
      <c r="N384" s="221"/>
      <c r="O384" s="221"/>
      <c r="P384" s="239" t="str">
        <f t="shared" si="49"/>
        <v/>
      </c>
      <c r="Q384" s="240" t="str">
        <f t="shared" si="50"/>
        <v/>
      </c>
      <c r="R384" s="240" t="str">
        <f t="shared" si="51"/>
        <v/>
      </c>
      <c r="S384" s="240" t="str">
        <f t="shared" si="48"/>
        <v/>
      </c>
      <c r="T384" s="240" t="str">
        <f t="shared" si="52"/>
        <v/>
      </c>
      <c r="U384" s="225"/>
      <c r="V384" s="228"/>
      <c r="W384" s="225"/>
      <c r="X384" s="228"/>
      <c r="Y384" s="225"/>
      <c r="Z384" s="228"/>
      <c r="AA384" s="225"/>
      <c r="AB384" s="228"/>
      <c r="AC384" s="228"/>
      <c r="AD384" s="228"/>
      <c r="AE384" s="228"/>
      <c r="AF384" s="228"/>
    </row>
    <row r="385" spans="1:32" ht="15" x14ac:dyDescent="0.15">
      <c r="A385" s="267"/>
      <c r="B385" s="241"/>
      <c r="C385" s="241"/>
      <c r="D385" s="241"/>
      <c r="E385" s="242"/>
      <c r="F385" s="222"/>
      <c r="G385" s="222"/>
      <c r="H385" s="222"/>
      <c r="I385" s="222"/>
      <c r="J385" s="222"/>
      <c r="K385" s="221"/>
      <c r="L385" s="222"/>
      <c r="M385" s="221"/>
      <c r="N385" s="221"/>
      <c r="O385" s="221"/>
      <c r="P385" s="239" t="str">
        <f t="shared" si="49"/>
        <v/>
      </c>
      <c r="Q385" s="240" t="str">
        <f t="shared" si="50"/>
        <v/>
      </c>
      <c r="R385" s="240" t="str">
        <f t="shared" si="51"/>
        <v/>
      </c>
      <c r="S385" s="240" t="str">
        <f t="shared" si="48"/>
        <v/>
      </c>
      <c r="T385" s="240" t="str">
        <f t="shared" si="52"/>
        <v/>
      </c>
      <c r="U385" s="225"/>
      <c r="V385" s="228"/>
      <c r="W385" s="225"/>
      <c r="X385" s="228"/>
      <c r="Y385" s="225"/>
      <c r="Z385" s="228"/>
      <c r="AA385" s="225"/>
      <c r="AB385" s="228"/>
      <c r="AC385" s="228"/>
      <c r="AD385" s="228"/>
      <c r="AE385" s="228"/>
      <c r="AF385" s="228"/>
    </row>
    <row r="386" spans="1:32" ht="15" x14ac:dyDescent="0.15">
      <c r="A386" s="267"/>
      <c r="B386" s="241"/>
      <c r="C386" s="241"/>
      <c r="D386" s="241"/>
      <c r="E386" s="242"/>
      <c r="F386" s="222"/>
      <c r="G386" s="222"/>
      <c r="H386" s="222"/>
      <c r="I386" s="222"/>
      <c r="J386" s="222"/>
      <c r="K386" s="221"/>
      <c r="L386" s="222"/>
      <c r="M386" s="221"/>
      <c r="N386" s="221"/>
      <c r="O386" s="221"/>
      <c r="P386" s="239" t="str">
        <f t="shared" si="49"/>
        <v/>
      </c>
      <c r="Q386" s="240" t="str">
        <f t="shared" si="50"/>
        <v/>
      </c>
      <c r="R386" s="240" t="str">
        <f t="shared" si="51"/>
        <v/>
      </c>
      <c r="S386" s="240" t="str">
        <f t="shared" si="48"/>
        <v/>
      </c>
      <c r="T386" s="240" t="str">
        <f t="shared" si="52"/>
        <v/>
      </c>
      <c r="U386" s="225"/>
      <c r="V386" s="228"/>
      <c r="W386" s="225"/>
      <c r="X386" s="228"/>
      <c r="Y386" s="225"/>
      <c r="Z386" s="228"/>
      <c r="AA386" s="225"/>
      <c r="AB386" s="228"/>
      <c r="AC386" s="228"/>
      <c r="AD386" s="228"/>
      <c r="AE386" s="228"/>
      <c r="AF386" s="228"/>
    </row>
    <row r="387" spans="1:32" ht="15" x14ac:dyDescent="0.15">
      <c r="A387" s="267"/>
      <c r="B387" s="241"/>
      <c r="C387" s="241"/>
      <c r="D387" s="241"/>
      <c r="E387" s="242"/>
      <c r="F387" s="222"/>
      <c r="G387" s="222"/>
      <c r="H387" s="222"/>
      <c r="I387" s="222"/>
      <c r="J387" s="222"/>
      <c r="K387" s="221"/>
      <c r="L387" s="222"/>
      <c r="M387" s="221"/>
      <c r="N387" s="221"/>
      <c r="O387" s="221"/>
      <c r="P387" s="239" t="str">
        <f t="shared" si="49"/>
        <v/>
      </c>
      <c r="Q387" s="240" t="str">
        <f t="shared" si="50"/>
        <v/>
      </c>
      <c r="R387" s="240" t="str">
        <f t="shared" si="51"/>
        <v/>
      </c>
      <c r="S387" s="240" t="str">
        <f t="shared" si="48"/>
        <v/>
      </c>
      <c r="T387" s="240" t="str">
        <f t="shared" si="52"/>
        <v/>
      </c>
      <c r="U387" s="225"/>
      <c r="V387" s="228"/>
      <c r="W387" s="225"/>
      <c r="X387" s="228"/>
      <c r="Y387" s="225"/>
      <c r="Z387" s="228"/>
      <c r="AA387" s="225"/>
      <c r="AB387" s="228"/>
      <c r="AC387" s="228"/>
      <c r="AD387" s="228"/>
      <c r="AE387" s="228"/>
      <c r="AF387" s="228"/>
    </row>
    <row r="388" spans="1:32" ht="15" x14ac:dyDescent="0.15">
      <c r="A388" s="267"/>
      <c r="B388" s="241"/>
      <c r="C388" s="241"/>
      <c r="D388" s="241"/>
      <c r="E388" s="242"/>
      <c r="F388" s="222"/>
      <c r="G388" s="222"/>
      <c r="H388" s="222"/>
      <c r="I388" s="222"/>
      <c r="J388" s="222"/>
      <c r="K388" s="221"/>
      <c r="L388" s="222"/>
      <c r="M388" s="221"/>
      <c r="N388" s="221"/>
      <c r="O388" s="221"/>
      <c r="P388" s="239" t="str">
        <f t="shared" si="49"/>
        <v/>
      </c>
      <c r="Q388" s="240" t="str">
        <f t="shared" si="50"/>
        <v/>
      </c>
      <c r="R388" s="240" t="str">
        <f t="shared" si="51"/>
        <v/>
      </c>
      <c r="S388" s="240" t="str">
        <f t="shared" si="48"/>
        <v/>
      </c>
      <c r="T388" s="240" t="str">
        <f t="shared" si="52"/>
        <v/>
      </c>
      <c r="U388" s="225"/>
      <c r="V388" s="228"/>
      <c r="W388" s="225"/>
      <c r="X388" s="228"/>
      <c r="Y388" s="225"/>
      <c r="Z388" s="228"/>
      <c r="AA388" s="225"/>
      <c r="AB388" s="228"/>
      <c r="AC388" s="228"/>
      <c r="AD388" s="228"/>
      <c r="AE388" s="228"/>
      <c r="AF388" s="228"/>
    </row>
    <row r="389" spans="1:32" ht="15" x14ac:dyDescent="0.15">
      <c r="A389" s="267"/>
      <c r="B389" s="241"/>
      <c r="C389" s="241"/>
      <c r="D389" s="241"/>
      <c r="E389" s="242"/>
      <c r="F389" s="222"/>
      <c r="G389" s="222"/>
      <c r="H389" s="222"/>
      <c r="I389" s="222"/>
      <c r="J389" s="222"/>
      <c r="K389" s="221"/>
      <c r="L389" s="222"/>
      <c r="M389" s="221"/>
      <c r="N389" s="221"/>
      <c r="O389" s="221"/>
      <c r="P389" s="239" t="str">
        <f t="shared" si="49"/>
        <v/>
      </c>
      <c r="Q389" s="240" t="str">
        <f t="shared" si="50"/>
        <v/>
      </c>
      <c r="R389" s="240" t="str">
        <f t="shared" si="51"/>
        <v/>
      </c>
      <c r="S389" s="240" t="str">
        <f t="shared" si="48"/>
        <v/>
      </c>
      <c r="T389" s="240" t="str">
        <f t="shared" si="52"/>
        <v/>
      </c>
      <c r="U389" s="225"/>
      <c r="V389" s="228"/>
      <c r="W389" s="225"/>
      <c r="X389" s="228"/>
      <c r="Y389" s="225"/>
      <c r="Z389" s="228"/>
      <c r="AA389" s="225"/>
      <c r="AB389" s="228"/>
      <c r="AC389" s="228"/>
      <c r="AD389" s="228"/>
      <c r="AE389" s="228"/>
      <c r="AF389" s="228"/>
    </row>
    <row r="390" spans="1:32" ht="15" x14ac:dyDescent="0.15">
      <c r="A390" s="267"/>
      <c r="B390" s="241"/>
      <c r="C390" s="241"/>
      <c r="D390" s="241"/>
      <c r="E390" s="242"/>
      <c r="F390" s="222"/>
      <c r="G390" s="222"/>
      <c r="H390" s="222"/>
      <c r="I390" s="222"/>
      <c r="J390" s="222"/>
      <c r="K390" s="221"/>
      <c r="L390" s="222"/>
      <c r="M390" s="221"/>
      <c r="N390" s="221"/>
      <c r="O390" s="221"/>
      <c r="P390" s="239" t="str">
        <f t="shared" si="49"/>
        <v/>
      </c>
      <c r="Q390" s="240" t="str">
        <f t="shared" si="50"/>
        <v/>
      </c>
      <c r="R390" s="240" t="str">
        <f t="shared" si="51"/>
        <v/>
      </c>
      <c r="S390" s="240" t="str">
        <f t="shared" si="48"/>
        <v/>
      </c>
      <c r="T390" s="240" t="str">
        <f t="shared" si="52"/>
        <v/>
      </c>
      <c r="U390" s="225"/>
      <c r="V390" s="228"/>
      <c r="W390" s="225"/>
      <c r="X390" s="228"/>
      <c r="Y390" s="225"/>
      <c r="Z390" s="228"/>
      <c r="AA390" s="225"/>
      <c r="AB390" s="228"/>
      <c r="AC390" s="228"/>
      <c r="AD390" s="228"/>
      <c r="AE390" s="228"/>
      <c r="AF390" s="228"/>
    </row>
    <row r="391" spans="1:32" ht="15" x14ac:dyDescent="0.15">
      <c r="A391" s="267"/>
      <c r="B391" s="241"/>
      <c r="C391" s="241"/>
      <c r="D391" s="241"/>
      <c r="E391" s="242"/>
      <c r="F391" s="222"/>
      <c r="G391" s="222"/>
      <c r="H391" s="222"/>
      <c r="I391" s="222"/>
      <c r="J391" s="222"/>
      <c r="K391" s="221"/>
      <c r="L391" s="222"/>
      <c r="M391" s="221"/>
      <c r="N391" s="221"/>
      <c r="O391" s="221"/>
      <c r="P391" s="239" t="str">
        <f t="shared" si="49"/>
        <v/>
      </c>
      <c r="Q391" s="240" t="str">
        <f t="shared" si="50"/>
        <v/>
      </c>
      <c r="R391" s="240" t="str">
        <f t="shared" si="51"/>
        <v/>
      </c>
      <c r="S391" s="240" t="str">
        <f t="shared" si="48"/>
        <v/>
      </c>
      <c r="T391" s="240" t="str">
        <f t="shared" si="52"/>
        <v/>
      </c>
      <c r="U391" s="225"/>
      <c r="V391" s="228"/>
      <c r="W391" s="225"/>
      <c r="X391" s="228"/>
      <c r="Y391" s="225"/>
      <c r="Z391" s="228"/>
      <c r="AA391" s="225"/>
      <c r="AB391" s="228"/>
      <c r="AC391" s="228"/>
      <c r="AD391" s="228"/>
      <c r="AE391" s="228"/>
      <c r="AF391" s="228"/>
    </row>
    <row r="392" spans="1:32" ht="15" x14ac:dyDescent="0.15">
      <c r="A392" s="267"/>
      <c r="B392" s="241"/>
      <c r="C392" s="241"/>
      <c r="D392" s="241"/>
      <c r="E392" s="242"/>
      <c r="F392" s="222"/>
      <c r="G392" s="222"/>
      <c r="H392" s="222"/>
      <c r="I392" s="222"/>
      <c r="J392" s="222"/>
      <c r="K392" s="221"/>
      <c r="L392" s="222"/>
      <c r="M392" s="221"/>
      <c r="N392" s="221"/>
      <c r="O392" s="221"/>
      <c r="P392" s="239" t="str">
        <f t="shared" si="49"/>
        <v/>
      </c>
      <c r="Q392" s="240" t="str">
        <f t="shared" si="50"/>
        <v/>
      </c>
      <c r="R392" s="240" t="str">
        <f t="shared" si="51"/>
        <v/>
      </c>
      <c r="S392" s="240" t="str">
        <f t="shared" si="48"/>
        <v/>
      </c>
      <c r="T392" s="240" t="str">
        <f t="shared" si="52"/>
        <v/>
      </c>
      <c r="U392" s="225"/>
      <c r="V392" s="228"/>
      <c r="W392" s="225"/>
      <c r="X392" s="228"/>
      <c r="Y392" s="225"/>
      <c r="Z392" s="228"/>
      <c r="AA392" s="225"/>
      <c r="AB392" s="228"/>
      <c r="AC392" s="228"/>
      <c r="AD392" s="228"/>
      <c r="AE392" s="228"/>
      <c r="AF392" s="228"/>
    </row>
    <row r="393" spans="1:32" ht="15" x14ac:dyDescent="0.15">
      <c r="A393" s="267"/>
      <c r="B393" s="241"/>
      <c r="C393" s="241"/>
      <c r="D393" s="241"/>
      <c r="E393" s="242"/>
      <c r="F393" s="222"/>
      <c r="G393" s="222"/>
      <c r="H393" s="222"/>
      <c r="I393" s="222"/>
      <c r="J393" s="222"/>
      <c r="K393" s="221"/>
      <c r="L393" s="222"/>
      <c r="M393" s="221"/>
      <c r="N393" s="221"/>
      <c r="O393" s="221"/>
      <c r="P393" s="239" t="str">
        <f t="shared" si="49"/>
        <v/>
      </c>
      <c r="Q393" s="240" t="str">
        <f t="shared" si="50"/>
        <v/>
      </c>
      <c r="R393" s="240" t="str">
        <f t="shared" si="51"/>
        <v/>
      </c>
      <c r="S393" s="240" t="str">
        <f t="shared" si="48"/>
        <v/>
      </c>
      <c r="T393" s="240" t="str">
        <f t="shared" si="52"/>
        <v/>
      </c>
      <c r="U393" s="225"/>
      <c r="V393" s="228"/>
      <c r="W393" s="225"/>
      <c r="X393" s="228"/>
      <c r="Y393" s="225"/>
      <c r="Z393" s="228"/>
      <c r="AA393" s="225"/>
      <c r="AB393" s="228"/>
      <c r="AC393" s="228"/>
      <c r="AD393" s="228"/>
      <c r="AE393" s="228"/>
      <c r="AF393" s="228"/>
    </row>
    <row r="394" spans="1:32" ht="15" x14ac:dyDescent="0.15">
      <c r="A394" s="267"/>
      <c r="B394" s="241"/>
      <c r="C394" s="241"/>
      <c r="D394" s="241"/>
      <c r="E394" s="242"/>
      <c r="F394" s="222"/>
      <c r="G394" s="222"/>
      <c r="H394" s="222"/>
      <c r="I394" s="222"/>
      <c r="J394" s="222"/>
      <c r="K394" s="221"/>
      <c r="L394" s="222"/>
      <c r="M394" s="221"/>
      <c r="N394" s="221"/>
      <c r="O394" s="221"/>
      <c r="P394" s="239" t="str">
        <f t="shared" si="49"/>
        <v/>
      </c>
      <c r="Q394" s="240" t="str">
        <f t="shared" si="50"/>
        <v/>
      </c>
      <c r="R394" s="240" t="str">
        <f t="shared" si="51"/>
        <v/>
      </c>
      <c r="S394" s="240" t="str">
        <f t="shared" si="48"/>
        <v/>
      </c>
      <c r="T394" s="240" t="str">
        <f t="shared" si="52"/>
        <v/>
      </c>
      <c r="U394" s="225"/>
      <c r="V394" s="228"/>
      <c r="W394" s="225"/>
      <c r="X394" s="228"/>
      <c r="Y394" s="225"/>
      <c r="Z394" s="228"/>
      <c r="AA394" s="225"/>
      <c r="AB394" s="228"/>
      <c r="AC394" s="228"/>
      <c r="AD394" s="228"/>
      <c r="AE394" s="228"/>
      <c r="AF394" s="228"/>
    </row>
    <row r="395" spans="1:32" ht="15" x14ac:dyDescent="0.15">
      <c r="A395" s="267"/>
      <c r="B395" s="241"/>
      <c r="C395" s="241"/>
      <c r="D395" s="241"/>
      <c r="E395" s="242"/>
      <c r="F395" s="222"/>
      <c r="G395" s="222"/>
      <c r="H395" s="222"/>
      <c r="I395" s="222"/>
      <c r="J395" s="222"/>
      <c r="K395" s="221"/>
      <c r="L395" s="222"/>
      <c r="M395" s="221"/>
      <c r="N395" s="221"/>
      <c r="O395" s="221"/>
      <c r="P395" s="239" t="str">
        <f t="shared" si="49"/>
        <v/>
      </c>
      <c r="Q395" s="240" t="str">
        <f t="shared" si="50"/>
        <v/>
      </c>
      <c r="R395" s="240" t="str">
        <f t="shared" si="51"/>
        <v/>
      </c>
      <c r="S395" s="240" t="str">
        <f t="shared" si="48"/>
        <v/>
      </c>
      <c r="T395" s="240" t="str">
        <f t="shared" si="52"/>
        <v/>
      </c>
      <c r="U395" s="225"/>
      <c r="V395" s="228"/>
      <c r="W395" s="225"/>
      <c r="X395" s="228"/>
      <c r="Y395" s="225"/>
      <c r="Z395" s="228"/>
      <c r="AA395" s="225"/>
      <c r="AB395" s="228"/>
      <c r="AC395" s="228"/>
      <c r="AD395" s="228"/>
      <c r="AE395" s="228"/>
      <c r="AF395" s="228"/>
    </row>
    <row r="396" spans="1:32" ht="15" x14ac:dyDescent="0.15">
      <c r="A396" s="267"/>
      <c r="B396" s="241"/>
      <c r="C396" s="241"/>
      <c r="D396" s="241"/>
      <c r="E396" s="242"/>
      <c r="F396" s="222"/>
      <c r="G396" s="222"/>
      <c r="H396" s="222"/>
      <c r="I396" s="222"/>
      <c r="J396" s="222"/>
      <c r="K396" s="221"/>
      <c r="L396" s="222"/>
      <c r="M396" s="221"/>
      <c r="N396" s="221"/>
      <c r="O396" s="221"/>
      <c r="P396" s="239" t="str">
        <f t="shared" si="49"/>
        <v/>
      </c>
      <c r="Q396" s="240" t="str">
        <f t="shared" si="50"/>
        <v/>
      </c>
      <c r="R396" s="240" t="str">
        <f t="shared" si="51"/>
        <v/>
      </c>
      <c r="S396" s="240" t="str">
        <f t="shared" si="48"/>
        <v/>
      </c>
      <c r="T396" s="240" t="str">
        <f t="shared" si="52"/>
        <v/>
      </c>
      <c r="U396" s="225"/>
      <c r="V396" s="228"/>
      <c r="W396" s="225"/>
      <c r="X396" s="228"/>
      <c r="Y396" s="225"/>
      <c r="Z396" s="228"/>
      <c r="AA396" s="225"/>
      <c r="AB396" s="228"/>
      <c r="AC396" s="228"/>
      <c r="AD396" s="228"/>
      <c r="AE396" s="228"/>
      <c r="AF396" s="228"/>
    </row>
    <row r="397" spans="1:32" ht="15" x14ac:dyDescent="0.15">
      <c r="A397" s="267"/>
      <c r="B397" s="241"/>
      <c r="C397" s="241"/>
      <c r="D397" s="241"/>
      <c r="E397" s="242"/>
      <c r="F397" s="222"/>
      <c r="G397" s="222"/>
      <c r="H397" s="222"/>
      <c r="I397" s="222"/>
      <c r="J397" s="222"/>
      <c r="K397" s="221"/>
      <c r="L397" s="222"/>
      <c r="M397" s="221"/>
      <c r="N397" s="221"/>
      <c r="O397" s="221"/>
      <c r="P397" s="239" t="str">
        <f t="shared" ref="P397:P425" si="53">IF(AND(N397=1,O397=1),"V",IF(AND(N397=1,O397=2),"V",IF(AND(N397=1,O397=3),"V",IF(AND(N397=1,O397=4),"V",IF(AND(N397=2,O397=1),"V",IF(AND(N397=3,O397=1),"V",""))))))</f>
        <v/>
      </c>
      <c r="Q397" s="240" t="str">
        <f t="shared" ref="Q397:Q425" si="54">IF(AND(N397=2,O397=2),"J",IF(AND(N397=2,O397=3),"J",IF(AND(N397=2,O397=4),"J",IF(AND(N397=3,O397=2),"J",IF(AND(N397=4,O397=1),"O",IF(AND(N397=4,O397=2),"O",""))))))</f>
        <v/>
      </c>
      <c r="R397" s="240" t="str">
        <f t="shared" ref="R397:R425" si="55">IF(AND(N397=3,O397=3),"R",IF(AND(N397=3,O397=4),"R",IF(AND(N397=4,O397=3),"R",IF(AND(N397=4,O397=4),"R",""))))</f>
        <v/>
      </c>
      <c r="S397" s="240" t="str">
        <f t="shared" si="48"/>
        <v/>
      </c>
      <c r="T397" s="240" t="str">
        <f t="shared" ref="T397:T425" si="56">IF(S397="V",4,IF(S397="J",3,IF(S397="O",2,IF(S397="R",1,""))))</f>
        <v/>
      </c>
      <c r="U397" s="225"/>
      <c r="V397" s="228"/>
      <c r="W397" s="225"/>
      <c r="X397" s="228"/>
      <c r="Y397" s="225"/>
      <c r="Z397" s="228"/>
      <c r="AA397" s="225"/>
      <c r="AB397" s="228"/>
      <c r="AC397" s="228"/>
      <c r="AD397" s="228"/>
      <c r="AE397" s="228"/>
      <c r="AF397" s="228"/>
    </row>
    <row r="398" spans="1:32" ht="15" x14ac:dyDescent="0.15">
      <c r="A398" s="267"/>
      <c r="B398" s="241"/>
      <c r="C398" s="241"/>
      <c r="D398" s="241"/>
      <c r="E398" s="242"/>
      <c r="F398" s="222"/>
      <c r="G398" s="222"/>
      <c r="H398" s="222"/>
      <c r="I398" s="222"/>
      <c r="J398" s="222"/>
      <c r="K398" s="221"/>
      <c r="L398" s="222"/>
      <c r="M398" s="221"/>
      <c r="N398" s="221"/>
      <c r="O398" s="221"/>
      <c r="P398" s="239" t="str">
        <f t="shared" si="53"/>
        <v/>
      </c>
      <c r="Q398" s="240" t="str">
        <f t="shared" si="54"/>
        <v/>
      </c>
      <c r="R398" s="240" t="str">
        <f t="shared" si="55"/>
        <v/>
      </c>
      <c r="S398" s="240" t="str">
        <f t="shared" si="48"/>
        <v/>
      </c>
      <c r="T398" s="240" t="str">
        <f t="shared" si="56"/>
        <v/>
      </c>
      <c r="U398" s="225"/>
      <c r="V398" s="228"/>
      <c r="W398" s="225"/>
      <c r="X398" s="228"/>
      <c r="Y398" s="225"/>
      <c r="Z398" s="228"/>
      <c r="AA398" s="225"/>
      <c r="AB398" s="228"/>
      <c r="AC398" s="228"/>
      <c r="AD398" s="228"/>
      <c r="AE398" s="228"/>
      <c r="AF398" s="228"/>
    </row>
    <row r="399" spans="1:32" ht="15" x14ac:dyDescent="0.15">
      <c r="A399" s="267"/>
      <c r="B399" s="241"/>
      <c r="C399" s="241"/>
      <c r="D399" s="241"/>
      <c r="E399" s="242"/>
      <c r="F399" s="222"/>
      <c r="G399" s="222"/>
      <c r="H399" s="222"/>
      <c r="I399" s="222"/>
      <c r="J399" s="222"/>
      <c r="K399" s="221"/>
      <c r="L399" s="222"/>
      <c r="M399" s="221"/>
      <c r="N399" s="221"/>
      <c r="O399" s="221"/>
      <c r="P399" s="239" t="str">
        <f t="shared" si="53"/>
        <v/>
      </c>
      <c r="Q399" s="240" t="str">
        <f t="shared" si="54"/>
        <v/>
      </c>
      <c r="R399" s="240" t="str">
        <f t="shared" si="55"/>
        <v/>
      </c>
      <c r="S399" s="240" t="str">
        <f t="shared" si="48"/>
        <v/>
      </c>
      <c r="T399" s="240" t="str">
        <f t="shared" si="56"/>
        <v/>
      </c>
      <c r="U399" s="225"/>
      <c r="V399" s="228"/>
      <c r="W399" s="225"/>
      <c r="X399" s="228"/>
      <c r="Y399" s="225"/>
      <c r="Z399" s="228"/>
      <c r="AA399" s="225"/>
      <c r="AB399" s="228"/>
      <c r="AC399" s="228"/>
      <c r="AD399" s="228"/>
      <c r="AE399" s="228"/>
      <c r="AF399" s="228"/>
    </row>
    <row r="400" spans="1:32" ht="15" x14ac:dyDescent="0.15">
      <c r="A400" s="267"/>
      <c r="B400" s="241"/>
      <c r="C400" s="241"/>
      <c r="D400" s="241"/>
      <c r="E400" s="242"/>
      <c r="F400" s="222"/>
      <c r="G400" s="222"/>
      <c r="H400" s="222"/>
      <c r="I400" s="222"/>
      <c r="J400" s="222"/>
      <c r="K400" s="221"/>
      <c r="L400" s="222"/>
      <c r="M400" s="221"/>
      <c r="N400" s="221"/>
      <c r="O400" s="221"/>
      <c r="P400" s="239" t="str">
        <f t="shared" si="53"/>
        <v/>
      </c>
      <c r="Q400" s="240" t="str">
        <f t="shared" si="54"/>
        <v/>
      </c>
      <c r="R400" s="240" t="str">
        <f t="shared" si="55"/>
        <v/>
      </c>
      <c r="S400" s="240" t="str">
        <f t="shared" si="48"/>
        <v/>
      </c>
      <c r="T400" s="240" t="str">
        <f t="shared" si="56"/>
        <v/>
      </c>
      <c r="U400" s="225"/>
      <c r="V400" s="228"/>
      <c r="W400" s="225"/>
      <c r="X400" s="228"/>
      <c r="Y400" s="225"/>
      <c r="Z400" s="228"/>
      <c r="AA400" s="225"/>
      <c r="AB400" s="228"/>
      <c r="AC400" s="228"/>
      <c r="AD400" s="228"/>
      <c r="AE400" s="228"/>
      <c r="AF400" s="228"/>
    </row>
    <row r="401" spans="1:32" ht="15" x14ac:dyDescent="0.15">
      <c r="A401" s="267"/>
      <c r="B401" s="241"/>
      <c r="C401" s="241"/>
      <c r="D401" s="241"/>
      <c r="E401" s="242"/>
      <c r="F401" s="222"/>
      <c r="G401" s="222"/>
      <c r="H401" s="222"/>
      <c r="I401" s="222"/>
      <c r="J401" s="222"/>
      <c r="K401" s="221"/>
      <c r="L401" s="222"/>
      <c r="M401" s="221"/>
      <c r="N401" s="221"/>
      <c r="O401" s="221"/>
      <c r="P401" s="239" t="str">
        <f t="shared" si="53"/>
        <v/>
      </c>
      <c r="Q401" s="240" t="str">
        <f t="shared" si="54"/>
        <v/>
      </c>
      <c r="R401" s="240" t="str">
        <f t="shared" si="55"/>
        <v/>
      </c>
      <c r="S401" s="240" t="str">
        <f t="shared" ref="S401:S425" si="57">CONCATENATE(P401,Q401,R401)</f>
        <v/>
      </c>
      <c r="T401" s="240" t="str">
        <f t="shared" si="56"/>
        <v/>
      </c>
      <c r="U401" s="225"/>
      <c r="V401" s="228"/>
      <c r="W401" s="225"/>
      <c r="X401" s="228"/>
      <c r="Y401" s="225"/>
      <c r="Z401" s="228"/>
      <c r="AA401" s="225"/>
      <c r="AB401" s="228"/>
      <c r="AC401" s="228"/>
      <c r="AD401" s="228"/>
      <c r="AE401" s="228"/>
      <c r="AF401" s="228"/>
    </row>
    <row r="402" spans="1:32" ht="15" x14ac:dyDescent="0.15">
      <c r="A402" s="267"/>
      <c r="B402" s="241"/>
      <c r="C402" s="241"/>
      <c r="D402" s="241"/>
      <c r="E402" s="242"/>
      <c r="F402" s="222"/>
      <c r="G402" s="222"/>
      <c r="H402" s="222"/>
      <c r="I402" s="222"/>
      <c r="J402" s="222"/>
      <c r="K402" s="221"/>
      <c r="L402" s="222"/>
      <c r="M402" s="221"/>
      <c r="N402" s="221"/>
      <c r="O402" s="221"/>
      <c r="P402" s="239" t="str">
        <f t="shared" si="53"/>
        <v/>
      </c>
      <c r="Q402" s="240" t="str">
        <f t="shared" si="54"/>
        <v/>
      </c>
      <c r="R402" s="240" t="str">
        <f t="shared" si="55"/>
        <v/>
      </c>
      <c r="S402" s="240" t="str">
        <f t="shared" si="57"/>
        <v/>
      </c>
      <c r="T402" s="240" t="str">
        <f t="shared" si="56"/>
        <v/>
      </c>
      <c r="U402" s="225"/>
      <c r="V402" s="228"/>
      <c r="W402" s="225"/>
      <c r="X402" s="228"/>
      <c r="Y402" s="225"/>
      <c r="Z402" s="228"/>
      <c r="AA402" s="225"/>
      <c r="AB402" s="228"/>
      <c r="AC402" s="228"/>
      <c r="AD402" s="228"/>
      <c r="AE402" s="228"/>
      <c r="AF402" s="228"/>
    </row>
    <row r="403" spans="1:32" ht="15" x14ac:dyDescent="0.15">
      <c r="A403" s="267"/>
      <c r="B403" s="241"/>
      <c r="C403" s="241"/>
      <c r="D403" s="241"/>
      <c r="E403" s="242"/>
      <c r="F403" s="222"/>
      <c r="G403" s="222"/>
      <c r="H403" s="222"/>
      <c r="I403" s="222"/>
      <c r="J403" s="222"/>
      <c r="K403" s="221"/>
      <c r="L403" s="222"/>
      <c r="M403" s="221"/>
      <c r="N403" s="221"/>
      <c r="O403" s="221"/>
      <c r="P403" s="239" t="str">
        <f t="shared" si="53"/>
        <v/>
      </c>
      <c r="Q403" s="240" t="str">
        <f t="shared" si="54"/>
        <v/>
      </c>
      <c r="R403" s="240" t="str">
        <f t="shared" si="55"/>
        <v/>
      </c>
      <c r="S403" s="240" t="str">
        <f t="shared" si="57"/>
        <v/>
      </c>
      <c r="T403" s="240" t="str">
        <f t="shared" si="56"/>
        <v/>
      </c>
      <c r="U403" s="225"/>
      <c r="V403" s="228"/>
      <c r="W403" s="225"/>
      <c r="X403" s="228"/>
      <c r="Y403" s="225"/>
      <c r="Z403" s="228"/>
      <c r="AA403" s="225"/>
      <c r="AB403" s="228"/>
      <c r="AC403" s="228"/>
      <c r="AD403" s="228"/>
      <c r="AE403" s="228"/>
      <c r="AF403" s="228"/>
    </row>
    <row r="404" spans="1:32" ht="15" x14ac:dyDescent="0.15">
      <c r="A404" s="267"/>
      <c r="B404" s="241"/>
      <c r="C404" s="241"/>
      <c r="D404" s="241"/>
      <c r="E404" s="242"/>
      <c r="F404" s="222"/>
      <c r="G404" s="222"/>
      <c r="H404" s="222"/>
      <c r="I404" s="222"/>
      <c r="J404" s="222"/>
      <c r="K404" s="221"/>
      <c r="L404" s="222"/>
      <c r="M404" s="221"/>
      <c r="N404" s="221"/>
      <c r="O404" s="221"/>
      <c r="P404" s="239" t="str">
        <f t="shared" si="53"/>
        <v/>
      </c>
      <c r="Q404" s="240" t="str">
        <f t="shared" si="54"/>
        <v/>
      </c>
      <c r="R404" s="240" t="str">
        <f t="shared" si="55"/>
        <v/>
      </c>
      <c r="S404" s="240" t="str">
        <f t="shared" si="57"/>
        <v/>
      </c>
      <c r="T404" s="240" t="str">
        <f t="shared" si="56"/>
        <v/>
      </c>
      <c r="U404" s="225"/>
      <c r="V404" s="228"/>
      <c r="W404" s="225"/>
      <c r="X404" s="228"/>
      <c r="Y404" s="225"/>
      <c r="Z404" s="228"/>
      <c r="AA404" s="225"/>
      <c r="AB404" s="228"/>
      <c r="AC404" s="228"/>
      <c r="AD404" s="228"/>
      <c r="AE404" s="228"/>
      <c r="AF404" s="228"/>
    </row>
    <row r="405" spans="1:32" ht="15" x14ac:dyDescent="0.15">
      <c r="A405" s="267"/>
      <c r="B405" s="241"/>
      <c r="C405" s="241"/>
      <c r="D405" s="241"/>
      <c r="E405" s="242"/>
      <c r="F405" s="222"/>
      <c r="G405" s="222"/>
      <c r="H405" s="222"/>
      <c r="I405" s="222"/>
      <c r="J405" s="222"/>
      <c r="K405" s="221"/>
      <c r="L405" s="222"/>
      <c r="M405" s="221"/>
      <c r="N405" s="221"/>
      <c r="O405" s="221"/>
      <c r="P405" s="239" t="str">
        <f t="shared" si="53"/>
        <v/>
      </c>
      <c r="Q405" s="240" t="str">
        <f t="shared" si="54"/>
        <v/>
      </c>
      <c r="R405" s="240" t="str">
        <f t="shared" si="55"/>
        <v/>
      </c>
      <c r="S405" s="240" t="str">
        <f t="shared" si="57"/>
        <v/>
      </c>
      <c r="T405" s="240" t="str">
        <f t="shared" si="56"/>
        <v/>
      </c>
      <c r="U405" s="225"/>
      <c r="V405" s="228"/>
      <c r="W405" s="225"/>
      <c r="X405" s="228"/>
      <c r="Y405" s="225"/>
      <c r="Z405" s="228"/>
      <c r="AA405" s="225"/>
      <c r="AB405" s="228"/>
      <c r="AC405" s="228"/>
      <c r="AD405" s="228"/>
      <c r="AE405" s="228"/>
      <c r="AF405" s="228"/>
    </row>
    <row r="406" spans="1:32" ht="15" x14ac:dyDescent="0.15">
      <c r="A406" s="267"/>
      <c r="B406" s="241"/>
      <c r="C406" s="241"/>
      <c r="D406" s="241"/>
      <c r="E406" s="242"/>
      <c r="F406" s="222"/>
      <c r="G406" s="222"/>
      <c r="H406" s="222"/>
      <c r="I406" s="222"/>
      <c r="J406" s="222"/>
      <c r="K406" s="221"/>
      <c r="L406" s="222"/>
      <c r="M406" s="221"/>
      <c r="N406" s="221"/>
      <c r="O406" s="221"/>
      <c r="P406" s="239" t="str">
        <f t="shared" si="53"/>
        <v/>
      </c>
      <c r="Q406" s="240" t="str">
        <f t="shared" si="54"/>
        <v/>
      </c>
      <c r="R406" s="240" t="str">
        <f t="shared" si="55"/>
        <v/>
      </c>
      <c r="S406" s="240" t="str">
        <f t="shared" si="57"/>
        <v/>
      </c>
      <c r="T406" s="240" t="str">
        <f t="shared" si="56"/>
        <v/>
      </c>
      <c r="U406" s="225"/>
      <c r="V406" s="228"/>
      <c r="W406" s="225"/>
      <c r="X406" s="228"/>
      <c r="Y406" s="225"/>
      <c r="Z406" s="228"/>
      <c r="AA406" s="225"/>
      <c r="AB406" s="228"/>
      <c r="AC406" s="228"/>
      <c r="AD406" s="228"/>
      <c r="AE406" s="228"/>
      <c r="AF406" s="228"/>
    </row>
    <row r="407" spans="1:32" ht="15" x14ac:dyDescent="0.15">
      <c r="A407" s="267"/>
      <c r="B407" s="241"/>
      <c r="C407" s="241"/>
      <c r="D407" s="241"/>
      <c r="E407" s="242"/>
      <c r="F407" s="222"/>
      <c r="G407" s="222"/>
      <c r="H407" s="222"/>
      <c r="I407" s="222"/>
      <c r="J407" s="222"/>
      <c r="K407" s="221"/>
      <c r="L407" s="222"/>
      <c r="M407" s="221"/>
      <c r="N407" s="221"/>
      <c r="O407" s="221"/>
      <c r="P407" s="239" t="str">
        <f t="shared" si="53"/>
        <v/>
      </c>
      <c r="Q407" s="240" t="str">
        <f t="shared" si="54"/>
        <v/>
      </c>
      <c r="R407" s="240" t="str">
        <f t="shared" si="55"/>
        <v/>
      </c>
      <c r="S407" s="240" t="str">
        <f t="shared" si="57"/>
        <v/>
      </c>
      <c r="T407" s="240" t="str">
        <f t="shared" si="56"/>
        <v/>
      </c>
      <c r="U407" s="225"/>
      <c r="V407" s="228"/>
      <c r="W407" s="225"/>
      <c r="X407" s="228"/>
      <c r="Y407" s="225"/>
      <c r="Z407" s="228"/>
      <c r="AA407" s="225"/>
      <c r="AB407" s="228"/>
      <c r="AC407" s="228"/>
      <c r="AD407" s="228"/>
      <c r="AE407" s="228"/>
      <c r="AF407" s="228"/>
    </row>
    <row r="408" spans="1:32" ht="15" x14ac:dyDescent="0.15">
      <c r="A408" s="267"/>
      <c r="B408" s="241"/>
      <c r="C408" s="241"/>
      <c r="D408" s="241"/>
      <c r="E408" s="242"/>
      <c r="F408" s="222"/>
      <c r="G408" s="222"/>
      <c r="H408" s="222"/>
      <c r="I408" s="222"/>
      <c r="J408" s="222"/>
      <c r="K408" s="221"/>
      <c r="L408" s="222"/>
      <c r="M408" s="221"/>
      <c r="N408" s="221"/>
      <c r="O408" s="221"/>
      <c r="P408" s="239" t="str">
        <f t="shared" si="53"/>
        <v/>
      </c>
      <c r="Q408" s="240" t="str">
        <f t="shared" si="54"/>
        <v/>
      </c>
      <c r="R408" s="240" t="str">
        <f t="shared" si="55"/>
        <v/>
      </c>
      <c r="S408" s="240" t="str">
        <f t="shared" si="57"/>
        <v/>
      </c>
      <c r="T408" s="240" t="str">
        <f t="shared" si="56"/>
        <v/>
      </c>
      <c r="U408" s="225"/>
      <c r="V408" s="228"/>
      <c r="W408" s="225"/>
      <c r="X408" s="228"/>
      <c r="Y408" s="225"/>
      <c r="Z408" s="228"/>
      <c r="AA408" s="225"/>
      <c r="AB408" s="228"/>
      <c r="AC408" s="228"/>
      <c r="AD408" s="228"/>
      <c r="AE408" s="228"/>
      <c r="AF408" s="228"/>
    </row>
    <row r="409" spans="1:32" ht="15" x14ac:dyDescent="0.15">
      <c r="A409" s="267"/>
      <c r="B409" s="241"/>
      <c r="C409" s="241"/>
      <c r="D409" s="241"/>
      <c r="E409" s="242"/>
      <c r="F409" s="222"/>
      <c r="G409" s="222"/>
      <c r="H409" s="222"/>
      <c r="I409" s="222"/>
      <c r="J409" s="222"/>
      <c r="K409" s="221"/>
      <c r="L409" s="222"/>
      <c r="M409" s="221"/>
      <c r="N409" s="221"/>
      <c r="O409" s="221"/>
      <c r="P409" s="239" t="str">
        <f t="shared" si="53"/>
        <v/>
      </c>
      <c r="Q409" s="240" t="str">
        <f t="shared" si="54"/>
        <v/>
      </c>
      <c r="R409" s="240" t="str">
        <f t="shared" si="55"/>
        <v/>
      </c>
      <c r="S409" s="240" t="str">
        <f t="shared" si="57"/>
        <v/>
      </c>
      <c r="T409" s="240" t="str">
        <f t="shared" si="56"/>
        <v/>
      </c>
      <c r="U409" s="225"/>
      <c r="V409" s="228"/>
      <c r="W409" s="225"/>
      <c r="X409" s="228"/>
      <c r="Y409" s="225"/>
      <c r="Z409" s="228"/>
      <c r="AA409" s="225"/>
      <c r="AB409" s="228"/>
      <c r="AC409" s="228"/>
      <c r="AD409" s="228"/>
      <c r="AE409" s="228"/>
      <c r="AF409" s="228"/>
    </row>
    <row r="410" spans="1:32" ht="15" x14ac:dyDescent="0.15">
      <c r="A410" s="267"/>
      <c r="B410" s="241"/>
      <c r="C410" s="241"/>
      <c r="D410" s="241"/>
      <c r="E410" s="242"/>
      <c r="F410" s="222"/>
      <c r="G410" s="222"/>
      <c r="H410" s="222"/>
      <c r="I410" s="222"/>
      <c r="J410" s="222"/>
      <c r="K410" s="221"/>
      <c r="L410" s="222"/>
      <c r="M410" s="221"/>
      <c r="N410" s="221"/>
      <c r="O410" s="221"/>
      <c r="P410" s="239" t="str">
        <f t="shared" si="53"/>
        <v/>
      </c>
      <c r="Q410" s="240" t="str">
        <f t="shared" si="54"/>
        <v/>
      </c>
      <c r="R410" s="240" t="str">
        <f t="shared" si="55"/>
        <v/>
      </c>
      <c r="S410" s="240" t="str">
        <f t="shared" si="57"/>
        <v/>
      </c>
      <c r="T410" s="240" t="str">
        <f t="shared" si="56"/>
        <v/>
      </c>
      <c r="U410" s="225"/>
      <c r="V410" s="228"/>
      <c r="W410" s="225"/>
      <c r="X410" s="228"/>
      <c r="Y410" s="225"/>
      <c r="Z410" s="228"/>
      <c r="AA410" s="225"/>
      <c r="AB410" s="228"/>
      <c r="AC410" s="228"/>
      <c r="AD410" s="228"/>
      <c r="AE410" s="228"/>
      <c r="AF410" s="228"/>
    </row>
    <row r="411" spans="1:32" ht="15" x14ac:dyDescent="0.15">
      <c r="A411" s="267"/>
      <c r="B411" s="241"/>
      <c r="C411" s="241"/>
      <c r="D411" s="241"/>
      <c r="E411" s="242"/>
      <c r="F411" s="222"/>
      <c r="G411" s="222"/>
      <c r="H411" s="222"/>
      <c r="I411" s="222"/>
      <c r="J411" s="222"/>
      <c r="K411" s="221"/>
      <c r="L411" s="222"/>
      <c r="M411" s="221"/>
      <c r="N411" s="221"/>
      <c r="O411" s="221"/>
      <c r="P411" s="239" t="str">
        <f t="shared" si="53"/>
        <v/>
      </c>
      <c r="Q411" s="240" t="str">
        <f t="shared" si="54"/>
        <v/>
      </c>
      <c r="R411" s="240" t="str">
        <f t="shared" si="55"/>
        <v/>
      </c>
      <c r="S411" s="240" t="str">
        <f t="shared" si="57"/>
        <v/>
      </c>
      <c r="T411" s="240" t="str">
        <f t="shared" si="56"/>
        <v/>
      </c>
      <c r="U411" s="225"/>
      <c r="V411" s="228"/>
      <c r="W411" s="225"/>
      <c r="X411" s="228"/>
      <c r="Y411" s="225"/>
      <c r="Z411" s="228"/>
      <c r="AA411" s="225"/>
      <c r="AB411" s="228"/>
      <c r="AC411" s="228"/>
      <c r="AD411" s="228"/>
      <c r="AE411" s="228"/>
      <c r="AF411" s="228"/>
    </row>
    <row r="412" spans="1:32" ht="15" x14ac:dyDescent="0.15">
      <c r="A412" s="267"/>
      <c r="B412" s="241"/>
      <c r="C412" s="241"/>
      <c r="D412" s="241"/>
      <c r="E412" s="242"/>
      <c r="F412" s="222"/>
      <c r="G412" s="222"/>
      <c r="H412" s="222"/>
      <c r="I412" s="222"/>
      <c r="J412" s="222"/>
      <c r="K412" s="221"/>
      <c r="L412" s="222"/>
      <c r="M412" s="221"/>
      <c r="N412" s="221"/>
      <c r="O412" s="221"/>
      <c r="P412" s="239" t="str">
        <f t="shared" si="53"/>
        <v/>
      </c>
      <c r="Q412" s="240" t="str">
        <f t="shared" si="54"/>
        <v/>
      </c>
      <c r="R412" s="240" t="str">
        <f t="shared" si="55"/>
        <v/>
      </c>
      <c r="S412" s="240" t="str">
        <f t="shared" si="57"/>
        <v/>
      </c>
      <c r="T412" s="240" t="str">
        <f t="shared" si="56"/>
        <v/>
      </c>
      <c r="U412" s="225"/>
      <c r="V412" s="228"/>
      <c r="W412" s="225"/>
      <c r="X412" s="228"/>
      <c r="Y412" s="225"/>
      <c r="Z412" s="228"/>
      <c r="AA412" s="225"/>
      <c r="AB412" s="228"/>
      <c r="AC412" s="228"/>
      <c r="AD412" s="228"/>
      <c r="AE412" s="228"/>
      <c r="AF412" s="228"/>
    </row>
    <row r="413" spans="1:32" ht="15" x14ac:dyDescent="0.15">
      <c r="A413" s="267"/>
      <c r="B413" s="241"/>
      <c r="C413" s="241"/>
      <c r="D413" s="241"/>
      <c r="E413" s="242"/>
      <c r="F413" s="222"/>
      <c r="G413" s="222"/>
      <c r="H413" s="222"/>
      <c r="I413" s="222"/>
      <c r="J413" s="222"/>
      <c r="K413" s="221"/>
      <c r="L413" s="222"/>
      <c r="M413" s="221"/>
      <c r="N413" s="221"/>
      <c r="O413" s="221"/>
      <c r="P413" s="239" t="str">
        <f t="shared" si="53"/>
        <v/>
      </c>
      <c r="Q413" s="240" t="str">
        <f t="shared" si="54"/>
        <v/>
      </c>
      <c r="R413" s="240" t="str">
        <f t="shared" si="55"/>
        <v/>
      </c>
      <c r="S413" s="240" t="str">
        <f t="shared" si="57"/>
        <v/>
      </c>
      <c r="T413" s="240" t="str">
        <f t="shared" si="56"/>
        <v/>
      </c>
      <c r="U413" s="225"/>
      <c r="V413" s="228"/>
      <c r="W413" s="225"/>
      <c r="X413" s="228"/>
      <c r="Y413" s="225"/>
      <c r="Z413" s="228"/>
      <c r="AA413" s="225"/>
      <c r="AB413" s="228"/>
      <c r="AC413" s="228"/>
      <c r="AD413" s="228"/>
      <c r="AE413" s="228"/>
      <c r="AF413" s="228"/>
    </row>
    <row r="414" spans="1:32" ht="15" x14ac:dyDescent="0.15">
      <c r="A414" s="267"/>
      <c r="B414" s="241"/>
      <c r="C414" s="241"/>
      <c r="D414" s="241"/>
      <c r="E414" s="242"/>
      <c r="F414" s="222"/>
      <c r="G414" s="222"/>
      <c r="H414" s="222"/>
      <c r="I414" s="222"/>
      <c r="J414" s="222"/>
      <c r="K414" s="221"/>
      <c r="L414" s="222"/>
      <c r="M414" s="221"/>
      <c r="N414" s="221"/>
      <c r="O414" s="221"/>
      <c r="P414" s="239" t="str">
        <f t="shared" si="53"/>
        <v/>
      </c>
      <c r="Q414" s="240" t="str">
        <f t="shared" si="54"/>
        <v/>
      </c>
      <c r="R414" s="240" t="str">
        <f t="shared" si="55"/>
        <v/>
      </c>
      <c r="S414" s="240" t="str">
        <f t="shared" si="57"/>
        <v/>
      </c>
      <c r="T414" s="240" t="str">
        <f t="shared" si="56"/>
        <v/>
      </c>
      <c r="U414" s="225"/>
      <c r="V414" s="228"/>
      <c r="W414" s="225"/>
      <c r="X414" s="228"/>
      <c r="Y414" s="225"/>
      <c r="Z414" s="228"/>
      <c r="AA414" s="225"/>
      <c r="AB414" s="228"/>
      <c r="AC414" s="228"/>
      <c r="AD414" s="228"/>
      <c r="AE414" s="228"/>
      <c r="AF414" s="228"/>
    </row>
    <row r="415" spans="1:32" ht="15" x14ac:dyDescent="0.15">
      <c r="A415" s="267"/>
      <c r="B415" s="241"/>
      <c r="C415" s="241"/>
      <c r="D415" s="241"/>
      <c r="E415" s="242"/>
      <c r="F415" s="222"/>
      <c r="G415" s="222"/>
      <c r="H415" s="222"/>
      <c r="I415" s="222"/>
      <c r="J415" s="222"/>
      <c r="K415" s="221"/>
      <c r="L415" s="222"/>
      <c r="M415" s="221"/>
      <c r="N415" s="221"/>
      <c r="O415" s="221"/>
      <c r="P415" s="239" t="str">
        <f t="shared" si="53"/>
        <v/>
      </c>
      <c r="Q415" s="240" t="str">
        <f t="shared" si="54"/>
        <v/>
      </c>
      <c r="R415" s="240" t="str">
        <f t="shared" si="55"/>
        <v/>
      </c>
      <c r="S415" s="240" t="str">
        <f t="shared" si="57"/>
        <v/>
      </c>
      <c r="T415" s="240" t="str">
        <f t="shared" si="56"/>
        <v/>
      </c>
      <c r="U415" s="225"/>
      <c r="V415" s="228"/>
      <c r="W415" s="225"/>
      <c r="X415" s="228"/>
      <c r="Y415" s="225"/>
      <c r="Z415" s="228"/>
      <c r="AA415" s="225"/>
      <c r="AB415" s="228"/>
      <c r="AC415" s="228"/>
      <c r="AD415" s="228"/>
      <c r="AE415" s="228"/>
      <c r="AF415" s="228"/>
    </row>
    <row r="416" spans="1:32" ht="15" x14ac:dyDescent="0.15">
      <c r="A416" s="267"/>
      <c r="B416" s="241"/>
      <c r="C416" s="241"/>
      <c r="D416" s="241"/>
      <c r="E416" s="242"/>
      <c r="F416" s="222"/>
      <c r="G416" s="222"/>
      <c r="H416" s="222"/>
      <c r="I416" s="222"/>
      <c r="J416" s="222"/>
      <c r="K416" s="221"/>
      <c r="L416" s="222"/>
      <c r="M416" s="221"/>
      <c r="N416" s="221"/>
      <c r="O416" s="221"/>
      <c r="P416" s="239" t="str">
        <f t="shared" si="53"/>
        <v/>
      </c>
      <c r="Q416" s="240" t="str">
        <f t="shared" si="54"/>
        <v/>
      </c>
      <c r="R416" s="240" t="str">
        <f t="shared" si="55"/>
        <v/>
      </c>
      <c r="S416" s="240" t="str">
        <f t="shared" si="57"/>
        <v/>
      </c>
      <c r="T416" s="240" t="str">
        <f t="shared" si="56"/>
        <v/>
      </c>
      <c r="U416" s="225"/>
      <c r="V416" s="228"/>
      <c r="W416" s="225"/>
      <c r="X416" s="228"/>
      <c r="Y416" s="225"/>
      <c r="Z416" s="228"/>
      <c r="AA416" s="225"/>
      <c r="AB416" s="228"/>
      <c r="AC416" s="228"/>
      <c r="AD416" s="228"/>
      <c r="AE416" s="228"/>
      <c r="AF416" s="228"/>
    </row>
    <row r="417" spans="1:32" ht="15" x14ac:dyDescent="0.15">
      <c r="A417" s="267"/>
      <c r="B417" s="241"/>
      <c r="C417" s="241"/>
      <c r="D417" s="241"/>
      <c r="E417" s="242"/>
      <c r="F417" s="222"/>
      <c r="G417" s="222"/>
      <c r="H417" s="222"/>
      <c r="I417" s="222"/>
      <c r="J417" s="222"/>
      <c r="K417" s="221"/>
      <c r="L417" s="222"/>
      <c r="M417" s="221"/>
      <c r="N417" s="221"/>
      <c r="O417" s="221"/>
      <c r="P417" s="239" t="str">
        <f t="shared" si="53"/>
        <v/>
      </c>
      <c r="Q417" s="240" t="str">
        <f t="shared" si="54"/>
        <v/>
      </c>
      <c r="R417" s="240" t="str">
        <f t="shared" si="55"/>
        <v/>
      </c>
      <c r="S417" s="240" t="str">
        <f t="shared" si="57"/>
        <v/>
      </c>
      <c r="T417" s="240" t="str">
        <f t="shared" si="56"/>
        <v/>
      </c>
      <c r="U417" s="225"/>
      <c r="V417" s="228"/>
      <c r="W417" s="225"/>
      <c r="X417" s="228"/>
      <c r="Y417" s="225"/>
      <c r="Z417" s="228"/>
      <c r="AA417" s="225"/>
      <c r="AB417" s="228"/>
      <c r="AC417" s="228"/>
      <c r="AD417" s="228"/>
      <c r="AE417" s="228"/>
      <c r="AF417" s="228"/>
    </row>
    <row r="418" spans="1:32" ht="15" x14ac:dyDescent="0.15">
      <c r="A418" s="267"/>
      <c r="B418" s="241"/>
      <c r="C418" s="241"/>
      <c r="D418" s="241"/>
      <c r="E418" s="242"/>
      <c r="F418" s="222"/>
      <c r="G418" s="222"/>
      <c r="H418" s="222"/>
      <c r="I418" s="222"/>
      <c r="J418" s="222"/>
      <c r="K418" s="221"/>
      <c r="L418" s="222"/>
      <c r="M418" s="221"/>
      <c r="N418" s="221"/>
      <c r="O418" s="221"/>
      <c r="P418" s="239" t="str">
        <f t="shared" si="53"/>
        <v/>
      </c>
      <c r="Q418" s="240" t="str">
        <f t="shared" si="54"/>
        <v/>
      </c>
      <c r="R418" s="240" t="str">
        <f t="shared" si="55"/>
        <v/>
      </c>
      <c r="S418" s="240" t="str">
        <f t="shared" si="57"/>
        <v/>
      </c>
      <c r="T418" s="240" t="str">
        <f t="shared" si="56"/>
        <v/>
      </c>
      <c r="U418" s="225"/>
      <c r="V418" s="228"/>
      <c r="W418" s="225"/>
      <c r="X418" s="228"/>
      <c r="Y418" s="225"/>
      <c r="Z418" s="228"/>
      <c r="AA418" s="225"/>
      <c r="AB418" s="228"/>
      <c r="AC418" s="228"/>
      <c r="AD418" s="228"/>
      <c r="AE418" s="228"/>
      <c r="AF418" s="228"/>
    </row>
    <row r="419" spans="1:32" ht="15" x14ac:dyDescent="0.15">
      <c r="A419" s="267"/>
      <c r="B419" s="241"/>
      <c r="C419" s="241"/>
      <c r="D419" s="241"/>
      <c r="E419" s="242"/>
      <c r="F419" s="222"/>
      <c r="G419" s="222"/>
      <c r="H419" s="222"/>
      <c r="I419" s="222"/>
      <c r="J419" s="222"/>
      <c r="K419" s="221"/>
      <c r="L419" s="222"/>
      <c r="M419" s="221"/>
      <c r="N419" s="221"/>
      <c r="O419" s="221"/>
      <c r="P419" s="239" t="str">
        <f t="shared" si="53"/>
        <v/>
      </c>
      <c r="Q419" s="240" t="str">
        <f t="shared" si="54"/>
        <v/>
      </c>
      <c r="R419" s="240" t="str">
        <f t="shared" si="55"/>
        <v/>
      </c>
      <c r="S419" s="240" t="str">
        <f t="shared" si="57"/>
        <v/>
      </c>
      <c r="T419" s="240" t="str">
        <f t="shared" si="56"/>
        <v/>
      </c>
      <c r="U419" s="225"/>
      <c r="V419" s="228"/>
      <c r="W419" s="225"/>
      <c r="X419" s="228"/>
      <c r="Y419" s="225"/>
      <c r="Z419" s="228"/>
      <c r="AA419" s="225"/>
      <c r="AB419" s="228"/>
      <c r="AC419" s="228"/>
      <c r="AD419" s="228"/>
      <c r="AE419" s="228"/>
      <c r="AF419" s="228"/>
    </row>
    <row r="420" spans="1:32" ht="15" x14ac:dyDescent="0.15">
      <c r="A420" s="267"/>
      <c r="B420" s="241"/>
      <c r="C420" s="241"/>
      <c r="D420" s="241"/>
      <c r="E420" s="242"/>
      <c r="F420" s="222"/>
      <c r="G420" s="222"/>
      <c r="H420" s="222"/>
      <c r="I420" s="222"/>
      <c r="J420" s="222"/>
      <c r="K420" s="221"/>
      <c r="L420" s="222"/>
      <c r="M420" s="221"/>
      <c r="N420" s="221"/>
      <c r="O420" s="221"/>
      <c r="P420" s="239" t="str">
        <f t="shared" si="53"/>
        <v/>
      </c>
      <c r="Q420" s="240" t="str">
        <f t="shared" si="54"/>
        <v/>
      </c>
      <c r="R420" s="240" t="str">
        <f t="shared" si="55"/>
        <v/>
      </c>
      <c r="S420" s="240" t="str">
        <f t="shared" si="57"/>
        <v/>
      </c>
      <c r="T420" s="240" t="str">
        <f t="shared" si="56"/>
        <v/>
      </c>
      <c r="U420" s="225"/>
      <c r="V420" s="228"/>
      <c r="W420" s="225"/>
      <c r="X420" s="228"/>
      <c r="Y420" s="225"/>
      <c r="Z420" s="228"/>
      <c r="AA420" s="225"/>
      <c r="AB420" s="228"/>
      <c r="AC420" s="228"/>
      <c r="AD420" s="228"/>
      <c r="AE420" s="228"/>
      <c r="AF420" s="228"/>
    </row>
    <row r="421" spans="1:32" ht="15" x14ac:dyDescent="0.15">
      <c r="A421" s="267"/>
      <c r="B421" s="241"/>
      <c r="C421" s="241"/>
      <c r="D421" s="241"/>
      <c r="E421" s="242"/>
      <c r="F421" s="222"/>
      <c r="G421" s="222"/>
      <c r="H421" s="222"/>
      <c r="I421" s="222"/>
      <c r="J421" s="222"/>
      <c r="K421" s="221"/>
      <c r="L421" s="222"/>
      <c r="M421" s="221"/>
      <c r="N421" s="221"/>
      <c r="O421" s="221"/>
      <c r="P421" s="239" t="str">
        <f t="shared" si="53"/>
        <v/>
      </c>
      <c r="Q421" s="240" t="str">
        <f t="shared" si="54"/>
        <v/>
      </c>
      <c r="R421" s="240" t="str">
        <f t="shared" si="55"/>
        <v/>
      </c>
      <c r="S421" s="240" t="str">
        <f t="shared" si="57"/>
        <v/>
      </c>
      <c r="T421" s="240" t="str">
        <f t="shared" si="56"/>
        <v/>
      </c>
      <c r="U421" s="225"/>
      <c r="V421" s="228"/>
      <c r="W421" s="225"/>
      <c r="X421" s="228"/>
      <c r="Y421" s="225"/>
      <c r="Z421" s="228"/>
      <c r="AA421" s="225"/>
      <c r="AB421" s="228"/>
      <c r="AC421" s="228"/>
      <c r="AD421" s="228"/>
      <c r="AE421" s="228"/>
      <c r="AF421" s="228"/>
    </row>
    <row r="422" spans="1:32" ht="15" x14ac:dyDescent="0.15">
      <c r="A422" s="267"/>
      <c r="B422" s="241"/>
      <c r="C422" s="241"/>
      <c r="D422" s="241"/>
      <c r="E422" s="242"/>
      <c r="F422" s="222"/>
      <c r="G422" s="222"/>
      <c r="H422" s="222"/>
      <c r="I422" s="222"/>
      <c r="J422" s="222"/>
      <c r="K422" s="221"/>
      <c r="L422" s="222"/>
      <c r="M422" s="221"/>
      <c r="N422" s="221"/>
      <c r="O422" s="221"/>
      <c r="P422" s="239" t="str">
        <f t="shared" si="53"/>
        <v/>
      </c>
      <c r="Q422" s="240" t="str">
        <f t="shared" si="54"/>
        <v/>
      </c>
      <c r="R422" s="240" t="str">
        <f t="shared" si="55"/>
        <v/>
      </c>
      <c r="S422" s="240" t="str">
        <f t="shared" si="57"/>
        <v/>
      </c>
      <c r="T422" s="240" t="str">
        <f t="shared" si="56"/>
        <v/>
      </c>
      <c r="U422" s="225"/>
      <c r="V422" s="228"/>
      <c r="W422" s="225"/>
      <c r="X422" s="228"/>
      <c r="Y422" s="225"/>
      <c r="Z422" s="228"/>
      <c r="AA422" s="225"/>
      <c r="AB422" s="228"/>
      <c r="AC422" s="228"/>
      <c r="AD422" s="228"/>
      <c r="AE422" s="228"/>
      <c r="AF422" s="228"/>
    </row>
    <row r="423" spans="1:32" ht="15" x14ac:dyDescent="0.15">
      <c r="A423" s="267"/>
      <c r="B423" s="241"/>
      <c r="C423" s="241"/>
      <c r="D423" s="241"/>
      <c r="E423" s="242"/>
      <c r="F423" s="222"/>
      <c r="G423" s="222"/>
      <c r="H423" s="222"/>
      <c r="I423" s="222"/>
      <c r="J423" s="222"/>
      <c r="K423" s="221"/>
      <c r="L423" s="222"/>
      <c r="M423" s="221"/>
      <c r="N423" s="221"/>
      <c r="O423" s="221"/>
      <c r="P423" s="239" t="str">
        <f t="shared" si="53"/>
        <v/>
      </c>
      <c r="Q423" s="240" t="str">
        <f t="shared" si="54"/>
        <v/>
      </c>
      <c r="R423" s="240" t="str">
        <f t="shared" si="55"/>
        <v/>
      </c>
      <c r="S423" s="240" t="str">
        <f t="shared" si="57"/>
        <v/>
      </c>
      <c r="T423" s="240" t="str">
        <f t="shared" si="56"/>
        <v/>
      </c>
      <c r="U423" s="225"/>
      <c r="V423" s="228"/>
      <c r="W423" s="225"/>
      <c r="X423" s="228"/>
      <c r="Y423" s="225"/>
      <c r="Z423" s="228"/>
      <c r="AA423" s="225"/>
      <c r="AB423" s="228"/>
      <c r="AC423" s="228"/>
      <c r="AD423" s="228"/>
      <c r="AE423" s="228"/>
      <c r="AF423" s="228"/>
    </row>
    <row r="424" spans="1:32" ht="15" x14ac:dyDescent="0.15">
      <c r="A424" s="267"/>
      <c r="B424" s="241"/>
      <c r="C424" s="241"/>
      <c r="D424" s="241"/>
      <c r="E424" s="242"/>
      <c r="F424" s="222"/>
      <c r="G424" s="222"/>
      <c r="H424" s="222"/>
      <c r="I424" s="222"/>
      <c r="J424" s="222"/>
      <c r="K424" s="221"/>
      <c r="L424" s="222"/>
      <c r="M424" s="221"/>
      <c r="N424" s="221"/>
      <c r="O424" s="221"/>
      <c r="P424" s="239" t="str">
        <f t="shared" si="53"/>
        <v/>
      </c>
      <c r="Q424" s="240" t="str">
        <f t="shared" si="54"/>
        <v/>
      </c>
      <c r="R424" s="240" t="str">
        <f t="shared" si="55"/>
        <v/>
      </c>
      <c r="S424" s="240" t="str">
        <f t="shared" si="57"/>
        <v/>
      </c>
      <c r="T424" s="240" t="str">
        <f t="shared" si="56"/>
        <v/>
      </c>
      <c r="U424" s="225"/>
      <c r="V424" s="228"/>
      <c r="W424" s="225"/>
      <c r="X424" s="228"/>
      <c r="Y424" s="225"/>
      <c r="Z424" s="228"/>
      <c r="AA424" s="225"/>
      <c r="AB424" s="228"/>
      <c r="AC424" s="228"/>
      <c r="AD424" s="228"/>
      <c r="AE424" s="228"/>
      <c r="AF424" s="228"/>
    </row>
    <row r="425" spans="1:32" ht="15" x14ac:dyDescent="0.15">
      <c r="A425" s="267"/>
      <c r="B425" s="241"/>
      <c r="C425" s="241"/>
      <c r="D425" s="241"/>
      <c r="E425" s="242"/>
      <c r="F425" s="222"/>
      <c r="G425" s="222"/>
      <c r="H425" s="222"/>
      <c r="I425" s="222"/>
      <c r="J425" s="222"/>
      <c r="K425" s="221"/>
      <c r="L425" s="222"/>
      <c r="M425" s="221"/>
      <c r="N425" s="221"/>
      <c r="O425" s="221"/>
      <c r="P425" s="239" t="str">
        <f t="shared" si="53"/>
        <v/>
      </c>
      <c r="Q425" s="240" t="str">
        <f t="shared" si="54"/>
        <v/>
      </c>
      <c r="R425" s="240" t="str">
        <f t="shared" si="55"/>
        <v/>
      </c>
      <c r="S425" s="240" t="str">
        <f t="shared" si="57"/>
        <v/>
      </c>
      <c r="T425" s="240" t="str">
        <f t="shared" si="56"/>
        <v/>
      </c>
      <c r="U425" s="225"/>
      <c r="V425" s="228"/>
      <c r="W425" s="225"/>
      <c r="X425" s="228"/>
      <c r="Y425" s="225"/>
      <c r="Z425" s="228"/>
      <c r="AA425" s="225"/>
      <c r="AB425" s="228"/>
      <c r="AC425" s="228"/>
      <c r="AD425" s="228"/>
      <c r="AE425" s="228"/>
      <c r="AF425" s="228"/>
    </row>
  </sheetData>
  <autoFilter ref="A8:AF425" xr:uid="{00000000-0009-0000-0000-000008000000}">
    <sortState xmlns:xlrd2="http://schemas.microsoft.com/office/spreadsheetml/2017/richdata2" ref="A9:AF426">
      <sortCondition ref="T8:T300"/>
    </sortState>
  </autoFilter>
  <mergeCells count="12">
    <mergeCell ref="AA7:AB7"/>
    <mergeCell ref="AC7:AD7"/>
    <mergeCell ref="AE7:AF7"/>
    <mergeCell ref="A1:AB3"/>
    <mergeCell ref="C7:D7"/>
    <mergeCell ref="A7:B7"/>
    <mergeCell ref="G7:I7"/>
    <mergeCell ref="J7:K7"/>
    <mergeCell ref="L7:T7"/>
    <mergeCell ref="U7:V7"/>
    <mergeCell ref="W7:X7"/>
    <mergeCell ref="Y7:Z7"/>
  </mergeCells>
  <conditionalFormatting sqref="P9:P425">
    <cfRule type="cellIs" dxfId="170" priority="4" stopIfTrue="1" operator="equal">
      <formula>"V"</formula>
    </cfRule>
  </conditionalFormatting>
  <conditionalFormatting sqref="Q9:Q271">
    <cfRule type="cellIs" dxfId="169" priority="6" stopIfTrue="1" operator="equal">
      <formula>"O"</formula>
    </cfRule>
    <cfRule type="cellIs" dxfId="168" priority="5" stopIfTrue="1" operator="equal">
      <formula>"J"</formula>
    </cfRule>
  </conditionalFormatting>
  <conditionalFormatting sqref="Q272:Q276 Q301:Q425">
    <cfRule type="cellIs" dxfId="167" priority="660" stopIfTrue="1" operator="equal">
      <formula>"J"</formula>
    </cfRule>
    <cfRule type="cellIs" dxfId="166" priority="661" stopIfTrue="1" operator="equal">
      <formula>"O"</formula>
    </cfRule>
  </conditionalFormatting>
  <conditionalFormatting sqref="Q273">
    <cfRule type="cellIs" dxfId="165" priority="170" stopIfTrue="1" operator="equal">
      <formula>"J"</formula>
    </cfRule>
    <cfRule type="cellIs" dxfId="164" priority="171" stopIfTrue="1" operator="equal">
      <formula>"O"</formula>
    </cfRule>
  </conditionalFormatting>
  <conditionalFormatting sqref="Q277:Q425">
    <cfRule type="cellIs" dxfId="163" priority="37" stopIfTrue="1" operator="equal">
      <formula>"J"</formula>
    </cfRule>
    <cfRule type="cellIs" dxfId="162" priority="38" stopIfTrue="1" operator="equal">
      <formula>"O"</formula>
    </cfRule>
  </conditionalFormatting>
  <conditionalFormatting sqref="R10:S271">
    <cfRule type="cellIs" dxfId="161" priority="25" stopIfTrue="1" operator="equal">
      <formula>"R"</formula>
    </cfRule>
  </conditionalFormatting>
  <conditionalFormatting sqref="R273:S273">
    <cfRule type="cellIs" dxfId="160" priority="172" stopIfTrue="1" operator="equal">
      <formula>"R"</formula>
    </cfRule>
  </conditionalFormatting>
  <conditionalFormatting sqref="R277:S425">
    <cfRule type="cellIs" dxfId="159" priority="39" stopIfTrue="1" operator="equal">
      <formula>"R"</formula>
    </cfRule>
  </conditionalFormatting>
  <conditionalFormatting sqref="R9:T9">
    <cfRule type="cellIs" dxfId="158" priority="7" stopIfTrue="1" operator="equal">
      <formula>"R"</formula>
    </cfRule>
  </conditionalFormatting>
  <conditionalFormatting sqref="S10:S271">
    <cfRule type="containsText" dxfId="157" priority="21" stopIfTrue="1" operator="containsText" text="V">
      <formula>NOT(ISERROR(SEARCH("V",S10)))</formula>
    </cfRule>
    <cfRule type="containsText" dxfId="156" priority="19" stopIfTrue="1" operator="containsText" text="J">
      <formula>NOT(ISERROR(SEARCH("J",S10)))</formula>
    </cfRule>
    <cfRule type="containsText" dxfId="155" priority="20" stopIfTrue="1" operator="containsText" text="O">
      <formula>NOT(ISERROR(SEARCH("O",S10)))</formula>
    </cfRule>
  </conditionalFormatting>
  <conditionalFormatting sqref="S272:S276 S301:T425 T10:T300">
    <cfRule type="containsText" dxfId="154" priority="656" stopIfTrue="1" operator="containsText" text="J">
      <formula>NOT(ISERROR(SEARCH("J",S10)))</formula>
    </cfRule>
  </conditionalFormatting>
  <conditionalFormatting sqref="S273">
    <cfRule type="containsText" dxfId="153" priority="166" stopIfTrue="1" operator="containsText" text="J">
      <formula>NOT(ISERROR(SEARCH("J",S273)))</formula>
    </cfRule>
    <cfRule type="containsText" dxfId="152" priority="167" stopIfTrue="1" operator="containsText" text="O">
      <formula>NOT(ISERROR(SEARCH("O",S273)))</formula>
    </cfRule>
    <cfRule type="containsText" dxfId="151" priority="168" stopIfTrue="1" operator="containsText" text="V">
      <formula>NOT(ISERROR(SEARCH("V",S273)))</formula>
    </cfRule>
  </conditionalFormatting>
  <conditionalFormatting sqref="S277:S425">
    <cfRule type="containsText" dxfId="150" priority="35" stopIfTrue="1" operator="containsText" text="V">
      <formula>NOT(ISERROR(SEARCH("V",S277)))</formula>
    </cfRule>
    <cfRule type="containsText" dxfId="149" priority="34" stopIfTrue="1" operator="containsText" text="O">
      <formula>NOT(ISERROR(SEARCH("O",S277)))</formula>
    </cfRule>
    <cfRule type="containsText" dxfId="148" priority="33" stopIfTrue="1" operator="containsText" text="J">
      <formula>NOT(ISERROR(SEARCH("J",S277)))</formula>
    </cfRule>
  </conditionalFormatting>
  <conditionalFormatting sqref="S9:T9">
    <cfRule type="containsText" dxfId="147" priority="1" stopIfTrue="1" operator="containsText" text="J">
      <formula>NOT(ISERROR(SEARCH("J",S9)))</formula>
    </cfRule>
    <cfRule type="containsText" dxfId="146" priority="3" stopIfTrue="1" operator="containsText" text="V">
      <formula>NOT(ISERROR(SEARCH("V",S9)))</formula>
    </cfRule>
    <cfRule type="containsText" dxfId="145" priority="2" stopIfTrue="1" operator="containsText" text="O">
      <formula>NOT(ISERROR(SEARCH("O",S9)))</formula>
    </cfRule>
  </conditionalFormatting>
  <conditionalFormatting sqref="T10:T300 R272:S276 R301:T425">
    <cfRule type="cellIs" dxfId="144" priority="662" stopIfTrue="1" operator="equal">
      <formula>"R"</formula>
    </cfRule>
  </conditionalFormatting>
  <conditionalFormatting sqref="T10:T300 S272:S276 S301:T425">
    <cfRule type="containsText" dxfId="143" priority="657" stopIfTrue="1" operator="containsText" text="O">
      <formula>NOT(ISERROR(SEARCH("O",S10)))</formula>
    </cfRule>
    <cfRule type="containsText" dxfId="142" priority="658" stopIfTrue="1" operator="containsText" text="V">
      <formula>NOT(ISERROR(SEARCH("V",S10)))</formula>
    </cfRule>
  </conditionalFormatting>
  <dataValidations count="6">
    <dataValidation type="list" allowBlank="1" showInputMessage="1" showErrorMessage="1" sqref="N26 N271 O9:O425" xr:uid="{00000000-0002-0000-0800-000000000000}">
      <formula1>Pr</formula1>
    </dataValidation>
    <dataValidation type="list" allowBlank="1" showInputMessage="1" showErrorMessage="1" sqref="M26 M271 N27:N270 N9:N25 N272:N425" xr:uid="{00000000-0002-0000-0800-000001000000}">
      <formula1>Gr</formula1>
    </dataValidation>
    <dataValidation type="list" allowBlank="1" showInputMessage="1" showErrorMessage="1" sqref="K9:K25 K27:K425" xr:uid="{00000000-0002-0000-0800-000002000000}">
      <formula1>Ap</formula1>
    </dataValidation>
    <dataValidation type="list" allowBlank="1" showInputMessage="1" showErrorMessage="1" sqref="U273:U284 W10:W296 AA10:AA284 U9:U271 W299:W425 AA286:AA425 U286:U425 T301:T425 AC10:AC425 AE10:AE425 Y10:Y425" xr:uid="{00000000-0002-0000-0800-000003000000}">
      <formula1>Action</formula1>
    </dataValidation>
    <dataValidation type="list" allowBlank="1" showInputMessage="1" showErrorMessage="1" sqref="B10:B168 B172:B425" xr:uid="{00000000-0002-0000-0800-000004000000}">
      <formula1>Dir</formula1>
    </dataValidation>
    <dataValidation type="list" allowBlank="1" showInputMessage="1" showErrorMessage="1" sqref="E9:E425" xr:uid="{00000000-0002-0000-0800-000005000000}">
      <formula1>Dangers</formula1>
    </dataValidation>
  </dataValidations>
  <printOptions horizontalCentered="1" verticalCentered="1"/>
  <pageMargins left="0.23622047244094491" right="0.23622047244094491" top="0.74803149606299213" bottom="0.74803149606299213" header="0.31496062992125984" footer="0.31496062992125984"/>
  <pageSetup paperSize="8" scale="56" fitToHeight="70" orientation="landscape" r:id="rId1"/>
  <headerFooter alignWithMargins="0">
    <oddFooter xml:space="preserve">&amp;L&amp;6DUERP BPI&amp;R&amp;6Imprimé le &amp;D
</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63"/>
    <pageSetUpPr fitToPage="1"/>
  </sheetPr>
  <dimension ref="A2:H260"/>
  <sheetViews>
    <sheetView zoomScaleNormal="100" workbookViewId="0">
      <selection activeCell="G182" sqref="G182"/>
    </sheetView>
  </sheetViews>
  <sheetFormatPr baseColWidth="10" defaultRowHeight="13" x14ac:dyDescent="0.15"/>
  <cols>
    <col min="1" max="1" width="46.33203125" bestFit="1" customWidth="1"/>
    <col min="2" max="2" width="16.33203125" bestFit="1" customWidth="1"/>
    <col min="3" max="3" width="10.83203125" bestFit="1" customWidth="1"/>
    <col min="4" max="5" width="16.33203125" bestFit="1" customWidth="1"/>
    <col min="6" max="6" width="10.83203125" bestFit="1" customWidth="1"/>
    <col min="7" max="7" width="25.6640625" bestFit="1" customWidth="1"/>
    <col min="8" max="13" width="35.33203125" customWidth="1"/>
    <col min="14" max="14" width="11.6640625" customWidth="1"/>
    <col min="15" max="16" width="51.33203125" customWidth="1"/>
    <col min="17" max="23" width="51.33203125" bestFit="1" customWidth="1"/>
    <col min="24" max="24" width="11.6640625" bestFit="1" customWidth="1"/>
  </cols>
  <sheetData>
    <row r="2" spans="1:5" ht="60" customHeight="1" thickBot="1" x14ac:dyDescent="0.3">
      <c r="A2" s="572" t="s">
        <v>2084</v>
      </c>
      <c r="B2" s="593"/>
      <c r="C2" s="593"/>
      <c r="D2" s="340"/>
      <c r="E2" s="341"/>
    </row>
    <row r="158" spans="1:6" x14ac:dyDescent="0.15">
      <c r="A158" s="475" t="s">
        <v>1016</v>
      </c>
      <c r="B158" s="475" t="s">
        <v>1015</v>
      </c>
      <c r="C158" s="480"/>
      <c r="D158" s="480"/>
      <c r="E158" s="480"/>
      <c r="F158" s="481"/>
    </row>
    <row r="159" spans="1:6" x14ac:dyDescent="0.15">
      <c r="A159" s="475" t="s">
        <v>570</v>
      </c>
      <c r="B159" s="477" t="s">
        <v>1007</v>
      </c>
      <c r="C159" s="482" t="s">
        <v>1009</v>
      </c>
      <c r="D159" s="482" t="s">
        <v>1010</v>
      </c>
      <c r="E159" s="482" t="s">
        <v>1012</v>
      </c>
      <c r="F159" s="476" t="s">
        <v>1006</v>
      </c>
    </row>
    <row r="160" spans="1:6" x14ac:dyDescent="0.15">
      <c r="A160" s="477" t="s">
        <v>722</v>
      </c>
      <c r="B160" s="603">
        <v>3</v>
      </c>
      <c r="C160" s="604">
        <v>3</v>
      </c>
      <c r="D160" s="604"/>
      <c r="E160" s="604"/>
      <c r="F160" s="612">
        <v>6</v>
      </c>
    </row>
    <row r="161" spans="1:6" x14ac:dyDescent="0.15">
      <c r="A161" s="478" t="s">
        <v>710</v>
      </c>
      <c r="B161" s="606">
        <v>7</v>
      </c>
      <c r="C161" s="607"/>
      <c r="D161" s="607"/>
      <c r="E161" s="607"/>
      <c r="F161" s="613">
        <v>7</v>
      </c>
    </row>
    <row r="162" spans="1:6" x14ac:dyDescent="0.15">
      <c r="A162" s="478" t="s">
        <v>1303</v>
      </c>
      <c r="B162" s="606">
        <v>7</v>
      </c>
      <c r="C162" s="607">
        <v>1</v>
      </c>
      <c r="D162" s="607"/>
      <c r="E162" s="607"/>
      <c r="F162" s="613">
        <v>8</v>
      </c>
    </row>
    <row r="163" spans="1:6" x14ac:dyDescent="0.15">
      <c r="A163" s="478" t="s">
        <v>1315</v>
      </c>
      <c r="B163" s="606">
        <v>12</v>
      </c>
      <c r="C163" s="607">
        <v>2</v>
      </c>
      <c r="D163" s="607">
        <v>1</v>
      </c>
      <c r="E163" s="607"/>
      <c r="F163" s="613">
        <v>15</v>
      </c>
    </row>
    <row r="164" spans="1:6" x14ac:dyDescent="0.15">
      <c r="A164" s="478" t="s">
        <v>1299</v>
      </c>
      <c r="B164" s="606">
        <v>13</v>
      </c>
      <c r="C164" s="607">
        <v>6</v>
      </c>
      <c r="D164" s="607">
        <v>1</v>
      </c>
      <c r="E164" s="607"/>
      <c r="F164" s="613">
        <v>20</v>
      </c>
    </row>
    <row r="165" spans="1:6" x14ac:dyDescent="0.15">
      <c r="A165" s="478" t="s">
        <v>203</v>
      </c>
      <c r="B165" s="606">
        <v>12</v>
      </c>
      <c r="C165" s="607">
        <v>6</v>
      </c>
      <c r="D165" s="607">
        <v>4</v>
      </c>
      <c r="E165" s="607"/>
      <c r="F165" s="613">
        <v>22</v>
      </c>
    </row>
    <row r="166" spans="1:6" x14ac:dyDescent="0.15">
      <c r="A166" s="478" t="s">
        <v>1382</v>
      </c>
      <c r="B166" s="606">
        <v>6</v>
      </c>
      <c r="C166" s="607">
        <v>10</v>
      </c>
      <c r="D166" s="607">
        <v>5</v>
      </c>
      <c r="E166" s="607">
        <v>1</v>
      </c>
      <c r="F166" s="613">
        <v>22</v>
      </c>
    </row>
    <row r="167" spans="1:6" x14ac:dyDescent="0.15">
      <c r="A167" s="478" t="s">
        <v>1096</v>
      </c>
      <c r="B167" s="606">
        <v>18</v>
      </c>
      <c r="C167" s="607">
        <v>4</v>
      </c>
      <c r="D167" s="607">
        <v>3</v>
      </c>
      <c r="E167" s="607"/>
      <c r="F167" s="613">
        <v>25</v>
      </c>
    </row>
    <row r="168" spans="1:6" x14ac:dyDescent="0.15">
      <c r="A168" s="478" t="s">
        <v>1306</v>
      </c>
      <c r="B168" s="606">
        <v>20</v>
      </c>
      <c r="C168" s="607">
        <v>5</v>
      </c>
      <c r="D168" s="607">
        <v>9</v>
      </c>
      <c r="E168" s="607">
        <v>1</v>
      </c>
      <c r="F168" s="613">
        <v>35</v>
      </c>
    </row>
    <row r="169" spans="1:6" x14ac:dyDescent="0.15">
      <c r="A169" s="478" t="s">
        <v>196</v>
      </c>
      <c r="B169" s="606">
        <v>21</v>
      </c>
      <c r="C169" s="607">
        <v>11</v>
      </c>
      <c r="D169" s="607">
        <v>8</v>
      </c>
      <c r="E169" s="607"/>
      <c r="F169" s="613">
        <v>40</v>
      </c>
    </row>
    <row r="170" spans="1:6" x14ac:dyDescent="0.15">
      <c r="A170" s="478" t="s">
        <v>191</v>
      </c>
      <c r="B170" s="606">
        <v>22</v>
      </c>
      <c r="C170" s="607">
        <v>18</v>
      </c>
      <c r="D170" s="607">
        <v>3</v>
      </c>
      <c r="E170" s="607">
        <v>1</v>
      </c>
      <c r="F170" s="613">
        <v>44</v>
      </c>
    </row>
    <row r="171" spans="1:6" x14ac:dyDescent="0.15">
      <c r="A171" s="478" t="s">
        <v>1310</v>
      </c>
      <c r="B171" s="606">
        <v>31</v>
      </c>
      <c r="C171" s="607">
        <v>13</v>
      </c>
      <c r="D171" s="607">
        <v>4</v>
      </c>
      <c r="E171" s="607"/>
      <c r="F171" s="613">
        <v>48</v>
      </c>
    </row>
    <row r="172" spans="1:6" x14ac:dyDescent="0.15">
      <c r="A172" s="479" t="s">
        <v>1006</v>
      </c>
      <c r="B172" s="609">
        <v>172</v>
      </c>
      <c r="C172" s="610">
        <v>79</v>
      </c>
      <c r="D172" s="610">
        <v>38</v>
      </c>
      <c r="E172" s="610">
        <v>3</v>
      </c>
      <c r="F172" s="614">
        <v>292</v>
      </c>
    </row>
    <row r="182" spans="1:6" x14ac:dyDescent="0.15">
      <c r="A182" s="475" t="s">
        <v>1016</v>
      </c>
      <c r="B182" s="475" t="s">
        <v>1015</v>
      </c>
      <c r="C182" s="480"/>
      <c r="D182" s="480"/>
      <c r="E182" s="480"/>
      <c r="F182" s="481"/>
    </row>
    <row r="183" spans="1:6" x14ac:dyDescent="0.15">
      <c r="A183" s="475" t="s">
        <v>693</v>
      </c>
      <c r="B183" s="477" t="s">
        <v>1007</v>
      </c>
      <c r="C183" s="482" t="s">
        <v>1009</v>
      </c>
      <c r="D183" s="482" t="s">
        <v>1010</v>
      </c>
      <c r="E183" s="482" t="s">
        <v>1012</v>
      </c>
      <c r="F183" s="476" t="s">
        <v>1006</v>
      </c>
    </row>
    <row r="184" spans="1:6" x14ac:dyDescent="0.15">
      <c r="A184" s="477" t="s">
        <v>1407</v>
      </c>
      <c r="B184" s="603"/>
      <c r="C184" s="604">
        <v>1</v>
      </c>
      <c r="D184" s="604"/>
      <c r="E184" s="604"/>
      <c r="F184" s="612">
        <v>1</v>
      </c>
    </row>
    <row r="185" spans="1:6" x14ac:dyDescent="0.15">
      <c r="A185" s="478" t="s">
        <v>1423</v>
      </c>
      <c r="B185" s="606"/>
      <c r="C185" s="607">
        <v>1</v>
      </c>
      <c r="D185" s="607"/>
      <c r="E185" s="607"/>
      <c r="F185" s="613">
        <v>1</v>
      </c>
    </row>
    <row r="186" spans="1:6" x14ac:dyDescent="0.15">
      <c r="A186" s="478" t="s">
        <v>573</v>
      </c>
      <c r="B186" s="606">
        <v>1</v>
      </c>
      <c r="C186" s="607"/>
      <c r="D186" s="607"/>
      <c r="E186" s="607">
        <v>1</v>
      </c>
      <c r="F186" s="613">
        <v>2</v>
      </c>
    </row>
    <row r="187" spans="1:6" x14ac:dyDescent="0.15">
      <c r="A187" s="478" t="s">
        <v>1425</v>
      </c>
      <c r="B187" s="606">
        <v>1</v>
      </c>
      <c r="C187" s="607">
        <v>1</v>
      </c>
      <c r="D187" s="607"/>
      <c r="E187" s="607"/>
      <c r="F187" s="613">
        <v>2</v>
      </c>
    </row>
    <row r="188" spans="1:6" x14ac:dyDescent="0.15">
      <c r="A188" s="478" t="s">
        <v>1413</v>
      </c>
      <c r="B188" s="606">
        <v>2</v>
      </c>
      <c r="C188" s="607"/>
      <c r="D188" s="607">
        <v>1</v>
      </c>
      <c r="E188" s="607"/>
      <c r="F188" s="613">
        <v>3</v>
      </c>
    </row>
    <row r="189" spans="1:6" x14ac:dyDescent="0.15">
      <c r="A189" s="478" t="s">
        <v>1426</v>
      </c>
      <c r="B189" s="606">
        <v>3</v>
      </c>
      <c r="C189" s="607"/>
      <c r="D189" s="607"/>
      <c r="E189" s="607"/>
      <c r="F189" s="613">
        <v>3</v>
      </c>
    </row>
    <row r="190" spans="1:6" x14ac:dyDescent="0.15">
      <c r="A190" s="478" t="s">
        <v>1410</v>
      </c>
      <c r="B190" s="606">
        <v>2</v>
      </c>
      <c r="C190" s="607">
        <v>1</v>
      </c>
      <c r="D190" s="607"/>
      <c r="E190" s="607"/>
      <c r="F190" s="613">
        <v>3</v>
      </c>
    </row>
    <row r="191" spans="1:6" x14ac:dyDescent="0.15">
      <c r="A191" s="478" t="s">
        <v>1406</v>
      </c>
      <c r="B191" s="606">
        <v>3</v>
      </c>
      <c r="C191" s="607">
        <v>2</v>
      </c>
      <c r="D191" s="607"/>
      <c r="E191" s="607"/>
      <c r="F191" s="613">
        <v>5</v>
      </c>
    </row>
    <row r="192" spans="1:6" x14ac:dyDescent="0.15">
      <c r="A192" s="478" t="s">
        <v>1422</v>
      </c>
      <c r="B192" s="606">
        <v>3</v>
      </c>
      <c r="C192" s="607">
        <v>3</v>
      </c>
      <c r="D192" s="607"/>
      <c r="E192" s="607"/>
      <c r="F192" s="613">
        <v>6</v>
      </c>
    </row>
    <row r="193" spans="1:6" x14ac:dyDescent="0.15">
      <c r="A193" s="478" t="s">
        <v>576</v>
      </c>
      <c r="B193" s="606">
        <v>3</v>
      </c>
      <c r="C193" s="607">
        <v>4</v>
      </c>
      <c r="D193" s="607"/>
      <c r="E193" s="607"/>
      <c r="F193" s="613">
        <v>7</v>
      </c>
    </row>
    <row r="194" spans="1:6" x14ac:dyDescent="0.15">
      <c r="A194" s="478" t="s">
        <v>1408</v>
      </c>
      <c r="B194" s="606">
        <v>8</v>
      </c>
      <c r="C194" s="607"/>
      <c r="D194" s="607"/>
      <c r="E194" s="607"/>
      <c r="F194" s="613">
        <v>8</v>
      </c>
    </row>
    <row r="195" spans="1:6" x14ac:dyDescent="0.15">
      <c r="A195" s="478" t="s">
        <v>1403</v>
      </c>
      <c r="B195" s="606"/>
      <c r="C195" s="607">
        <v>1</v>
      </c>
      <c r="D195" s="607">
        <v>7</v>
      </c>
      <c r="E195" s="607"/>
      <c r="F195" s="613">
        <v>8</v>
      </c>
    </row>
    <row r="196" spans="1:6" x14ac:dyDescent="0.15">
      <c r="A196" s="478" t="s">
        <v>1424</v>
      </c>
      <c r="B196" s="606">
        <v>7</v>
      </c>
      <c r="C196" s="607">
        <v>1</v>
      </c>
      <c r="D196" s="607">
        <v>1</v>
      </c>
      <c r="E196" s="607"/>
      <c r="F196" s="613">
        <v>9</v>
      </c>
    </row>
    <row r="197" spans="1:6" x14ac:dyDescent="0.15">
      <c r="A197" s="478" t="s">
        <v>1404</v>
      </c>
      <c r="B197" s="606">
        <v>4</v>
      </c>
      <c r="C197" s="607"/>
      <c r="D197" s="607">
        <v>5</v>
      </c>
      <c r="E197" s="607"/>
      <c r="F197" s="613">
        <v>9</v>
      </c>
    </row>
    <row r="198" spans="1:6" x14ac:dyDescent="0.15">
      <c r="A198" s="478" t="s">
        <v>1420</v>
      </c>
      <c r="B198" s="606">
        <v>5</v>
      </c>
      <c r="C198" s="607">
        <v>1</v>
      </c>
      <c r="D198" s="607">
        <v>5</v>
      </c>
      <c r="E198" s="607"/>
      <c r="F198" s="613">
        <v>11</v>
      </c>
    </row>
    <row r="199" spans="1:6" x14ac:dyDescent="0.15">
      <c r="A199" s="478" t="s">
        <v>1409</v>
      </c>
      <c r="B199" s="606">
        <v>6</v>
      </c>
      <c r="C199" s="607">
        <v>5</v>
      </c>
      <c r="D199" s="607"/>
      <c r="E199" s="607"/>
      <c r="F199" s="613">
        <v>11</v>
      </c>
    </row>
    <row r="200" spans="1:6" x14ac:dyDescent="0.15">
      <c r="A200" s="478" t="s">
        <v>1421</v>
      </c>
      <c r="B200" s="606">
        <v>10</v>
      </c>
      <c r="C200" s="607">
        <v>5</v>
      </c>
      <c r="D200" s="607"/>
      <c r="E200" s="607"/>
      <c r="F200" s="613">
        <v>15</v>
      </c>
    </row>
    <row r="201" spans="1:6" x14ac:dyDescent="0.15">
      <c r="A201" s="478" t="s">
        <v>1405</v>
      </c>
      <c r="B201" s="606">
        <v>9</v>
      </c>
      <c r="C201" s="607">
        <v>5</v>
      </c>
      <c r="D201" s="607">
        <v>2</v>
      </c>
      <c r="E201" s="607"/>
      <c r="F201" s="613">
        <v>16</v>
      </c>
    </row>
    <row r="202" spans="1:6" x14ac:dyDescent="0.15">
      <c r="A202" s="478" t="s">
        <v>1411</v>
      </c>
      <c r="B202" s="606">
        <v>14</v>
      </c>
      <c r="C202" s="607">
        <v>5</v>
      </c>
      <c r="D202" s="607">
        <v>1</v>
      </c>
      <c r="E202" s="607"/>
      <c r="F202" s="613">
        <v>20</v>
      </c>
    </row>
    <row r="203" spans="1:6" x14ac:dyDescent="0.15">
      <c r="A203" s="478" t="s">
        <v>1418</v>
      </c>
      <c r="B203" s="606">
        <v>1</v>
      </c>
      <c r="C203" s="607">
        <v>2</v>
      </c>
      <c r="D203" s="607">
        <v>16</v>
      </c>
      <c r="E203" s="607">
        <v>2</v>
      </c>
      <c r="F203" s="613">
        <v>21</v>
      </c>
    </row>
    <row r="204" spans="1:6" x14ac:dyDescent="0.15">
      <c r="A204" s="478" t="s">
        <v>1414</v>
      </c>
      <c r="B204" s="606">
        <v>29</v>
      </c>
      <c r="C204" s="607">
        <v>4</v>
      </c>
      <c r="D204" s="607"/>
      <c r="E204" s="607"/>
      <c r="F204" s="613">
        <v>33</v>
      </c>
    </row>
    <row r="205" spans="1:6" x14ac:dyDescent="0.15">
      <c r="A205" s="478" t="s">
        <v>1412</v>
      </c>
      <c r="B205" s="606">
        <v>28</v>
      </c>
      <c r="C205" s="607">
        <v>18</v>
      </c>
      <c r="D205" s="607"/>
      <c r="E205" s="607"/>
      <c r="F205" s="613">
        <v>46</v>
      </c>
    </row>
    <row r="206" spans="1:6" x14ac:dyDescent="0.15">
      <c r="A206" s="478" t="s">
        <v>1415</v>
      </c>
      <c r="B206" s="606">
        <v>33</v>
      </c>
      <c r="C206" s="607">
        <v>19</v>
      </c>
      <c r="D206" s="607"/>
      <c r="E206" s="607"/>
      <c r="F206" s="613">
        <v>52</v>
      </c>
    </row>
    <row r="207" spans="1:6" x14ac:dyDescent="0.15">
      <c r="A207" s="479" t="s">
        <v>1006</v>
      </c>
      <c r="B207" s="609">
        <v>172</v>
      </c>
      <c r="C207" s="610">
        <v>79</v>
      </c>
      <c r="D207" s="610">
        <v>38</v>
      </c>
      <c r="E207" s="610">
        <v>3</v>
      </c>
      <c r="F207" s="614">
        <v>292</v>
      </c>
    </row>
    <row r="209" spans="1:2" x14ac:dyDescent="0.15">
      <c r="A209" s="475" t="s">
        <v>1016</v>
      </c>
      <c r="B209" s="476"/>
    </row>
    <row r="210" spans="1:2" x14ac:dyDescent="0.15">
      <c r="A210" s="475" t="s">
        <v>1015</v>
      </c>
      <c r="B210" s="476" t="s">
        <v>79</v>
      </c>
    </row>
    <row r="211" spans="1:2" x14ac:dyDescent="0.15">
      <c r="A211" s="477" t="s">
        <v>1009</v>
      </c>
      <c r="B211" s="612">
        <v>79</v>
      </c>
    </row>
    <row r="212" spans="1:2" x14ac:dyDescent="0.15">
      <c r="A212" s="478" t="s">
        <v>1010</v>
      </c>
      <c r="B212" s="613">
        <v>38</v>
      </c>
    </row>
    <row r="213" spans="1:2" x14ac:dyDescent="0.15">
      <c r="A213" s="478" t="s">
        <v>1012</v>
      </c>
      <c r="B213" s="613">
        <v>3</v>
      </c>
    </row>
    <row r="214" spans="1:2" x14ac:dyDescent="0.15">
      <c r="A214" s="478" t="s">
        <v>1007</v>
      </c>
      <c r="B214" s="613">
        <v>172</v>
      </c>
    </row>
    <row r="215" spans="1:2" x14ac:dyDescent="0.15">
      <c r="A215" s="479" t="s">
        <v>1006</v>
      </c>
      <c r="B215" s="614">
        <v>292</v>
      </c>
    </row>
    <row r="228" spans="1:8" x14ac:dyDescent="0.15">
      <c r="A228" s="345"/>
      <c r="B228" s="343" t="s">
        <v>1013</v>
      </c>
      <c r="C228" s="349"/>
      <c r="D228" s="349"/>
      <c r="E228" s="349"/>
      <c r="F228" s="349"/>
      <c r="G228" s="344"/>
    </row>
    <row r="229" spans="1:8" x14ac:dyDescent="0.15">
      <c r="A229" s="343" t="s">
        <v>693</v>
      </c>
      <c r="B229" s="345" t="s">
        <v>1022</v>
      </c>
      <c r="C229" s="350" t="s">
        <v>1021</v>
      </c>
      <c r="D229" s="350" t="s">
        <v>1020</v>
      </c>
      <c r="E229" s="350" t="s">
        <v>1019</v>
      </c>
      <c r="F229" s="350" t="s">
        <v>1018</v>
      </c>
      <c r="G229" s="456" t="s">
        <v>1017</v>
      </c>
      <c r="H229" t="s">
        <v>1025</v>
      </c>
    </row>
    <row r="230" spans="1:8" x14ac:dyDescent="0.15">
      <c r="A230" s="345" t="s">
        <v>1403</v>
      </c>
      <c r="B230" s="345">
        <v>7</v>
      </c>
      <c r="C230" s="350">
        <v>5</v>
      </c>
      <c r="D230" s="350">
        <v>2</v>
      </c>
      <c r="E230" s="350"/>
      <c r="F230" s="350"/>
      <c r="G230" s="456"/>
      <c r="H230">
        <f t="shared" ref="H230:H251" si="0">SUM(B230:G230)</f>
        <v>14</v>
      </c>
    </row>
    <row r="231" spans="1:8" x14ac:dyDescent="0.15">
      <c r="A231" s="347" t="s">
        <v>1404</v>
      </c>
      <c r="B231" s="347">
        <v>11</v>
      </c>
      <c r="C231">
        <v>4</v>
      </c>
      <c r="D231">
        <v>1</v>
      </c>
      <c r="E231">
        <v>1</v>
      </c>
      <c r="G231" s="473"/>
      <c r="H231">
        <f t="shared" si="0"/>
        <v>17</v>
      </c>
    </row>
    <row r="232" spans="1:8" x14ac:dyDescent="0.15">
      <c r="A232" s="347" t="s">
        <v>576</v>
      </c>
      <c r="B232" s="347">
        <v>7</v>
      </c>
      <c r="C232">
        <v>6</v>
      </c>
      <c r="D232">
        <v>4</v>
      </c>
      <c r="G232" s="473"/>
      <c r="H232">
        <f t="shared" si="0"/>
        <v>17</v>
      </c>
    </row>
    <row r="233" spans="1:8" x14ac:dyDescent="0.15">
      <c r="A233" s="347" t="s">
        <v>1405</v>
      </c>
      <c r="B233" s="347">
        <v>13</v>
      </c>
      <c r="C233">
        <v>5</v>
      </c>
      <c r="D233">
        <v>1</v>
      </c>
      <c r="E233">
        <v>1</v>
      </c>
      <c r="F233">
        <v>1</v>
      </c>
      <c r="G233" s="473">
        <v>1</v>
      </c>
      <c r="H233">
        <f t="shared" si="0"/>
        <v>22</v>
      </c>
    </row>
    <row r="234" spans="1:8" x14ac:dyDescent="0.15">
      <c r="A234" s="347" t="s">
        <v>1406</v>
      </c>
      <c r="B234" s="347">
        <v>4</v>
      </c>
      <c r="C234">
        <v>2</v>
      </c>
      <c r="G234" s="473"/>
      <c r="H234">
        <f t="shared" si="0"/>
        <v>6</v>
      </c>
    </row>
    <row r="235" spans="1:8" x14ac:dyDescent="0.15">
      <c r="A235" s="347" t="s">
        <v>1408</v>
      </c>
      <c r="B235" s="347">
        <v>4</v>
      </c>
      <c r="C235">
        <v>1</v>
      </c>
      <c r="G235" s="473"/>
      <c r="H235">
        <f t="shared" si="0"/>
        <v>5</v>
      </c>
    </row>
    <row r="236" spans="1:8" x14ac:dyDescent="0.15">
      <c r="A236" s="347" t="s">
        <v>1409</v>
      </c>
      <c r="B236" s="347">
        <v>5</v>
      </c>
      <c r="C236">
        <v>3</v>
      </c>
      <c r="D236">
        <v>2</v>
      </c>
      <c r="E236">
        <v>1</v>
      </c>
      <c r="G236" s="473"/>
      <c r="H236">
        <f t="shared" si="0"/>
        <v>11</v>
      </c>
    </row>
    <row r="237" spans="1:8" x14ac:dyDescent="0.15">
      <c r="A237" s="347" t="s">
        <v>1410</v>
      </c>
      <c r="B237" s="347">
        <v>3</v>
      </c>
      <c r="C237">
        <v>1</v>
      </c>
      <c r="G237" s="473"/>
      <c r="H237">
        <f t="shared" si="0"/>
        <v>4</v>
      </c>
    </row>
    <row r="238" spans="1:8" x14ac:dyDescent="0.15">
      <c r="A238" s="347" t="s">
        <v>1411</v>
      </c>
      <c r="B238" s="347">
        <v>18</v>
      </c>
      <c r="C238">
        <v>8</v>
      </c>
      <c r="D238">
        <v>3</v>
      </c>
      <c r="E238">
        <v>1</v>
      </c>
      <c r="G238" s="473"/>
      <c r="H238">
        <f t="shared" si="0"/>
        <v>30</v>
      </c>
    </row>
    <row r="239" spans="1:8" x14ac:dyDescent="0.15">
      <c r="A239" s="347" t="s">
        <v>1412</v>
      </c>
      <c r="B239" s="347">
        <v>19</v>
      </c>
      <c r="C239">
        <v>8</v>
      </c>
      <c r="D239">
        <v>3</v>
      </c>
      <c r="E239">
        <v>1</v>
      </c>
      <c r="G239" s="473"/>
      <c r="H239">
        <f t="shared" si="0"/>
        <v>31</v>
      </c>
    </row>
    <row r="240" spans="1:8" x14ac:dyDescent="0.15">
      <c r="A240" s="347" t="s">
        <v>1413</v>
      </c>
      <c r="B240" s="347">
        <v>3</v>
      </c>
      <c r="C240">
        <v>2</v>
      </c>
      <c r="D240">
        <v>2</v>
      </c>
      <c r="E240">
        <v>1</v>
      </c>
      <c r="F240">
        <v>1</v>
      </c>
      <c r="G240" s="473"/>
      <c r="H240">
        <f t="shared" si="0"/>
        <v>9</v>
      </c>
    </row>
    <row r="241" spans="1:8" x14ac:dyDescent="0.15">
      <c r="A241" s="347" t="s">
        <v>1414</v>
      </c>
      <c r="B241" s="347">
        <v>5</v>
      </c>
      <c r="C241">
        <v>1</v>
      </c>
      <c r="D241">
        <v>1</v>
      </c>
      <c r="E241">
        <v>1</v>
      </c>
      <c r="F241">
        <v>1</v>
      </c>
      <c r="G241" s="473"/>
      <c r="H241">
        <f t="shared" si="0"/>
        <v>9</v>
      </c>
    </row>
    <row r="242" spans="1:8" x14ac:dyDescent="0.15">
      <c r="A242" s="347" t="s">
        <v>1415</v>
      </c>
      <c r="B242" s="347">
        <v>29</v>
      </c>
      <c r="C242">
        <v>10</v>
      </c>
      <c r="D242">
        <v>2</v>
      </c>
      <c r="E242">
        <v>1</v>
      </c>
      <c r="G242" s="473"/>
      <c r="H242">
        <f t="shared" si="0"/>
        <v>42</v>
      </c>
    </row>
    <row r="243" spans="1:8" x14ac:dyDescent="0.15">
      <c r="A243" s="347" t="s">
        <v>1418</v>
      </c>
      <c r="B243" s="347">
        <v>4</v>
      </c>
      <c r="C243">
        <v>1</v>
      </c>
      <c r="D243">
        <v>1</v>
      </c>
      <c r="E243">
        <v>1</v>
      </c>
      <c r="F243">
        <v>1</v>
      </c>
      <c r="G243" s="473"/>
      <c r="H243">
        <f t="shared" si="0"/>
        <v>8</v>
      </c>
    </row>
    <row r="244" spans="1:8" x14ac:dyDescent="0.15">
      <c r="A244" s="347" t="s">
        <v>1420</v>
      </c>
      <c r="B244" s="347">
        <v>5</v>
      </c>
      <c r="C244">
        <v>2</v>
      </c>
      <c r="D244">
        <v>1</v>
      </c>
      <c r="G244" s="473"/>
      <c r="H244">
        <f t="shared" si="0"/>
        <v>8</v>
      </c>
    </row>
    <row r="245" spans="1:8" x14ac:dyDescent="0.15">
      <c r="A245" s="347" t="s">
        <v>1421</v>
      </c>
      <c r="B245" s="347">
        <v>5</v>
      </c>
      <c r="C245">
        <v>3</v>
      </c>
      <c r="D245">
        <v>2</v>
      </c>
      <c r="E245">
        <v>2</v>
      </c>
      <c r="F245">
        <v>1</v>
      </c>
      <c r="G245" s="473">
        <v>1</v>
      </c>
      <c r="H245">
        <f t="shared" si="0"/>
        <v>14</v>
      </c>
    </row>
    <row r="246" spans="1:8" x14ac:dyDescent="0.15">
      <c r="A246" s="347" t="s">
        <v>1422</v>
      </c>
      <c r="B246" s="347">
        <v>5</v>
      </c>
      <c r="C246">
        <v>4</v>
      </c>
      <c r="D246">
        <v>4</v>
      </c>
      <c r="E246">
        <v>2</v>
      </c>
      <c r="G246" s="473"/>
      <c r="H246">
        <f t="shared" si="0"/>
        <v>15</v>
      </c>
    </row>
    <row r="247" spans="1:8" x14ac:dyDescent="0.15">
      <c r="A247" s="347" t="s">
        <v>1423</v>
      </c>
      <c r="B247" s="347">
        <v>1</v>
      </c>
      <c r="C247">
        <v>1</v>
      </c>
      <c r="D247">
        <v>1</v>
      </c>
      <c r="E247">
        <v>1</v>
      </c>
      <c r="G247" s="473"/>
      <c r="H247">
        <f t="shared" si="0"/>
        <v>4</v>
      </c>
    </row>
    <row r="248" spans="1:8" x14ac:dyDescent="0.15">
      <c r="A248" s="347" t="s">
        <v>1424</v>
      </c>
      <c r="B248" s="347">
        <v>12</v>
      </c>
      <c r="C248">
        <v>5</v>
      </c>
      <c r="D248">
        <v>1</v>
      </c>
      <c r="G248" s="473"/>
      <c r="H248">
        <f t="shared" si="0"/>
        <v>18</v>
      </c>
    </row>
    <row r="249" spans="1:8" x14ac:dyDescent="0.15">
      <c r="A249" s="347" t="s">
        <v>1425</v>
      </c>
      <c r="B249" s="347">
        <v>1</v>
      </c>
      <c r="C249">
        <v>1</v>
      </c>
      <c r="G249" s="473"/>
      <c r="H249">
        <f t="shared" si="0"/>
        <v>2</v>
      </c>
    </row>
    <row r="250" spans="1:8" x14ac:dyDescent="0.15">
      <c r="A250" s="347" t="s">
        <v>1426</v>
      </c>
      <c r="B250" s="347">
        <v>4</v>
      </c>
      <c r="C250">
        <v>1</v>
      </c>
      <c r="G250" s="473"/>
      <c r="H250">
        <f t="shared" si="0"/>
        <v>5</v>
      </c>
    </row>
    <row r="251" spans="1:8" x14ac:dyDescent="0.15">
      <c r="A251" s="347" t="s">
        <v>573</v>
      </c>
      <c r="B251" s="347"/>
      <c r="C251">
        <v>1</v>
      </c>
      <c r="D251">
        <v>1</v>
      </c>
      <c r="E251">
        <v>1</v>
      </c>
      <c r="F251">
        <v>1</v>
      </c>
      <c r="G251" s="473"/>
      <c r="H251">
        <f t="shared" si="0"/>
        <v>4</v>
      </c>
    </row>
    <row r="252" spans="1:8" x14ac:dyDescent="0.15">
      <c r="A252" s="348" t="s">
        <v>1006</v>
      </c>
      <c r="B252" s="348">
        <v>165</v>
      </c>
      <c r="C252" s="464">
        <v>75</v>
      </c>
      <c r="D252" s="464">
        <v>32</v>
      </c>
      <c r="E252" s="464">
        <v>15</v>
      </c>
      <c r="F252" s="464">
        <v>6</v>
      </c>
      <c r="G252" s="474">
        <v>2</v>
      </c>
    </row>
    <row r="256" spans="1:8" x14ac:dyDescent="0.15">
      <c r="A256" s="475" t="s">
        <v>1016</v>
      </c>
      <c r="B256" s="475" t="s">
        <v>1015</v>
      </c>
      <c r="C256" s="481"/>
    </row>
    <row r="257" spans="1:3" x14ac:dyDescent="0.15">
      <c r="A257" s="475" t="s">
        <v>693</v>
      </c>
      <c r="B257" s="477" t="s">
        <v>1012</v>
      </c>
      <c r="C257" s="476" t="s">
        <v>1006</v>
      </c>
    </row>
    <row r="258" spans="1:3" x14ac:dyDescent="0.15">
      <c r="A258" s="477" t="s">
        <v>573</v>
      </c>
      <c r="B258" s="603">
        <v>1</v>
      </c>
      <c r="C258" s="612">
        <v>1</v>
      </c>
    </row>
    <row r="259" spans="1:3" x14ac:dyDescent="0.15">
      <c r="A259" s="478" t="s">
        <v>1418</v>
      </c>
      <c r="B259" s="606">
        <v>2</v>
      </c>
      <c r="C259" s="613">
        <v>2</v>
      </c>
    </row>
    <row r="260" spans="1:3" x14ac:dyDescent="0.15">
      <c r="A260" s="479" t="s">
        <v>1006</v>
      </c>
      <c r="B260" s="609">
        <v>3</v>
      </c>
      <c r="C260" s="614">
        <v>3</v>
      </c>
    </row>
  </sheetData>
  <mergeCells count="1">
    <mergeCell ref="A2:C2"/>
  </mergeCells>
  <printOptions horizontalCentered="1"/>
  <pageMargins left="0.70866141732283472" right="0.70866141732283472" top="0.74803149606299213" bottom="0.74803149606299213" header="0.31496062992125984" footer="0.31496062992125984"/>
  <pageSetup paperSize="9" scale="76" fitToHeight="8" orientation="portrait" r:id="rId6"/>
  <headerFooter>
    <oddFooter>&amp;L&amp;6DURP BPI&amp;R&amp;6Imprimé le  &amp;D</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63"/>
    <pageSetUpPr fitToPage="1"/>
  </sheetPr>
  <dimension ref="A2:AM60"/>
  <sheetViews>
    <sheetView topLeftCell="A5" zoomScale="70" zoomScaleNormal="70" workbookViewId="0">
      <selection activeCell="I36" sqref="I36"/>
    </sheetView>
  </sheetViews>
  <sheetFormatPr baseColWidth="10" defaultColWidth="7.33203125" defaultRowHeight="13" x14ac:dyDescent="0.15"/>
  <cols>
    <col min="1" max="1" width="47" style="92" bestFit="1" customWidth="1"/>
    <col min="2" max="13" width="22.33203125" style="92" bestFit="1" customWidth="1"/>
    <col min="14" max="14" width="4.1640625" style="92" bestFit="1" customWidth="1"/>
    <col min="15" max="38" width="10.6640625" style="92" bestFit="1" customWidth="1"/>
    <col min="39" max="39" width="4.1640625" style="92" bestFit="1" customWidth="1"/>
    <col min="40" max="40" width="5.33203125" style="92" customWidth="1"/>
    <col min="41" max="48" width="5.6640625" style="92" customWidth="1"/>
    <col min="49" max="16384" width="7.33203125" style="92"/>
  </cols>
  <sheetData>
    <row r="2" spans="1:15" customFormat="1" ht="60" customHeight="1" thickBot="1" x14ac:dyDescent="0.2">
      <c r="A2" s="512" t="s">
        <v>2083</v>
      </c>
      <c r="B2" s="570"/>
      <c r="C2" s="570"/>
      <c r="D2" s="570"/>
      <c r="E2" s="570"/>
      <c r="F2" s="570"/>
      <c r="G2" s="570"/>
      <c r="H2" s="570"/>
      <c r="I2" s="570"/>
      <c r="J2" s="570"/>
      <c r="K2" s="570"/>
      <c r="L2" s="570"/>
      <c r="M2" s="570"/>
      <c r="N2" s="570"/>
      <c r="O2" s="570"/>
    </row>
    <row r="3" spans="1:15" ht="6.75" customHeight="1" x14ac:dyDescent="0.15"/>
    <row r="4" spans="1:15" ht="16" x14ac:dyDescent="0.2">
      <c r="A4" s="117" t="s">
        <v>1241</v>
      </c>
    </row>
    <row r="5" spans="1:15" x14ac:dyDescent="0.15">
      <c r="A5" s="484" t="s">
        <v>1024</v>
      </c>
      <c r="B5" s="484" t="s">
        <v>570</v>
      </c>
      <c r="C5" s="485"/>
      <c r="D5" s="485"/>
      <c r="E5" s="485"/>
      <c r="F5" s="485"/>
      <c r="G5" s="485"/>
      <c r="H5" s="485"/>
      <c r="I5" s="485"/>
      <c r="J5" s="485"/>
      <c r="K5" s="485"/>
      <c r="L5" s="485"/>
      <c r="M5" s="485"/>
      <c r="N5" s="486"/>
      <c r="O5"/>
    </row>
    <row r="6" spans="1:15" s="93" customFormat="1" ht="145" x14ac:dyDescent="0.15">
      <c r="A6" s="116" t="s">
        <v>693</v>
      </c>
      <c r="B6" s="208" t="s">
        <v>710</v>
      </c>
      <c r="C6" s="209" t="s">
        <v>1096</v>
      </c>
      <c r="D6" s="209" t="s">
        <v>203</v>
      </c>
      <c r="E6" s="209" t="s">
        <v>191</v>
      </c>
      <c r="F6" s="209" t="s">
        <v>1306</v>
      </c>
      <c r="G6" s="209" t="s">
        <v>1299</v>
      </c>
      <c r="H6" s="209" t="s">
        <v>196</v>
      </c>
      <c r="I6" s="209" t="s">
        <v>1310</v>
      </c>
      <c r="J6" s="209" t="s">
        <v>1303</v>
      </c>
      <c r="K6" s="209" t="s">
        <v>722</v>
      </c>
      <c r="L6" s="209" t="s">
        <v>1315</v>
      </c>
      <c r="M6" s="210" t="s">
        <v>1382</v>
      </c>
      <c r="N6" s="116" t="s">
        <v>1006</v>
      </c>
      <c r="O6"/>
    </row>
    <row r="7" spans="1:15" x14ac:dyDescent="0.15">
      <c r="A7" s="205" t="s">
        <v>1403</v>
      </c>
      <c r="B7" s="615"/>
      <c r="C7" s="616"/>
      <c r="D7" s="616">
        <v>2</v>
      </c>
      <c r="E7" s="616">
        <v>2</v>
      </c>
      <c r="F7" s="616">
        <v>3</v>
      </c>
      <c r="G7" s="616"/>
      <c r="H7" s="616">
        <v>2</v>
      </c>
      <c r="I7" s="616"/>
      <c r="J7" s="616"/>
      <c r="K7" s="616"/>
      <c r="L7" s="616"/>
      <c r="M7" s="616">
        <v>2</v>
      </c>
      <c r="N7" s="617">
        <v>2</v>
      </c>
      <c r="O7"/>
    </row>
    <row r="8" spans="1:15" x14ac:dyDescent="0.15">
      <c r="A8" s="206" t="s">
        <v>1404</v>
      </c>
      <c r="B8" s="618"/>
      <c r="C8" s="619">
        <v>4</v>
      </c>
      <c r="D8" s="619"/>
      <c r="E8" s="619"/>
      <c r="F8" s="619">
        <v>2</v>
      </c>
      <c r="G8" s="619">
        <v>2</v>
      </c>
      <c r="H8" s="619">
        <v>4</v>
      </c>
      <c r="I8" s="619">
        <v>2</v>
      </c>
      <c r="J8" s="619"/>
      <c r="K8" s="619"/>
      <c r="L8" s="619"/>
      <c r="M8" s="619"/>
      <c r="N8" s="620">
        <v>2</v>
      </c>
      <c r="O8"/>
    </row>
    <row r="9" spans="1:15" x14ac:dyDescent="0.15">
      <c r="A9" s="206" t="s">
        <v>576</v>
      </c>
      <c r="B9" s="618"/>
      <c r="C9" s="619">
        <v>4</v>
      </c>
      <c r="D9" s="619"/>
      <c r="E9" s="619">
        <v>3</v>
      </c>
      <c r="F9" s="619">
        <v>3</v>
      </c>
      <c r="G9" s="619"/>
      <c r="H9" s="619"/>
      <c r="I9" s="619">
        <v>3</v>
      </c>
      <c r="J9" s="619"/>
      <c r="K9" s="619">
        <v>3</v>
      </c>
      <c r="L9" s="619"/>
      <c r="M9" s="619"/>
      <c r="N9" s="620">
        <v>3</v>
      </c>
      <c r="O9"/>
    </row>
    <row r="10" spans="1:15" x14ac:dyDescent="0.15">
      <c r="A10" s="206" t="s">
        <v>1405</v>
      </c>
      <c r="B10" s="618">
        <v>4</v>
      </c>
      <c r="C10" s="619">
        <v>4</v>
      </c>
      <c r="D10" s="619"/>
      <c r="E10" s="619"/>
      <c r="F10" s="619"/>
      <c r="G10" s="619">
        <v>3</v>
      </c>
      <c r="H10" s="619">
        <v>2</v>
      </c>
      <c r="I10" s="619">
        <v>2</v>
      </c>
      <c r="J10" s="619"/>
      <c r="K10" s="619"/>
      <c r="L10" s="619"/>
      <c r="M10" s="619">
        <v>3</v>
      </c>
      <c r="N10" s="620">
        <v>2</v>
      </c>
      <c r="O10"/>
    </row>
    <row r="11" spans="1:15" x14ac:dyDescent="0.15">
      <c r="A11" s="206" t="s">
        <v>1406</v>
      </c>
      <c r="B11" s="618"/>
      <c r="C11" s="619"/>
      <c r="D11" s="619"/>
      <c r="E11" s="619">
        <v>4</v>
      </c>
      <c r="F11" s="619">
        <v>4</v>
      </c>
      <c r="G11" s="619"/>
      <c r="H11" s="619"/>
      <c r="I11" s="619"/>
      <c r="J11" s="619"/>
      <c r="K11" s="619"/>
      <c r="L11" s="619"/>
      <c r="M11" s="619">
        <v>3</v>
      </c>
      <c r="N11" s="620">
        <v>3</v>
      </c>
      <c r="O11"/>
    </row>
    <row r="12" spans="1:15" x14ac:dyDescent="0.15">
      <c r="A12" s="206" t="s">
        <v>1408</v>
      </c>
      <c r="B12" s="618"/>
      <c r="C12" s="619">
        <v>4</v>
      </c>
      <c r="D12" s="619"/>
      <c r="E12" s="619"/>
      <c r="F12" s="619"/>
      <c r="G12" s="619">
        <v>4</v>
      </c>
      <c r="H12" s="619">
        <v>4</v>
      </c>
      <c r="I12" s="619">
        <v>4</v>
      </c>
      <c r="J12" s="619"/>
      <c r="K12" s="619"/>
      <c r="L12" s="619">
        <v>4</v>
      </c>
      <c r="M12" s="619">
        <v>4</v>
      </c>
      <c r="N12" s="620">
        <v>4</v>
      </c>
      <c r="O12"/>
    </row>
    <row r="13" spans="1:15" x14ac:dyDescent="0.15">
      <c r="A13" s="206" t="s">
        <v>1409</v>
      </c>
      <c r="B13" s="618"/>
      <c r="C13" s="619"/>
      <c r="D13" s="619"/>
      <c r="E13" s="619">
        <v>3</v>
      </c>
      <c r="F13" s="619"/>
      <c r="G13" s="619">
        <v>4</v>
      </c>
      <c r="H13" s="619">
        <v>3</v>
      </c>
      <c r="I13" s="619">
        <v>4</v>
      </c>
      <c r="J13" s="619">
        <v>4</v>
      </c>
      <c r="K13" s="619"/>
      <c r="L13" s="619"/>
      <c r="M13" s="619">
        <v>3</v>
      </c>
      <c r="N13" s="620">
        <v>3</v>
      </c>
      <c r="O13"/>
    </row>
    <row r="14" spans="1:15" x14ac:dyDescent="0.15">
      <c r="A14" s="206" t="s">
        <v>1410</v>
      </c>
      <c r="B14" s="618"/>
      <c r="C14" s="619"/>
      <c r="D14" s="619"/>
      <c r="E14" s="619"/>
      <c r="F14" s="619"/>
      <c r="G14" s="619"/>
      <c r="H14" s="619"/>
      <c r="I14" s="619"/>
      <c r="J14" s="619"/>
      <c r="K14" s="619"/>
      <c r="L14" s="619"/>
      <c r="M14" s="619">
        <v>3</v>
      </c>
      <c r="N14" s="620">
        <v>3</v>
      </c>
      <c r="O14"/>
    </row>
    <row r="15" spans="1:15" x14ac:dyDescent="0.15">
      <c r="A15" s="206" t="s">
        <v>1411</v>
      </c>
      <c r="B15" s="618"/>
      <c r="C15" s="619">
        <v>4</v>
      </c>
      <c r="D15" s="619"/>
      <c r="E15" s="619"/>
      <c r="F15" s="619">
        <v>2</v>
      </c>
      <c r="G15" s="619">
        <v>4</v>
      </c>
      <c r="H15" s="619">
        <v>3</v>
      </c>
      <c r="I15" s="619">
        <v>3</v>
      </c>
      <c r="J15" s="619"/>
      <c r="K15" s="619">
        <v>4</v>
      </c>
      <c r="L15" s="619">
        <v>3</v>
      </c>
      <c r="M15" s="619"/>
      <c r="N15" s="620">
        <v>2</v>
      </c>
      <c r="O15"/>
    </row>
    <row r="16" spans="1:15" x14ac:dyDescent="0.15">
      <c r="A16" s="206" t="s">
        <v>1412</v>
      </c>
      <c r="B16" s="618"/>
      <c r="C16" s="619">
        <v>3</v>
      </c>
      <c r="D16" s="619">
        <v>3</v>
      </c>
      <c r="E16" s="619">
        <v>3</v>
      </c>
      <c r="F16" s="619">
        <v>3</v>
      </c>
      <c r="G16" s="619">
        <v>3</v>
      </c>
      <c r="H16" s="619">
        <v>3</v>
      </c>
      <c r="I16" s="619">
        <v>3</v>
      </c>
      <c r="J16" s="619">
        <v>4</v>
      </c>
      <c r="K16" s="619"/>
      <c r="L16" s="619"/>
      <c r="M16" s="619"/>
      <c r="N16" s="620">
        <v>3</v>
      </c>
      <c r="O16"/>
    </row>
    <row r="17" spans="1:15" x14ac:dyDescent="0.15">
      <c r="A17" s="206" t="s">
        <v>1413</v>
      </c>
      <c r="B17" s="618"/>
      <c r="C17" s="619"/>
      <c r="D17" s="619"/>
      <c r="E17" s="619"/>
      <c r="F17" s="619"/>
      <c r="G17" s="619"/>
      <c r="H17" s="619">
        <v>4</v>
      </c>
      <c r="I17" s="619">
        <v>2</v>
      </c>
      <c r="J17" s="619"/>
      <c r="K17" s="619"/>
      <c r="L17" s="619"/>
      <c r="M17" s="619"/>
      <c r="N17" s="620">
        <v>2</v>
      </c>
      <c r="O17"/>
    </row>
    <row r="18" spans="1:15" x14ac:dyDescent="0.15">
      <c r="A18" s="206" t="s">
        <v>1414</v>
      </c>
      <c r="B18" s="618">
        <v>4</v>
      </c>
      <c r="C18" s="619">
        <v>4</v>
      </c>
      <c r="D18" s="619">
        <v>3</v>
      </c>
      <c r="E18" s="619">
        <v>4</v>
      </c>
      <c r="F18" s="619">
        <v>4</v>
      </c>
      <c r="G18" s="619">
        <v>3</v>
      </c>
      <c r="H18" s="619">
        <v>3</v>
      </c>
      <c r="I18" s="619">
        <v>4</v>
      </c>
      <c r="J18" s="619">
        <v>3</v>
      </c>
      <c r="K18" s="619"/>
      <c r="L18" s="619">
        <v>4</v>
      </c>
      <c r="M18" s="619"/>
      <c r="N18" s="620">
        <v>3</v>
      </c>
      <c r="O18"/>
    </row>
    <row r="19" spans="1:15" x14ac:dyDescent="0.15">
      <c r="A19" s="206" t="s">
        <v>1415</v>
      </c>
      <c r="B19" s="618">
        <v>4</v>
      </c>
      <c r="C19" s="619">
        <v>3</v>
      </c>
      <c r="D19" s="619">
        <v>3</v>
      </c>
      <c r="E19" s="619">
        <v>3</v>
      </c>
      <c r="F19" s="619">
        <v>3</v>
      </c>
      <c r="G19" s="619">
        <v>4</v>
      </c>
      <c r="H19" s="619">
        <v>3</v>
      </c>
      <c r="I19" s="619"/>
      <c r="J19" s="619">
        <v>4</v>
      </c>
      <c r="K19" s="619">
        <v>3</v>
      </c>
      <c r="L19" s="619">
        <v>3</v>
      </c>
      <c r="M19" s="619"/>
      <c r="N19" s="620">
        <v>3</v>
      </c>
      <c r="O19"/>
    </row>
    <row r="20" spans="1:15" x14ac:dyDescent="0.15">
      <c r="A20" s="206" t="s">
        <v>1418</v>
      </c>
      <c r="B20" s="618"/>
      <c r="C20" s="619">
        <v>2</v>
      </c>
      <c r="D20" s="619">
        <v>2</v>
      </c>
      <c r="E20" s="619">
        <v>1</v>
      </c>
      <c r="F20" s="619">
        <v>2</v>
      </c>
      <c r="G20" s="619">
        <v>3</v>
      </c>
      <c r="H20" s="619">
        <v>2</v>
      </c>
      <c r="I20" s="619">
        <v>2</v>
      </c>
      <c r="J20" s="619"/>
      <c r="K20" s="619"/>
      <c r="L20" s="619">
        <v>2</v>
      </c>
      <c r="M20" s="619">
        <v>1</v>
      </c>
      <c r="N20" s="620">
        <v>1</v>
      </c>
      <c r="O20"/>
    </row>
    <row r="21" spans="1:15" x14ac:dyDescent="0.15">
      <c r="A21" s="206" t="s">
        <v>1420</v>
      </c>
      <c r="B21" s="618"/>
      <c r="C21" s="619">
        <v>2</v>
      </c>
      <c r="D21" s="619">
        <v>4</v>
      </c>
      <c r="E21" s="619"/>
      <c r="F21" s="619">
        <v>2</v>
      </c>
      <c r="G21" s="619">
        <v>4</v>
      </c>
      <c r="H21" s="619">
        <v>2</v>
      </c>
      <c r="I21" s="619"/>
      <c r="J21" s="619"/>
      <c r="K21" s="619"/>
      <c r="L21" s="619"/>
      <c r="M21" s="619"/>
      <c r="N21" s="620">
        <v>2</v>
      </c>
      <c r="O21"/>
    </row>
    <row r="22" spans="1:15" x14ac:dyDescent="0.15">
      <c r="A22" s="206" t="s">
        <v>1421</v>
      </c>
      <c r="B22" s="618">
        <v>4</v>
      </c>
      <c r="C22" s="619"/>
      <c r="D22" s="619">
        <v>4</v>
      </c>
      <c r="E22" s="619">
        <v>3</v>
      </c>
      <c r="F22" s="619"/>
      <c r="G22" s="619"/>
      <c r="H22" s="619">
        <v>4</v>
      </c>
      <c r="I22" s="619">
        <v>4</v>
      </c>
      <c r="J22" s="619"/>
      <c r="K22" s="619"/>
      <c r="L22" s="619">
        <v>4</v>
      </c>
      <c r="M22" s="619">
        <v>3</v>
      </c>
      <c r="N22" s="620">
        <v>3</v>
      </c>
      <c r="O22"/>
    </row>
    <row r="23" spans="1:15" x14ac:dyDescent="0.15">
      <c r="A23" s="206" t="s">
        <v>1422</v>
      </c>
      <c r="B23" s="618"/>
      <c r="C23" s="619"/>
      <c r="D23" s="619"/>
      <c r="E23" s="619">
        <v>3</v>
      </c>
      <c r="F23" s="619">
        <v>4</v>
      </c>
      <c r="G23" s="619"/>
      <c r="H23" s="619"/>
      <c r="I23" s="619"/>
      <c r="J23" s="619"/>
      <c r="K23" s="619"/>
      <c r="L23" s="619"/>
      <c r="M23" s="619">
        <v>3</v>
      </c>
      <c r="N23" s="620">
        <v>3</v>
      </c>
      <c r="O23"/>
    </row>
    <row r="24" spans="1:15" x14ac:dyDescent="0.15">
      <c r="A24" s="206" t="s">
        <v>1423</v>
      </c>
      <c r="B24" s="618"/>
      <c r="C24" s="619"/>
      <c r="D24" s="619"/>
      <c r="E24" s="619"/>
      <c r="F24" s="619"/>
      <c r="G24" s="619"/>
      <c r="H24" s="619"/>
      <c r="I24" s="619"/>
      <c r="J24" s="619"/>
      <c r="K24" s="619"/>
      <c r="L24" s="619"/>
      <c r="M24" s="619">
        <v>3</v>
      </c>
      <c r="N24" s="620">
        <v>3</v>
      </c>
      <c r="O24"/>
    </row>
    <row r="25" spans="1:15" x14ac:dyDescent="0.15">
      <c r="A25" s="206" t="s">
        <v>1424</v>
      </c>
      <c r="B25" s="618">
        <v>4</v>
      </c>
      <c r="C25" s="619">
        <v>4</v>
      </c>
      <c r="D25" s="619">
        <v>3</v>
      </c>
      <c r="E25" s="619">
        <v>4</v>
      </c>
      <c r="F25" s="619"/>
      <c r="G25" s="619">
        <v>4</v>
      </c>
      <c r="H25" s="619">
        <v>2</v>
      </c>
      <c r="I25" s="619">
        <v>4</v>
      </c>
      <c r="J25" s="619"/>
      <c r="K25" s="619"/>
      <c r="L25" s="619"/>
      <c r="M25" s="619"/>
      <c r="N25" s="620">
        <v>2</v>
      </c>
      <c r="O25"/>
    </row>
    <row r="26" spans="1:15" x14ac:dyDescent="0.15">
      <c r="A26" s="206" t="s">
        <v>1425</v>
      </c>
      <c r="B26" s="618"/>
      <c r="C26" s="619">
        <v>4</v>
      </c>
      <c r="D26" s="619"/>
      <c r="E26" s="619"/>
      <c r="F26" s="619"/>
      <c r="G26" s="619"/>
      <c r="H26" s="619"/>
      <c r="I26" s="619">
        <v>3</v>
      </c>
      <c r="J26" s="619"/>
      <c r="K26" s="619"/>
      <c r="L26" s="619"/>
      <c r="M26" s="619"/>
      <c r="N26" s="620">
        <v>3</v>
      </c>
      <c r="O26"/>
    </row>
    <row r="27" spans="1:15" x14ac:dyDescent="0.15">
      <c r="A27" s="206" t="s">
        <v>1426</v>
      </c>
      <c r="B27" s="618"/>
      <c r="C27" s="619"/>
      <c r="D27" s="619">
        <v>4</v>
      </c>
      <c r="E27" s="619">
        <v>4</v>
      </c>
      <c r="F27" s="619"/>
      <c r="G27" s="619"/>
      <c r="H27" s="619">
        <v>4</v>
      </c>
      <c r="I27" s="619"/>
      <c r="J27" s="619"/>
      <c r="K27" s="619"/>
      <c r="L27" s="619"/>
      <c r="M27" s="619"/>
      <c r="N27" s="620">
        <v>4</v>
      </c>
      <c r="O27"/>
    </row>
    <row r="28" spans="1:15" x14ac:dyDescent="0.15">
      <c r="A28" s="206" t="s">
        <v>573</v>
      </c>
      <c r="B28" s="618"/>
      <c r="C28" s="619"/>
      <c r="D28" s="619"/>
      <c r="E28" s="619"/>
      <c r="F28" s="619">
        <v>1</v>
      </c>
      <c r="G28" s="619"/>
      <c r="H28" s="619"/>
      <c r="I28" s="619"/>
      <c r="J28" s="619"/>
      <c r="K28" s="619"/>
      <c r="L28" s="619"/>
      <c r="M28" s="619"/>
      <c r="N28" s="620">
        <v>1</v>
      </c>
      <c r="O28"/>
    </row>
    <row r="29" spans="1:15" x14ac:dyDescent="0.15">
      <c r="A29" s="207" t="s">
        <v>1407</v>
      </c>
      <c r="B29" s="618"/>
      <c r="C29" s="619">
        <v>3</v>
      </c>
      <c r="D29" s="619"/>
      <c r="E29" s="619"/>
      <c r="F29" s="619"/>
      <c r="G29" s="619"/>
      <c r="H29" s="619"/>
      <c r="I29" s="619"/>
      <c r="J29" s="619"/>
      <c r="K29" s="619"/>
      <c r="L29" s="619"/>
      <c r="M29" s="619"/>
      <c r="N29" s="620">
        <v>3</v>
      </c>
      <c r="O29"/>
    </row>
    <row r="30" spans="1:15" ht="12.75" customHeight="1" x14ac:dyDescent="0.15">
      <c r="A30" s="115" t="s">
        <v>1006</v>
      </c>
      <c r="B30" s="621">
        <v>4</v>
      </c>
      <c r="C30" s="622">
        <v>2</v>
      </c>
      <c r="D30" s="622">
        <v>2</v>
      </c>
      <c r="E30" s="622">
        <v>1</v>
      </c>
      <c r="F30" s="622">
        <v>1</v>
      </c>
      <c r="G30" s="622">
        <v>2</v>
      </c>
      <c r="H30" s="622">
        <v>2</v>
      </c>
      <c r="I30" s="622">
        <v>2</v>
      </c>
      <c r="J30" s="622">
        <v>3</v>
      </c>
      <c r="K30" s="622">
        <v>3</v>
      </c>
      <c r="L30" s="622">
        <v>2</v>
      </c>
      <c r="M30" s="622">
        <v>1</v>
      </c>
      <c r="N30" s="623">
        <v>1</v>
      </c>
      <c r="O30"/>
    </row>
    <row r="35" spans="1:39" x14ac:dyDescent="0.15">
      <c r="A35" s="484" t="s">
        <v>1024</v>
      </c>
      <c r="B35" s="484" t="s">
        <v>1339</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5"/>
      <c r="AK35" s="485"/>
      <c r="AL35" s="485"/>
      <c r="AM35" s="486"/>
    </row>
    <row r="36" spans="1:39" s="93" customFormat="1" ht="236" x14ac:dyDescent="0.15">
      <c r="A36" s="116" t="s">
        <v>693</v>
      </c>
      <c r="B36" s="208" t="s">
        <v>710</v>
      </c>
      <c r="C36" s="209" t="s">
        <v>1382</v>
      </c>
      <c r="D36" s="209" t="s">
        <v>147</v>
      </c>
      <c r="E36" s="209" t="s">
        <v>140</v>
      </c>
      <c r="F36" s="209" t="s">
        <v>722</v>
      </c>
      <c r="G36" s="209" t="s">
        <v>466</v>
      </c>
      <c r="H36" s="209" t="s">
        <v>1479</v>
      </c>
      <c r="I36" s="209" t="s">
        <v>1309</v>
      </c>
      <c r="J36" s="209" t="s">
        <v>877</v>
      </c>
      <c r="K36" s="209" t="s">
        <v>1298</v>
      </c>
      <c r="L36" s="209" t="s">
        <v>1041</v>
      </c>
      <c r="M36" s="209" t="s">
        <v>286</v>
      </c>
      <c r="N36" s="209" t="s">
        <v>201</v>
      </c>
      <c r="O36" s="209" t="s">
        <v>200</v>
      </c>
      <c r="P36" s="209" t="s">
        <v>1113</v>
      </c>
      <c r="Q36" s="209" t="s">
        <v>1536</v>
      </c>
      <c r="R36" s="209" t="s">
        <v>1080</v>
      </c>
      <c r="S36" s="209" t="s">
        <v>1316</v>
      </c>
      <c r="T36" s="209" t="s">
        <v>1318</v>
      </c>
      <c r="U36" s="209" t="s">
        <v>935</v>
      </c>
      <c r="V36" s="209" t="s">
        <v>889</v>
      </c>
      <c r="W36" s="209" t="s">
        <v>962</v>
      </c>
      <c r="X36" s="209" t="s">
        <v>1302</v>
      </c>
      <c r="Y36" s="209" t="s">
        <v>1069</v>
      </c>
      <c r="Z36" s="209" t="s">
        <v>1488</v>
      </c>
      <c r="AA36" s="209" t="s">
        <v>1158</v>
      </c>
      <c r="AB36" s="209" t="s">
        <v>202</v>
      </c>
      <c r="AC36" s="209" t="s">
        <v>278</v>
      </c>
      <c r="AD36" s="209" t="s">
        <v>1514</v>
      </c>
      <c r="AE36" s="209" t="s">
        <v>1311</v>
      </c>
      <c r="AF36" s="209" t="s">
        <v>1059</v>
      </c>
      <c r="AG36" s="209" t="s">
        <v>189</v>
      </c>
      <c r="AH36" s="209" t="s">
        <v>1878</v>
      </c>
      <c r="AI36" s="209" t="s">
        <v>1559</v>
      </c>
      <c r="AJ36" s="209" t="s">
        <v>1955</v>
      </c>
      <c r="AK36" s="209" t="s">
        <v>1954</v>
      </c>
      <c r="AL36" s="210" t="s">
        <v>2050</v>
      </c>
      <c r="AM36" s="116" t="s">
        <v>1006</v>
      </c>
    </row>
    <row r="37" spans="1:39" x14ac:dyDescent="0.15">
      <c r="A37" s="205" t="s">
        <v>1403</v>
      </c>
      <c r="B37" s="615"/>
      <c r="C37" s="616">
        <v>2</v>
      </c>
      <c r="D37" s="616"/>
      <c r="E37" s="616"/>
      <c r="F37" s="616"/>
      <c r="G37" s="616"/>
      <c r="H37" s="616"/>
      <c r="I37" s="616"/>
      <c r="J37" s="616"/>
      <c r="K37" s="616">
        <v>2</v>
      </c>
      <c r="L37" s="616"/>
      <c r="M37" s="616"/>
      <c r="N37" s="616">
        <v>2</v>
      </c>
      <c r="O37" s="616"/>
      <c r="P37" s="616"/>
      <c r="Q37" s="616"/>
      <c r="R37" s="616"/>
      <c r="S37" s="616"/>
      <c r="T37" s="616"/>
      <c r="U37" s="616"/>
      <c r="V37" s="616"/>
      <c r="W37" s="616"/>
      <c r="X37" s="616"/>
      <c r="Y37" s="616"/>
      <c r="Z37" s="616">
        <v>2</v>
      </c>
      <c r="AA37" s="616"/>
      <c r="AB37" s="616"/>
      <c r="AC37" s="616"/>
      <c r="AD37" s="616"/>
      <c r="AE37" s="616"/>
      <c r="AF37" s="616"/>
      <c r="AG37" s="616"/>
      <c r="AH37" s="616">
        <v>3</v>
      </c>
      <c r="AI37" s="616"/>
      <c r="AJ37" s="616"/>
      <c r="AK37" s="616"/>
      <c r="AL37" s="616"/>
      <c r="AM37" s="617">
        <v>2</v>
      </c>
    </row>
    <row r="38" spans="1:39" x14ac:dyDescent="0.15">
      <c r="A38" s="206" t="s">
        <v>1404</v>
      </c>
      <c r="B38" s="618"/>
      <c r="C38" s="619"/>
      <c r="D38" s="619"/>
      <c r="E38" s="619"/>
      <c r="F38" s="619"/>
      <c r="G38" s="619"/>
      <c r="H38" s="619"/>
      <c r="I38" s="619">
        <v>2</v>
      </c>
      <c r="J38" s="619"/>
      <c r="K38" s="619"/>
      <c r="L38" s="619"/>
      <c r="M38" s="619"/>
      <c r="N38" s="619"/>
      <c r="O38" s="619"/>
      <c r="P38" s="619">
        <v>2</v>
      </c>
      <c r="Q38" s="619">
        <v>4</v>
      </c>
      <c r="R38" s="619"/>
      <c r="S38" s="619"/>
      <c r="T38" s="619"/>
      <c r="U38" s="619"/>
      <c r="V38" s="619"/>
      <c r="W38" s="619"/>
      <c r="X38" s="619">
        <v>2</v>
      </c>
      <c r="Y38" s="619">
        <v>2</v>
      </c>
      <c r="Z38" s="619"/>
      <c r="AA38" s="619">
        <v>4</v>
      </c>
      <c r="AB38" s="619"/>
      <c r="AC38" s="619"/>
      <c r="AD38" s="619"/>
      <c r="AE38" s="619"/>
      <c r="AF38" s="619"/>
      <c r="AG38" s="619">
        <v>4</v>
      </c>
      <c r="AH38" s="619"/>
      <c r="AI38" s="619"/>
      <c r="AJ38" s="619"/>
      <c r="AK38" s="619"/>
      <c r="AL38" s="619"/>
      <c r="AM38" s="620">
        <v>2</v>
      </c>
    </row>
    <row r="39" spans="1:39" x14ac:dyDescent="0.15">
      <c r="A39" s="206" t="s">
        <v>576</v>
      </c>
      <c r="B39" s="618"/>
      <c r="C39" s="619"/>
      <c r="D39" s="619"/>
      <c r="E39" s="619"/>
      <c r="F39" s="619"/>
      <c r="G39" s="619"/>
      <c r="H39" s="619"/>
      <c r="I39" s="619">
        <v>3</v>
      </c>
      <c r="J39" s="619"/>
      <c r="K39" s="619"/>
      <c r="L39" s="619">
        <v>3</v>
      </c>
      <c r="M39" s="619"/>
      <c r="N39" s="619"/>
      <c r="O39" s="619"/>
      <c r="P39" s="619">
        <v>4</v>
      </c>
      <c r="Q39" s="619"/>
      <c r="R39" s="619"/>
      <c r="S39" s="619"/>
      <c r="T39" s="619"/>
      <c r="U39" s="619"/>
      <c r="V39" s="619">
        <v>3</v>
      </c>
      <c r="W39" s="619"/>
      <c r="X39" s="619"/>
      <c r="Y39" s="619"/>
      <c r="Z39" s="619"/>
      <c r="AA39" s="619"/>
      <c r="AB39" s="619"/>
      <c r="AC39" s="619"/>
      <c r="AD39" s="619"/>
      <c r="AE39" s="619"/>
      <c r="AF39" s="619"/>
      <c r="AG39" s="619">
        <v>4</v>
      </c>
      <c r="AH39" s="619"/>
      <c r="AI39" s="619"/>
      <c r="AJ39" s="619"/>
      <c r="AK39" s="619">
        <v>3</v>
      </c>
      <c r="AL39" s="619"/>
      <c r="AM39" s="620">
        <v>3</v>
      </c>
    </row>
    <row r="40" spans="1:39" x14ac:dyDescent="0.15">
      <c r="A40" s="206" t="s">
        <v>1405</v>
      </c>
      <c r="B40" s="618">
        <v>4</v>
      </c>
      <c r="C40" s="619">
        <v>3</v>
      </c>
      <c r="D40" s="619"/>
      <c r="E40" s="619"/>
      <c r="F40" s="619"/>
      <c r="G40" s="619"/>
      <c r="H40" s="619"/>
      <c r="I40" s="619"/>
      <c r="J40" s="619"/>
      <c r="K40" s="619"/>
      <c r="L40" s="619"/>
      <c r="M40" s="619"/>
      <c r="N40" s="619">
        <v>4</v>
      </c>
      <c r="O40" s="619"/>
      <c r="P40" s="619">
        <v>2</v>
      </c>
      <c r="Q40" s="619"/>
      <c r="R40" s="619"/>
      <c r="S40" s="619"/>
      <c r="T40" s="619"/>
      <c r="U40" s="619"/>
      <c r="V40" s="619"/>
      <c r="W40" s="619">
        <v>3</v>
      </c>
      <c r="X40" s="619"/>
      <c r="Y40" s="619"/>
      <c r="Z40" s="619"/>
      <c r="AA40" s="619">
        <v>2</v>
      </c>
      <c r="AB40" s="619">
        <v>4</v>
      </c>
      <c r="AC40" s="619"/>
      <c r="AD40" s="619">
        <v>3</v>
      </c>
      <c r="AE40" s="619">
        <v>3</v>
      </c>
      <c r="AF40" s="619">
        <v>4</v>
      </c>
      <c r="AG40" s="619">
        <v>4</v>
      </c>
      <c r="AH40" s="619"/>
      <c r="AI40" s="619"/>
      <c r="AJ40" s="619"/>
      <c r="AK40" s="619"/>
      <c r="AL40" s="619"/>
      <c r="AM40" s="620">
        <v>2</v>
      </c>
    </row>
    <row r="41" spans="1:39" x14ac:dyDescent="0.15">
      <c r="A41" s="206" t="s">
        <v>1406</v>
      </c>
      <c r="B41" s="618"/>
      <c r="C41" s="619">
        <v>3</v>
      </c>
      <c r="D41" s="619"/>
      <c r="E41" s="619"/>
      <c r="F41" s="619"/>
      <c r="G41" s="619"/>
      <c r="H41" s="619"/>
      <c r="I41" s="619"/>
      <c r="J41" s="619"/>
      <c r="K41" s="619"/>
      <c r="L41" s="619">
        <v>4</v>
      </c>
      <c r="M41" s="619"/>
      <c r="N41" s="619"/>
      <c r="O41" s="619"/>
      <c r="P41" s="619"/>
      <c r="Q41" s="619"/>
      <c r="R41" s="619"/>
      <c r="S41" s="619"/>
      <c r="T41" s="619"/>
      <c r="U41" s="619"/>
      <c r="V41" s="619"/>
      <c r="W41" s="619"/>
      <c r="X41" s="619"/>
      <c r="Y41" s="619">
        <v>4</v>
      </c>
      <c r="Z41" s="619">
        <v>4</v>
      </c>
      <c r="AA41" s="619"/>
      <c r="AB41" s="619"/>
      <c r="AC41" s="619"/>
      <c r="AD41" s="619"/>
      <c r="AE41" s="619"/>
      <c r="AF41" s="619"/>
      <c r="AG41" s="619"/>
      <c r="AH41" s="619"/>
      <c r="AI41" s="619"/>
      <c r="AJ41" s="619"/>
      <c r="AK41" s="619"/>
      <c r="AL41" s="619"/>
      <c r="AM41" s="620">
        <v>3</v>
      </c>
    </row>
    <row r="42" spans="1:39" x14ac:dyDescent="0.15">
      <c r="A42" s="206" t="s">
        <v>1408</v>
      </c>
      <c r="B42" s="618"/>
      <c r="C42" s="619">
        <v>4</v>
      </c>
      <c r="D42" s="619">
        <v>4</v>
      </c>
      <c r="E42" s="619"/>
      <c r="F42" s="619"/>
      <c r="G42" s="619">
        <v>4</v>
      </c>
      <c r="H42" s="619"/>
      <c r="I42" s="619"/>
      <c r="J42" s="619"/>
      <c r="K42" s="619"/>
      <c r="L42" s="619"/>
      <c r="M42" s="619">
        <v>4</v>
      </c>
      <c r="N42" s="619"/>
      <c r="O42" s="619"/>
      <c r="P42" s="619"/>
      <c r="Q42" s="619"/>
      <c r="R42" s="619"/>
      <c r="S42" s="619"/>
      <c r="T42" s="619"/>
      <c r="U42" s="619"/>
      <c r="V42" s="619">
        <v>4</v>
      </c>
      <c r="W42" s="619"/>
      <c r="X42" s="619"/>
      <c r="Y42" s="619"/>
      <c r="Z42" s="619"/>
      <c r="AA42" s="619"/>
      <c r="AB42" s="619">
        <v>4</v>
      </c>
      <c r="AC42" s="619"/>
      <c r="AD42" s="619"/>
      <c r="AE42" s="619"/>
      <c r="AF42" s="619">
        <v>4</v>
      </c>
      <c r="AG42" s="619"/>
      <c r="AH42" s="619"/>
      <c r="AI42" s="619"/>
      <c r="AJ42" s="619"/>
      <c r="AK42" s="619"/>
      <c r="AL42" s="619"/>
      <c r="AM42" s="620">
        <v>4</v>
      </c>
    </row>
    <row r="43" spans="1:39" x14ac:dyDescent="0.15">
      <c r="A43" s="206" t="s">
        <v>1409</v>
      </c>
      <c r="B43" s="618"/>
      <c r="C43" s="619">
        <v>3</v>
      </c>
      <c r="D43" s="619"/>
      <c r="E43" s="619"/>
      <c r="F43" s="619"/>
      <c r="G43" s="619"/>
      <c r="H43" s="619">
        <v>4</v>
      </c>
      <c r="I43" s="619"/>
      <c r="J43" s="619"/>
      <c r="K43" s="619"/>
      <c r="L43" s="619">
        <v>3</v>
      </c>
      <c r="M43" s="619"/>
      <c r="N43" s="619">
        <v>3</v>
      </c>
      <c r="O43" s="619"/>
      <c r="P43" s="619"/>
      <c r="Q43" s="619"/>
      <c r="R43" s="619"/>
      <c r="S43" s="619"/>
      <c r="T43" s="619"/>
      <c r="U43" s="619"/>
      <c r="V43" s="619"/>
      <c r="W43" s="619">
        <v>4</v>
      </c>
      <c r="X43" s="619"/>
      <c r="Y43" s="619"/>
      <c r="Z43" s="619">
        <v>3</v>
      </c>
      <c r="AA43" s="619"/>
      <c r="AB43" s="619"/>
      <c r="AC43" s="619"/>
      <c r="AD43" s="619">
        <v>4</v>
      </c>
      <c r="AE43" s="619"/>
      <c r="AF43" s="619">
        <v>4</v>
      </c>
      <c r="AG43" s="619"/>
      <c r="AH43" s="619"/>
      <c r="AI43" s="619"/>
      <c r="AJ43" s="619"/>
      <c r="AK43" s="619"/>
      <c r="AL43" s="619"/>
      <c r="AM43" s="620">
        <v>3</v>
      </c>
    </row>
    <row r="44" spans="1:39" x14ac:dyDescent="0.15">
      <c r="A44" s="206" t="s">
        <v>1410</v>
      </c>
      <c r="B44" s="618"/>
      <c r="C44" s="619">
        <v>3</v>
      </c>
      <c r="D44" s="619"/>
      <c r="E44" s="619"/>
      <c r="F44" s="619"/>
      <c r="G44" s="619"/>
      <c r="H44" s="619"/>
      <c r="I44" s="619"/>
      <c r="J44" s="619"/>
      <c r="K44" s="619"/>
      <c r="L44" s="619"/>
      <c r="M44" s="619"/>
      <c r="N44" s="619"/>
      <c r="O44" s="619"/>
      <c r="P44" s="619"/>
      <c r="Q44" s="619"/>
      <c r="R44" s="619"/>
      <c r="S44" s="619"/>
      <c r="T44" s="619"/>
      <c r="U44" s="619"/>
      <c r="V44" s="619"/>
      <c r="W44" s="619"/>
      <c r="X44" s="619"/>
      <c r="Y44" s="619"/>
      <c r="Z44" s="619"/>
      <c r="AA44" s="619"/>
      <c r="AB44" s="619"/>
      <c r="AC44" s="619"/>
      <c r="AD44" s="619"/>
      <c r="AE44" s="619"/>
      <c r="AF44" s="619"/>
      <c r="AG44" s="619"/>
      <c r="AH44" s="619"/>
      <c r="AI44" s="619"/>
      <c r="AJ44" s="619"/>
      <c r="AK44" s="619"/>
      <c r="AL44" s="619"/>
      <c r="AM44" s="620">
        <v>3</v>
      </c>
    </row>
    <row r="45" spans="1:39" x14ac:dyDescent="0.15">
      <c r="A45" s="206" t="s">
        <v>1411</v>
      </c>
      <c r="B45" s="618"/>
      <c r="C45" s="619"/>
      <c r="D45" s="619"/>
      <c r="E45" s="619"/>
      <c r="F45" s="619"/>
      <c r="G45" s="619"/>
      <c r="H45" s="619"/>
      <c r="I45" s="619">
        <v>2</v>
      </c>
      <c r="J45" s="619"/>
      <c r="K45" s="619"/>
      <c r="L45" s="619"/>
      <c r="M45" s="619"/>
      <c r="N45" s="619"/>
      <c r="O45" s="619"/>
      <c r="P45" s="619">
        <v>4</v>
      </c>
      <c r="Q45" s="619"/>
      <c r="R45" s="619"/>
      <c r="S45" s="619"/>
      <c r="T45" s="619"/>
      <c r="U45" s="619">
        <v>3</v>
      </c>
      <c r="V45" s="619">
        <v>3</v>
      </c>
      <c r="W45" s="619">
        <v>4</v>
      </c>
      <c r="X45" s="619"/>
      <c r="Y45" s="619"/>
      <c r="Z45" s="619"/>
      <c r="AA45" s="619">
        <v>4</v>
      </c>
      <c r="AB45" s="619">
        <v>3</v>
      </c>
      <c r="AC45" s="619"/>
      <c r="AD45" s="619"/>
      <c r="AE45" s="619">
        <v>3</v>
      </c>
      <c r="AF45" s="619">
        <v>3</v>
      </c>
      <c r="AG45" s="619">
        <v>4</v>
      </c>
      <c r="AH45" s="619"/>
      <c r="AI45" s="619"/>
      <c r="AJ45" s="619"/>
      <c r="AK45" s="619">
        <v>4</v>
      </c>
      <c r="AL45" s="619"/>
      <c r="AM45" s="620">
        <v>2</v>
      </c>
    </row>
    <row r="46" spans="1:39" x14ac:dyDescent="0.15">
      <c r="A46" s="206" t="s">
        <v>1412</v>
      </c>
      <c r="B46" s="618"/>
      <c r="C46" s="619"/>
      <c r="D46" s="619">
        <v>3</v>
      </c>
      <c r="E46" s="619"/>
      <c r="F46" s="619"/>
      <c r="G46" s="619"/>
      <c r="H46" s="619">
        <v>4</v>
      </c>
      <c r="I46" s="619">
        <v>3</v>
      </c>
      <c r="J46" s="619">
        <v>3</v>
      </c>
      <c r="K46" s="619">
        <v>4</v>
      </c>
      <c r="L46" s="619">
        <v>3</v>
      </c>
      <c r="M46" s="619"/>
      <c r="N46" s="619"/>
      <c r="O46" s="619"/>
      <c r="P46" s="619">
        <v>3</v>
      </c>
      <c r="Q46" s="619">
        <v>4</v>
      </c>
      <c r="R46" s="619"/>
      <c r="S46" s="619"/>
      <c r="T46" s="619"/>
      <c r="U46" s="619"/>
      <c r="V46" s="619">
        <v>3</v>
      </c>
      <c r="W46" s="619">
        <v>3</v>
      </c>
      <c r="X46" s="619">
        <v>3</v>
      </c>
      <c r="Y46" s="619">
        <v>4</v>
      </c>
      <c r="Z46" s="619"/>
      <c r="AA46" s="619">
        <v>3</v>
      </c>
      <c r="AB46" s="619">
        <v>3</v>
      </c>
      <c r="AC46" s="619">
        <v>4</v>
      </c>
      <c r="AD46" s="619"/>
      <c r="AE46" s="619">
        <v>3</v>
      </c>
      <c r="AF46" s="619">
        <v>3</v>
      </c>
      <c r="AG46" s="619">
        <v>4</v>
      </c>
      <c r="AH46" s="619"/>
      <c r="AI46" s="619"/>
      <c r="AJ46" s="619">
        <v>4</v>
      </c>
      <c r="AK46" s="619">
        <v>3</v>
      </c>
      <c r="AL46" s="619"/>
      <c r="AM46" s="620">
        <v>3</v>
      </c>
    </row>
    <row r="47" spans="1:39" x14ac:dyDescent="0.15">
      <c r="A47" s="206" t="s">
        <v>1413</v>
      </c>
      <c r="B47" s="618"/>
      <c r="C47" s="619"/>
      <c r="D47" s="619"/>
      <c r="E47" s="619"/>
      <c r="F47" s="619"/>
      <c r="G47" s="619"/>
      <c r="H47" s="619"/>
      <c r="I47" s="619"/>
      <c r="J47" s="619"/>
      <c r="K47" s="619"/>
      <c r="L47" s="619"/>
      <c r="M47" s="619"/>
      <c r="N47" s="619"/>
      <c r="O47" s="619"/>
      <c r="P47" s="619">
        <v>2</v>
      </c>
      <c r="Q47" s="619"/>
      <c r="R47" s="619"/>
      <c r="S47" s="619"/>
      <c r="T47" s="619"/>
      <c r="U47" s="619"/>
      <c r="V47" s="619">
        <v>4</v>
      </c>
      <c r="W47" s="619"/>
      <c r="X47" s="619"/>
      <c r="Y47" s="619"/>
      <c r="Z47" s="619"/>
      <c r="AA47" s="619">
        <v>4</v>
      </c>
      <c r="AB47" s="619"/>
      <c r="AC47" s="619"/>
      <c r="AD47" s="619"/>
      <c r="AE47" s="619"/>
      <c r="AF47" s="619"/>
      <c r="AG47" s="619"/>
      <c r="AH47" s="619"/>
      <c r="AI47" s="619"/>
      <c r="AJ47" s="619"/>
      <c r="AK47" s="619"/>
      <c r="AL47" s="619"/>
      <c r="AM47" s="620">
        <v>2</v>
      </c>
    </row>
    <row r="48" spans="1:39" x14ac:dyDescent="0.15">
      <c r="A48" s="206" t="s">
        <v>1414</v>
      </c>
      <c r="B48" s="618">
        <v>4</v>
      </c>
      <c r="C48" s="619"/>
      <c r="D48" s="619">
        <v>4</v>
      </c>
      <c r="E48" s="619"/>
      <c r="F48" s="619"/>
      <c r="G48" s="619">
        <v>3</v>
      </c>
      <c r="H48" s="619">
        <v>4</v>
      </c>
      <c r="I48" s="619">
        <v>4</v>
      </c>
      <c r="J48" s="619">
        <v>4</v>
      </c>
      <c r="K48" s="619">
        <v>4</v>
      </c>
      <c r="L48" s="619">
        <v>4</v>
      </c>
      <c r="M48" s="619">
        <v>4</v>
      </c>
      <c r="N48" s="619">
        <v>4</v>
      </c>
      <c r="O48" s="619">
        <v>4</v>
      </c>
      <c r="P48" s="619">
        <v>4</v>
      </c>
      <c r="Q48" s="619">
        <v>4</v>
      </c>
      <c r="R48" s="619">
        <v>4</v>
      </c>
      <c r="S48" s="619">
        <v>4</v>
      </c>
      <c r="T48" s="619">
        <v>4</v>
      </c>
      <c r="U48" s="619">
        <v>4</v>
      </c>
      <c r="V48" s="619">
        <v>4</v>
      </c>
      <c r="W48" s="619">
        <v>4</v>
      </c>
      <c r="X48" s="619">
        <v>4</v>
      </c>
      <c r="Y48" s="619">
        <v>4</v>
      </c>
      <c r="Z48" s="619"/>
      <c r="AA48" s="619">
        <v>4</v>
      </c>
      <c r="AB48" s="619">
        <v>4</v>
      </c>
      <c r="AC48" s="619">
        <v>3</v>
      </c>
      <c r="AD48" s="619">
        <v>3</v>
      </c>
      <c r="AE48" s="619"/>
      <c r="AF48" s="619">
        <v>4</v>
      </c>
      <c r="AG48" s="619">
        <v>4</v>
      </c>
      <c r="AH48" s="619"/>
      <c r="AI48" s="619"/>
      <c r="AJ48" s="619">
        <v>3</v>
      </c>
      <c r="AK48" s="619">
        <v>4</v>
      </c>
      <c r="AL48" s="619"/>
      <c r="AM48" s="620">
        <v>3</v>
      </c>
    </row>
    <row r="49" spans="1:39" x14ac:dyDescent="0.15">
      <c r="A49" s="206" t="s">
        <v>1415</v>
      </c>
      <c r="B49" s="618">
        <v>4</v>
      </c>
      <c r="C49" s="619"/>
      <c r="D49" s="619">
        <v>3</v>
      </c>
      <c r="E49" s="619">
        <v>3</v>
      </c>
      <c r="F49" s="619">
        <v>3</v>
      </c>
      <c r="G49" s="619"/>
      <c r="H49" s="619">
        <v>4</v>
      </c>
      <c r="I49" s="619">
        <v>4</v>
      </c>
      <c r="J49" s="619">
        <v>3</v>
      </c>
      <c r="K49" s="619">
        <v>3</v>
      </c>
      <c r="L49" s="619">
        <v>3</v>
      </c>
      <c r="M49" s="619">
        <v>4</v>
      </c>
      <c r="N49" s="619">
        <v>4</v>
      </c>
      <c r="O49" s="619">
        <v>3</v>
      </c>
      <c r="P49" s="619"/>
      <c r="Q49" s="619">
        <v>4</v>
      </c>
      <c r="R49" s="619">
        <v>3</v>
      </c>
      <c r="S49" s="619">
        <v>4</v>
      </c>
      <c r="T49" s="619">
        <v>4</v>
      </c>
      <c r="U49" s="619">
        <v>3</v>
      </c>
      <c r="V49" s="619"/>
      <c r="W49" s="619">
        <v>4</v>
      </c>
      <c r="X49" s="619"/>
      <c r="Y49" s="619">
        <v>4</v>
      </c>
      <c r="Z49" s="619">
        <v>4</v>
      </c>
      <c r="AA49" s="619">
        <v>3</v>
      </c>
      <c r="AB49" s="619">
        <v>3</v>
      </c>
      <c r="AC49" s="619">
        <v>4</v>
      </c>
      <c r="AD49" s="619">
        <v>3</v>
      </c>
      <c r="AE49" s="619"/>
      <c r="AF49" s="619"/>
      <c r="AG49" s="619"/>
      <c r="AH49" s="619">
        <v>3</v>
      </c>
      <c r="AI49" s="619">
        <v>4</v>
      </c>
      <c r="AJ49" s="619">
        <v>4</v>
      </c>
      <c r="AK49" s="619">
        <v>3</v>
      </c>
      <c r="AL49" s="619">
        <v>3</v>
      </c>
      <c r="AM49" s="620">
        <v>3</v>
      </c>
    </row>
    <row r="50" spans="1:39" x14ac:dyDescent="0.15">
      <c r="A50" s="206" t="s">
        <v>1418</v>
      </c>
      <c r="B50" s="618"/>
      <c r="C50" s="619">
        <v>1</v>
      </c>
      <c r="D50" s="619">
        <v>2</v>
      </c>
      <c r="E50" s="619"/>
      <c r="F50" s="619"/>
      <c r="G50" s="619"/>
      <c r="H50" s="619"/>
      <c r="I50" s="619">
        <v>3</v>
      </c>
      <c r="J50" s="619">
        <v>2</v>
      </c>
      <c r="K50" s="619">
        <v>2</v>
      </c>
      <c r="L50" s="619"/>
      <c r="M50" s="619"/>
      <c r="N50" s="619">
        <v>2</v>
      </c>
      <c r="O50" s="619"/>
      <c r="P50" s="619"/>
      <c r="Q50" s="619">
        <v>2</v>
      </c>
      <c r="R50" s="619">
        <v>2</v>
      </c>
      <c r="S50" s="619"/>
      <c r="T50" s="619"/>
      <c r="U50" s="619">
        <v>2</v>
      </c>
      <c r="V50" s="619"/>
      <c r="W50" s="619"/>
      <c r="X50" s="619">
        <v>3</v>
      </c>
      <c r="Y50" s="619">
        <v>2</v>
      </c>
      <c r="Z50" s="619"/>
      <c r="AA50" s="619">
        <v>2</v>
      </c>
      <c r="AB50" s="619">
        <v>2</v>
      </c>
      <c r="AC50" s="619"/>
      <c r="AD50" s="619">
        <v>2</v>
      </c>
      <c r="AE50" s="619"/>
      <c r="AF50" s="619">
        <v>2</v>
      </c>
      <c r="AG50" s="619">
        <v>2</v>
      </c>
      <c r="AH50" s="619"/>
      <c r="AI50" s="619">
        <v>1</v>
      </c>
      <c r="AJ50" s="619"/>
      <c r="AK50" s="619">
        <v>2</v>
      </c>
      <c r="AL50" s="619"/>
      <c r="AM50" s="620">
        <v>1</v>
      </c>
    </row>
    <row r="51" spans="1:39" x14ac:dyDescent="0.15">
      <c r="A51" s="206" t="s">
        <v>1420</v>
      </c>
      <c r="B51" s="618"/>
      <c r="C51" s="619"/>
      <c r="D51" s="619"/>
      <c r="E51" s="619"/>
      <c r="F51" s="619"/>
      <c r="G51" s="619"/>
      <c r="H51" s="619"/>
      <c r="I51" s="619">
        <v>2</v>
      </c>
      <c r="J51" s="619">
        <v>4</v>
      </c>
      <c r="K51" s="619"/>
      <c r="L51" s="619"/>
      <c r="M51" s="619"/>
      <c r="N51" s="619"/>
      <c r="O51" s="619"/>
      <c r="P51" s="619"/>
      <c r="Q51" s="619">
        <v>2</v>
      </c>
      <c r="R51" s="619"/>
      <c r="S51" s="619"/>
      <c r="T51" s="619"/>
      <c r="U51" s="619"/>
      <c r="V51" s="619"/>
      <c r="W51" s="619"/>
      <c r="X51" s="619">
        <v>4</v>
      </c>
      <c r="Y51" s="619">
        <v>2</v>
      </c>
      <c r="Z51" s="619"/>
      <c r="AA51" s="619">
        <v>2</v>
      </c>
      <c r="AB51" s="619">
        <v>3</v>
      </c>
      <c r="AC51" s="619"/>
      <c r="AD51" s="619"/>
      <c r="AE51" s="619"/>
      <c r="AF51" s="619"/>
      <c r="AG51" s="619">
        <v>2</v>
      </c>
      <c r="AH51" s="619"/>
      <c r="AI51" s="619"/>
      <c r="AJ51" s="619"/>
      <c r="AK51" s="619"/>
      <c r="AL51" s="619"/>
      <c r="AM51" s="620">
        <v>2</v>
      </c>
    </row>
    <row r="52" spans="1:39" x14ac:dyDescent="0.15">
      <c r="A52" s="206" t="s">
        <v>1421</v>
      </c>
      <c r="B52" s="618">
        <v>4</v>
      </c>
      <c r="C52" s="619">
        <v>3</v>
      </c>
      <c r="D52" s="619"/>
      <c r="E52" s="619"/>
      <c r="F52" s="619"/>
      <c r="G52" s="619"/>
      <c r="H52" s="619"/>
      <c r="I52" s="619"/>
      <c r="J52" s="619"/>
      <c r="K52" s="619">
        <v>4</v>
      </c>
      <c r="L52" s="619"/>
      <c r="M52" s="619"/>
      <c r="N52" s="619">
        <v>4</v>
      </c>
      <c r="O52" s="619"/>
      <c r="P52" s="619"/>
      <c r="Q52" s="619"/>
      <c r="R52" s="619"/>
      <c r="S52" s="619"/>
      <c r="T52" s="619"/>
      <c r="U52" s="619">
        <v>4</v>
      </c>
      <c r="V52" s="619"/>
      <c r="W52" s="619"/>
      <c r="X52" s="619"/>
      <c r="Y52" s="619"/>
      <c r="Z52" s="619">
        <v>3</v>
      </c>
      <c r="AA52" s="619"/>
      <c r="AB52" s="619"/>
      <c r="AC52" s="619"/>
      <c r="AD52" s="619"/>
      <c r="AE52" s="619"/>
      <c r="AF52" s="619">
        <v>4</v>
      </c>
      <c r="AG52" s="619"/>
      <c r="AH52" s="619"/>
      <c r="AI52" s="619"/>
      <c r="AJ52" s="619"/>
      <c r="AK52" s="619">
        <v>4</v>
      </c>
      <c r="AL52" s="619"/>
      <c r="AM52" s="620">
        <v>3</v>
      </c>
    </row>
    <row r="53" spans="1:39" x14ac:dyDescent="0.15">
      <c r="A53" s="206" t="s">
        <v>1422</v>
      </c>
      <c r="B53" s="618"/>
      <c r="C53" s="619">
        <v>3</v>
      </c>
      <c r="D53" s="619"/>
      <c r="E53" s="619"/>
      <c r="F53" s="619"/>
      <c r="G53" s="619"/>
      <c r="H53" s="619"/>
      <c r="I53" s="619">
        <v>4</v>
      </c>
      <c r="J53" s="619"/>
      <c r="K53" s="619"/>
      <c r="L53" s="619">
        <v>3</v>
      </c>
      <c r="M53" s="619"/>
      <c r="N53" s="619"/>
      <c r="O53" s="619"/>
      <c r="P53" s="619"/>
      <c r="Q53" s="619"/>
      <c r="R53" s="619"/>
      <c r="S53" s="619"/>
      <c r="T53" s="619"/>
      <c r="U53" s="619"/>
      <c r="V53" s="619"/>
      <c r="W53" s="619"/>
      <c r="X53" s="619"/>
      <c r="Y53" s="619"/>
      <c r="Z53" s="619">
        <v>3</v>
      </c>
      <c r="AA53" s="619"/>
      <c r="AB53" s="619"/>
      <c r="AC53" s="619"/>
      <c r="AD53" s="619"/>
      <c r="AE53" s="619"/>
      <c r="AF53" s="619"/>
      <c r="AG53" s="619"/>
      <c r="AH53" s="619"/>
      <c r="AI53" s="619"/>
      <c r="AJ53" s="619"/>
      <c r="AK53" s="619"/>
      <c r="AL53" s="619"/>
      <c r="AM53" s="620">
        <v>3</v>
      </c>
    </row>
    <row r="54" spans="1:39" x14ac:dyDescent="0.15">
      <c r="A54" s="206" t="s">
        <v>1423</v>
      </c>
      <c r="B54" s="618"/>
      <c r="C54" s="619">
        <v>3</v>
      </c>
      <c r="D54" s="619"/>
      <c r="E54" s="619"/>
      <c r="F54" s="619"/>
      <c r="G54" s="619"/>
      <c r="H54" s="619"/>
      <c r="I54" s="619"/>
      <c r="J54" s="619"/>
      <c r="K54" s="619"/>
      <c r="L54" s="619"/>
      <c r="M54" s="619"/>
      <c r="N54" s="619"/>
      <c r="O54" s="619"/>
      <c r="P54" s="619"/>
      <c r="Q54" s="619"/>
      <c r="R54" s="619"/>
      <c r="S54" s="619"/>
      <c r="T54" s="619"/>
      <c r="U54" s="619"/>
      <c r="V54" s="619"/>
      <c r="W54" s="619"/>
      <c r="X54" s="619"/>
      <c r="Y54" s="619"/>
      <c r="Z54" s="619"/>
      <c r="AA54" s="619"/>
      <c r="AB54" s="619"/>
      <c r="AC54" s="619"/>
      <c r="AD54" s="619"/>
      <c r="AE54" s="619"/>
      <c r="AF54" s="619"/>
      <c r="AG54" s="619"/>
      <c r="AH54" s="619"/>
      <c r="AI54" s="619"/>
      <c r="AJ54" s="619"/>
      <c r="AK54" s="619"/>
      <c r="AL54" s="619"/>
      <c r="AM54" s="620">
        <v>3</v>
      </c>
    </row>
    <row r="55" spans="1:39" x14ac:dyDescent="0.15">
      <c r="A55" s="206" t="s">
        <v>1424</v>
      </c>
      <c r="B55" s="618">
        <v>4</v>
      </c>
      <c r="C55" s="619"/>
      <c r="D55" s="619"/>
      <c r="E55" s="619"/>
      <c r="F55" s="619"/>
      <c r="G55" s="619"/>
      <c r="H55" s="619"/>
      <c r="I55" s="619"/>
      <c r="J55" s="619"/>
      <c r="K55" s="619">
        <v>3</v>
      </c>
      <c r="L55" s="619"/>
      <c r="M55" s="619"/>
      <c r="N55" s="619"/>
      <c r="O55" s="619"/>
      <c r="P55" s="619">
        <v>4</v>
      </c>
      <c r="Q55" s="619"/>
      <c r="R55" s="619">
        <v>4</v>
      </c>
      <c r="S55" s="619"/>
      <c r="T55" s="619"/>
      <c r="U55" s="619"/>
      <c r="V55" s="619"/>
      <c r="W55" s="619"/>
      <c r="X55" s="619">
        <v>4</v>
      </c>
      <c r="Y55" s="619"/>
      <c r="Z55" s="619"/>
      <c r="AA55" s="619">
        <v>2</v>
      </c>
      <c r="AB55" s="619"/>
      <c r="AC55" s="619"/>
      <c r="AD55" s="619"/>
      <c r="AE55" s="619"/>
      <c r="AF55" s="619"/>
      <c r="AG55" s="619">
        <v>4</v>
      </c>
      <c r="AH55" s="619"/>
      <c r="AI55" s="619"/>
      <c r="AJ55" s="619"/>
      <c r="AK55" s="619"/>
      <c r="AL55" s="619"/>
      <c r="AM55" s="620">
        <v>2</v>
      </c>
    </row>
    <row r="56" spans="1:39" x14ac:dyDescent="0.15">
      <c r="A56" s="206" t="s">
        <v>1425</v>
      </c>
      <c r="B56" s="618"/>
      <c r="C56" s="619"/>
      <c r="D56" s="619"/>
      <c r="E56" s="619"/>
      <c r="F56" s="619"/>
      <c r="G56" s="619"/>
      <c r="H56" s="619"/>
      <c r="I56" s="619"/>
      <c r="J56" s="619"/>
      <c r="K56" s="619"/>
      <c r="L56" s="619"/>
      <c r="M56" s="619"/>
      <c r="N56" s="619"/>
      <c r="O56" s="619"/>
      <c r="P56" s="619"/>
      <c r="Q56" s="619"/>
      <c r="R56" s="619"/>
      <c r="S56" s="619"/>
      <c r="T56" s="619"/>
      <c r="U56" s="619"/>
      <c r="V56" s="619">
        <v>3</v>
      </c>
      <c r="W56" s="619"/>
      <c r="X56" s="619"/>
      <c r="Y56" s="619"/>
      <c r="Z56" s="619"/>
      <c r="AA56" s="619"/>
      <c r="AB56" s="619"/>
      <c r="AC56" s="619"/>
      <c r="AD56" s="619"/>
      <c r="AE56" s="619"/>
      <c r="AF56" s="619"/>
      <c r="AG56" s="619">
        <v>4</v>
      </c>
      <c r="AH56" s="619"/>
      <c r="AI56" s="619"/>
      <c r="AJ56" s="619"/>
      <c r="AK56" s="619"/>
      <c r="AL56" s="619"/>
      <c r="AM56" s="620">
        <v>3</v>
      </c>
    </row>
    <row r="57" spans="1:39" x14ac:dyDescent="0.15">
      <c r="A57" s="206" t="s">
        <v>1426</v>
      </c>
      <c r="B57" s="618"/>
      <c r="C57" s="619"/>
      <c r="D57" s="619"/>
      <c r="E57" s="619"/>
      <c r="F57" s="619"/>
      <c r="G57" s="619"/>
      <c r="H57" s="619"/>
      <c r="I57" s="619"/>
      <c r="J57" s="619"/>
      <c r="K57" s="619">
        <v>4</v>
      </c>
      <c r="L57" s="619">
        <v>4</v>
      </c>
      <c r="M57" s="619"/>
      <c r="N57" s="619"/>
      <c r="O57" s="619"/>
      <c r="P57" s="619"/>
      <c r="Q57" s="619"/>
      <c r="R57" s="619"/>
      <c r="S57" s="619"/>
      <c r="T57" s="619"/>
      <c r="U57" s="619"/>
      <c r="V57" s="619"/>
      <c r="W57" s="619"/>
      <c r="X57" s="619"/>
      <c r="Y57" s="619"/>
      <c r="Z57" s="619"/>
      <c r="AA57" s="619">
        <v>4</v>
      </c>
      <c r="AB57" s="619"/>
      <c r="AC57" s="619"/>
      <c r="AD57" s="619"/>
      <c r="AE57" s="619"/>
      <c r="AF57" s="619"/>
      <c r="AG57" s="619"/>
      <c r="AH57" s="619"/>
      <c r="AI57" s="619"/>
      <c r="AJ57" s="619"/>
      <c r="AK57" s="619"/>
      <c r="AL57" s="619"/>
      <c r="AM57" s="620">
        <v>4</v>
      </c>
    </row>
    <row r="58" spans="1:39" x14ac:dyDescent="0.15">
      <c r="A58" s="206" t="s">
        <v>573</v>
      </c>
      <c r="B58" s="618"/>
      <c r="C58" s="619"/>
      <c r="D58" s="619"/>
      <c r="E58" s="619"/>
      <c r="F58" s="619"/>
      <c r="G58" s="619"/>
      <c r="H58" s="619"/>
      <c r="I58" s="619">
        <v>1</v>
      </c>
      <c r="J58" s="619"/>
      <c r="K58" s="619"/>
      <c r="L58" s="619"/>
      <c r="M58" s="619"/>
      <c r="N58" s="619"/>
      <c r="O58" s="619"/>
      <c r="P58" s="619"/>
      <c r="Q58" s="619">
        <v>4</v>
      </c>
      <c r="R58" s="619"/>
      <c r="S58" s="619"/>
      <c r="T58" s="619"/>
      <c r="U58" s="619"/>
      <c r="V58" s="619"/>
      <c r="W58" s="619"/>
      <c r="X58" s="619"/>
      <c r="Y58" s="619"/>
      <c r="Z58" s="619"/>
      <c r="AA58" s="619"/>
      <c r="AB58" s="619"/>
      <c r="AC58" s="619"/>
      <c r="AD58" s="619"/>
      <c r="AE58" s="619"/>
      <c r="AF58" s="619"/>
      <c r="AG58" s="619"/>
      <c r="AH58" s="619"/>
      <c r="AI58" s="619"/>
      <c r="AJ58" s="619"/>
      <c r="AK58" s="619"/>
      <c r="AL58" s="619"/>
      <c r="AM58" s="620">
        <v>1</v>
      </c>
    </row>
    <row r="59" spans="1:39" x14ac:dyDescent="0.15">
      <c r="A59" s="207" t="s">
        <v>1407</v>
      </c>
      <c r="B59" s="618"/>
      <c r="C59" s="619">
        <v>3</v>
      </c>
      <c r="D59" s="619"/>
      <c r="E59" s="619"/>
      <c r="F59" s="619"/>
      <c r="G59" s="619"/>
      <c r="H59" s="619"/>
      <c r="I59" s="619"/>
      <c r="J59" s="619"/>
      <c r="K59" s="619"/>
      <c r="L59" s="619"/>
      <c r="M59" s="619"/>
      <c r="N59" s="619"/>
      <c r="O59" s="619"/>
      <c r="P59" s="619"/>
      <c r="Q59" s="619"/>
      <c r="R59" s="619"/>
      <c r="S59" s="619"/>
      <c r="T59" s="619"/>
      <c r="U59" s="619"/>
      <c r="V59" s="619"/>
      <c r="W59" s="619"/>
      <c r="X59" s="619"/>
      <c r="Y59" s="619"/>
      <c r="Z59" s="619"/>
      <c r="AA59" s="619"/>
      <c r="AB59" s="619"/>
      <c r="AC59" s="619"/>
      <c r="AD59" s="619"/>
      <c r="AE59" s="619"/>
      <c r="AF59" s="619"/>
      <c r="AG59" s="619"/>
      <c r="AH59" s="619"/>
      <c r="AI59" s="619"/>
      <c r="AJ59" s="619"/>
      <c r="AK59" s="619"/>
      <c r="AL59" s="619"/>
      <c r="AM59" s="620">
        <v>3</v>
      </c>
    </row>
    <row r="60" spans="1:39" x14ac:dyDescent="0.15">
      <c r="A60" s="115" t="s">
        <v>1006</v>
      </c>
      <c r="B60" s="621">
        <v>4</v>
      </c>
      <c r="C60" s="622">
        <v>1</v>
      </c>
      <c r="D60" s="622">
        <v>2</v>
      </c>
      <c r="E60" s="622">
        <v>3</v>
      </c>
      <c r="F60" s="622">
        <v>3</v>
      </c>
      <c r="G60" s="622">
        <v>3</v>
      </c>
      <c r="H60" s="622">
        <v>4</v>
      </c>
      <c r="I60" s="622">
        <v>1</v>
      </c>
      <c r="J60" s="622">
        <v>2</v>
      </c>
      <c r="K60" s="622">
        <v>2</v>
      </c>
      <c r="L60" s="622">
        <v>3</v>
      </c>
      <c r="M60" s="622">
        <v>4</v>
      </c>
      <c r="N60" s="622">
        <v>2</v>
      </c>
      <c r="O60" s="622">
        <v>3</v>
      </c>
      <c r="P60" s="622">
        <v>2</v>
      </c>
      <c r="Q60" s="622">
        <v>2</v>
      </c>
      <c r="R60" s="622">
        <v>2</v>
      </c>
      <c r="S60" s="622">
        <v>4</v>
      </c>
      <c r="T60" s="622">
        <v>4</v>
      </c>
      <c r="U60" s="622">
        <v>2</v>
      </c>
      <c r="V60" s="622">
        <v>3</v>
      </c>
      <c r="W60" s="622">
        <v>3</v>
      </c>
      <c r="X60" s="622">
        <v>2</v>
      </c>
      <c r="Y60" s="622">
        <v>2</v>
      </c>
      <c r="Z60" s="622">
        <v>2</v>
      </c>
      <c r="AA60" s="622">
        <v>2</v>
      </c>
      <c r="AB60" s="622">
        <v>2</v>
      </c>
      <c r="AC60" s="622">
        <v>3</v>
      </c>
      <c r="AD60" s="622">
        <v>2</v>
      </c>
      <c r="AE60" s="622">
        <v>3</v>
      </c>
      <c r="AF60" s="622">
        <v>2</v>
      </c>
      <c r="AG60" s="622">
        <v>2</v>
      </c>
      <c r="AH60" s="622">
        <v>3</v>
      </c>
      <c r="AI60" s="622">
        <v>1</v>
      </c>
      <c r="AJ60" s="622">
        <v>3</v>
      </c>
      <c r="AK60" s="622">
        <v>2</v>
      </c>
      <c r="AL60" s="622">
        <v>3</v>
      </c>
      <c r="AM60" s="623">
        <v>1</v>
      </c>
    </row>
  </sheetData>
  <mergeCells count="1">
    <mergeCell ref="A2:O2"/>
  </mergeCells>
  <phoneticPr fontId="33" type="noConversion"/>
  <conditionalFormatting pivot="1" sqref="B7:N30">
    <cfRule type="cellIs" dxfId="244" priority="6" stopIfTrue="1" operator="equal">
      <formula>4</formula>
    </cfRule>
    <cfRule type="cellIs" dxfId="243" priority="7" stopIfTrue="1" operator="equal">
      <formula>3</formula>
    </cfRule>
    <cfRule type="cellIs" dxfId="242" priority="8" stopIfTrue="1" operator="equal">
      <formula>2</formula>
    </cfRule>
    <cfRule type="cellIs" dxfId="241" priority="9" stopIfTrue="1" operator="equal">
      <formula>1</formula>
    </cfRule>
    <cfRule type="containsBlanks" dxfId="240" priority="10" stopIfTrue="1">
      <formula>LEN(TRIM(B7))=0</formula>
    </cfRule>
  </conditionalFormatting>
  <conditionalFormatting pivot="1" sqref="B37:AM60">
    <cfRule type="cellIs" dxfId="239" priority="1" stopIfTrue="1" operator="equal">
      <formula>4</formula>
    </cfRule>
    <cfRule type="cellIs" dxfId="238" priority="2" stopIfTrue="1" operator="equal">
      <formula>3</formula>
    </cfRule>
    <cfRule type="cellIs" dxfId="237" priority="3" stopIfTrue="1" operator="equal">
      <formula>2</formula>
    </cfRule>
    <cfRule type="cellIs" dxfId="236" priority="4" stopIfTrue="1" operator="equal">
      <formula>1</formula>
    </cfRule>
    <cfRule type="containsBlanks" dxfId="235" priority="5" stopIfTrue="1">
      <formula>LEN(TRIM(B37))=0</formula>
    </cfRule>
  </conditionalFormatting>
  <printOptions horizontalCentered="1"/>
  <pageMargins left="0.31496062992125984" right="0.31496062992125984" top="0.35433070866141736" bottom="0.35433070866141736" header="0.31496062992125984" footer="0.31496062992125984"/>
  <pageSetup paperSize="8" fitToHeight="6" orientation="landscape" r:id="rId3"/>
  <headerFooter>
    <oddFooter>&amp;L&amp;6DUERP BPI&amp;R&amp;6Imprimé le &amp;D</oddFooter>
  </headerFooter>
  <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38AE-B89D-48A9-893C-16ADFC2FADC1}">
  <sheetPr>
    <tabColor rgb="FF0070C0"/>
    <pageSetUpPr fitToPage="1"/>
  </sheetPr>
  <dimension ref="A1:AF487"/>
  <sheetViews>
    <sheetView zoomScale="60" zoomScaleNormal="60" zoomScaleSheetLayoutView="100" workbookViewId="0">
      <pane ySplit="8" topLeftCell="A59" activePane="bottomLeft" state="frozen"/>
      <selection activeCell="J7" sqref="J7"/>
      <selection pane="bottomLeft" activeCell="S28" sqref="S28:S487"/>
    </sheetView>
  </sheetViews>
  <sheetFormatPr baseColWidth="10" defaultColWidth="11.33203125" defaultRowHeight="14" x14ac:dyDescent="0.15"/>
  <cols>
    <col min="1" max="1" width="14.6640625" style="213" customWidth="1"/>
    <col min="2" max="3" width="12.83203125" style="259" customWidth="1"/>
    <col min="4" max="4" width="11.33203125" style="259" customWidth="1"/>
    <col min="5" max="5" width="24.83203125" style="229" customWidth="1"/>
    <col min="6" max="6" width="11.6640625" style="211" customWidth="1"/>
    <col min="7" max="7" width="14.83203125" style="211" customWidth="1"/>
    <col min="8" max="8" width="24.6640625" style="211" customWidth="1"/>
    <col min="9" max="9" width="59.33203125" style="211" customWidth="1"/>
    <col min="10" max="10" width="44.1640625" style="211" customWidth="1"/>
    <col min="11" max="11" width="4.1640625" style="230" customWidth="1"/>
    <col min="12" max="12" width="3.83203125" style="211" hidden="1" customWidth="1"/>
    <col min="13" max="13" width="4.33203125" style="230" customWidth="1"/>
    <col min="14" max="15" width="3" style="230" customWidth="1"/>
    <col min="16" max="18" width="3" style="230" hidden="1" customWidth="1"/>
    <col min="19" max="19" width="3.1640625" style="230" customWidth="1"/>
    <col min="20" max="20" width="5.83203125" style="230" customWidth="1"/>
    <col min="21" max="21" width="12.1640625" style="231" bestFit="1" customWidth="1"/>
    <col min="22" max="22" width="27.83203125" style="213" customWidth="1"/>
    <col min="23" max="23" width="4.1640625" style="212" customWidth="1"/>
    <col min="24" max="24" width="29" style="213" customWidth="1"/>
    <col min="25" max="25" width="3.83203125" style="212" customWidth="1"/>
    <col min="26" max="26" width="25.6640625" style="213" customWidth="1"/>
    <col min="27" max="27" width="4.6640625" style="212" customWidth="1"/>
    <col min="28" max="28" width="25.6640625" style="213" customWidth="1"/>
    <col min="29" max="29" width="4.6640625" style="213" customWidth="1"/>
    <col min="30" max="30" width="25.6640625" style="213" customWidth="1"/>
    <col min="31" max="31" width="4.6640625" style="213" customWidth="1"/>
    <col min="32" max="32" width="25.6640625" style="213" customWidth="1"/>
    <col min="33" max="16384" width="11.33203125" style="211"/>
  </cols>
  <sheetData>
    <row r="1" spans="1:32" ht="12.75" customHeight="1" x14ac:dyDescent="0.15">
      <c r="A1" s="577" t="s">
        <v>2285</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271"/>
      <c r="AD1" s="271"/>
      <c r="AE1" s="271"/>
      <c r="AF1" s="272"/>
    </row>
    <row r="2" spans="1:32" x14ac:dyDescent="0.15">
      <c r="A2" s="579"/>
      <c r="B2" s="580"/>
      <c r="C2" s="580"/>
      <c r="D2" s="580"/>
      <c r="E2" s="580"/>
      <c r="F2" s="580"/>
      <c r="G2" s="580"/>
      <c r="H2" s="580"/>
      <c r="I2" s="580"/>
      <c r="J2" s="580"/>
      <c r="K2" s="580"/>
      <c r="L2" s="580"/>
      <c r="M2" s="580"/>
      <c r="N2" s="580"/>
      <c r="O2" s="580"/>
      <c r="P2" s="580"/>
      <c r="Q2" s="580"/>
      <c r="R2" s="580"/>
      <c r="S2" s="580"/>
      <c r="T2" s="580"/>
      <c r="U2" s="580"/>
      <c r="V2" s="580"/>
      <c r="W2" s="580"/>
      <c r="X2" s="580"/>
      <c r="Y2" s="580"/>
      <c r="Z2" s="580"/>
      <c r="AA2" s="580"/>
      <c r="AB2" s="580"/>
      <c r="AC2" s="273"/>
      <c r="AD2" s="273"/>
      <c r="AE2" s="273"/>
      <c r="AF2" s="274"/>
    </row>
    <row r="3" spans="1:32" ht="27" customHeight="1" thickBot="1" x14ac:dyDescent="0.2">
      <c r="A3" s="581"/>
      <c r="B3" s="582"/>
      <c r="C3" s="582"/>
      <c r="D3" s="582"/>
      <c r="E3" s="582"/>
      <c r="F3" s="582"/>
      <c r="G3" s="582"/>
      <c r="H3" s="582"/>
      <c r="I3" s="582"/>
      <c r="J3" s="582"/>
      <c r="K3" s="582"/>
      <c r="L3" s="582"/>
      <c r="M3" s="582"/>
      <c r="N3" s="582"/>
      <c r="O3" s="582"/>
      <c r="P3" s="582"/>
      <c r="Q3" s="582"/>
      <c r="R3" s="582"/>
      <c r="S3" s="582"/>
      <c r="T3" s="582"/>
      <c r="U3" s="582"/>
      <c r="V3" s="582"/>
      <c r="W3" s="582"/>
      <c r="X3" s="582"/>
      <c r="Y3" s="582"/>
      <c r="Z3" s="582"/>
      <c r="AA3" s="582"/>
      <c r="AB3" s="582"/>
      <c r="AC3" s="275"/>
      <c r="AD3" s="275"/>
      <c r="AE3" s="275"/>
      <c r="AF3" s="276"/>
    </row>
    <row r="4" spans="1:32" ht="48" customHeight="1" x14ac:dyDescent="0.15">
      <c r="A4" s="260"/>
      <c r="B4" s="277" t="s">
        <v>1261</v>
      </c>
      <c r="C4" s="277"/>
      <c r="D4" s="354" t="s">
        <v>2094</v>
      </c>
      <c r="E4" s="354" t="s">
        <v>2095</v>
      </c>
      <c r="F4" s="261"/>
      <c r="G4" s="261"/>
      <c r="H4" s="358" t="s">
        <v>2097</v>
      </c>
      <c r="I4" s="261"/>
      <c r="J4" s="261"/>
      <c r="K4" s="261"/>
      <c r="L4" s="261"/>
      <c r="M4" s="261"/>
      <c r="N4" s="261"/>
      <c r="O4" s="261"/>
      <c r="P4" s="261"/>
      <c r="Q4" s="261"/>
      <c r="R4" s="261"/>
      <c r="S4" s="261"/>
      <c r="T4" s="261"/>
      <c r="U4" s="261"/>
      <c r="V4" s="261"/>
    </row>
    <row r="5" spans="1:32" ht="45" customHeight="1" x14ac:dyDescent="0.15">
      <c r="A5" s="395"/>
      <c r="B5" s="292" t="s">
        <v>2054</v>
      </c>
      <c r="C5" s="292"/>
      <c r="D5" s="292" t="s">
        <v>2124</v>
      </c>
      <c r="E5" s="292" t="s">
        <v>2123</v>
      </c>
      <c r="F5" s="396"/>
      <c r="G5" s="396"/>
      <c r="H5" s="396"/>
      <c r="I5" s="396"/>
      <c r="J5" s="222"/>
      <c r="K5" s="396"/>
      <c r="L5" s="214"/>
      <c r="M5" s="396"/>
      <c r="N5" s="396"/>
      <c r="O5" s="396"/>
      <c r="P5" s="214"/>
      <c r="Q5" s="214"/>
      <c r="R5" s="214"/>
      <c r="S5" s="396"/>
      <c r="T5" s="214"/>
      <c r="U5" s="396"/>
      <c r="V5" s="396"/>
    </row>
    <row r="6" spans="1:32" ht="15" x14ac:dyDescent="0.15">
      <c r="A6" s="228"/>
      <c r="B6" s="264"/>
      <c r="C6" s="264"/>
      <c r="D6" s="264"/>
      <c r="E6" s="397"/>
      <c r="F6" s="396"/>
      <c r="G6" s="396"/>
      <c r="H6" s="396"/>
      <c r="I6" s="396" t="s">
        <v>1267</v>
      </c>
      <c r="J6" s="222"/>
      <c r="K6" s="396"/>
      <c r="L6" s="214"/>
      <c r="M6" s="396"/>
      <c r="N6" s="396"/>
      <c r="O6" s="396"/>
      <c r="P6" s="214"/>
      <c r="Q6" s="214"/>
      <c r="R6" s="214"/>
      <c r="S6" s="396"/>
      <c r="T6" s="214"/>
      <c r="U6" s="396"/>
      <c r="V6" s="396"/>
    </row>
    <row r="7" spans="1:32" ht="16" x14ac:dyDescent="0.15">
      <c r="A7" s="594" t="s">
        <v>1260</v>
      </c>
      <c r="B7" s="594"/>
      <c r="C7" s="595">
        <v>43574</v>
      </c>
      <c r="D7" s="595"/>
      <c r="E7" s="398"/>
      <c r="F7" s="294"/>
      <c r="G7" s="585" t="s">
        <v>694</v>
      </c>
      <c r="H7" s="586"/>
      <c r="I7" s="586"/>
      <c r="J7" s="587" t="s">
        <v>695</v>
      </c>
      <c r="K7" s="588"/>
      <c r="L7" s="590" t="s">
        <v>696</v>
      </c>
      <c r="M7" s="596"/>
      <c r="N7" s="596"/>
      <c r="O7" s="596"/>
      <c r="P7" s="590"/>
      <c r="Q7" s="590"/>
      <c r="R7" s="590"/>
      <c r="S7" s="596"/>
      <c r="T7" s="591"/>
      <c r="U7" s="592" t="s">
        <v>563</v>
      </c>
      <c r="V7" s="592"/>
      <c r="W7" s="597" t="s">
        <v>564</v>
      </c>
      <c r="X7" s="592"/>
      <c r="Y7" s="575" t="s">
        <v>565</v>
      </c>
      <c r="Z7" s="575"/>
      <c r="AA7" s="575" t="s">
        <v>566</v>
      </c>
      <c r="AB7" s="575"/>
      <c r="AC7" s="576" t="s">
        <v>567</v>
      </c>
      <c r="AD7" s="576"/>
      <c r="AE7" s="576" t="s">
        <v>568</v>
      </c>
      <c r="AF7" s="576"/>
    </row>
    <row r="8" spans="1:32" ht="102" x14ac:dyDescent="0.15">
      <c r="A8" s="399" t="s">
        <v>462</v>
      </c>
      <c r="B8" s="400" t="s">
        <v>570</v>
      </c>
      <c r="C8" s="400" t="s">
        <v>1339</v>
      </c>
      <c r="D8" s="400" t="s">
        <v>1381</v>
      </c>
      <c r="E8" s="399" t="s">
        <v>693</v>
      </c>
      <c r="F8" s="368" t="s">
        <v>1331</v>
      </c>
      <c r="G8" s="283" t="s">
        <v>697</v>
      </c>
      <c r="H8" s="283" t="s">
        <v>1333</v>
      </c>
      <c r="I8" s="283" t="s">
        <v>1332</v>
      </c>
      <c r="J8" s="284" t="s">
        <v>698</v>
      </c>
      <c r="K8" s="285" t="s">
        <v>699</v>
      </c>
      <c r="L8" s="367" t="s">
        <v>700</v>
      </c>
      <c r="M8" s="287" t="s">
        <v>701</v>
      </c>
      <c r="N8" s="287" t="s">
        <v>702</v>
      </c>
      <c r="O8" s="287" t="s">
        <v>703</v>
      </c>
      <c r="P8" s="379" t="s">
        <v>1014</v>
      </c>
      <c r="Q8" s="288" t="s">
        <v>1008</v>
      </c>
      <c r="R8" s="288" t="s">
        <v>1011</v>
      </c>
      <c r="S8" s="401" t="s">
        <v>1015</v>
      </c>
      <c r="T8" s="379" t="s">
        <v>1023</v>
      </c>
      <c r="U8" s="289" t="s">
        <v>556</v>
      </c>
      <c r="V8" s="290" t="s">
        <v>558</v>
      </c>
      <c r="W8" s="380" t="s">
        <v>556</v>
      </c>
      <c r="X8" s="290" t="s">
        <v>558</v>
      </c>
      <c r="Y8" s="289" t="s">
        <v>556</v>
      </c>
      <c r="Z8" s="290" t="s">
        <v>558</v>
      </c>
      <c r="AA8" s="289" t="s">
        <v>556</v>
      </c>
      <c r="AB8" s="290" t="s">
        <v>558</v>
      </c>
      <c r="AC8" s="263" t="s">
        <v>556</v>
      </c>
      <c r="AD8" s="228" t="s">
        <v>558</v>
      </c>
      <c r="AE8" s="263" t="s">
        <v>556</v>
      </c>
      <c r="AF8" s="228" t="s">
        <v>558</v>
      </c>
    </row>
    <row r="9" spans="1:32" s="279" customFormat="1" ht="102" x14ac:dyDescent="0.15">
      <c r="A9" s="389">
        <v>43550</v>
      </c>
      <c r="B9" s="308" t="s">
        <v>1306</v>
      </c>
      <c r="C9" s="308" t="s">
        <v>1878</v>
      </c>
      <c r="D9" s="308" t="s">
        <v>1877</v>
      </c>
      <c r="E9" s="311" t="s">
        <v>1415</v>
      </c>
      <c r="F9" s="391" t="s">
        <v>1870</v>
      </c>
      <c r="G9" s="391" t="s">
        <v>1871</v>
      </c>
      <c r="H9" s="391" t="s">
        <v>1872</v>
      </c>
      <c r="I9" s="391" t="s">
        <v>1873</v>
      </c>
      <c r="J9" s="391" t="s">
        <v>1874</v>
      </c>
      <c r="K9" s="392" t="s">
        <v>706</v>
      </c>
      <c r="L9" s="294"/>
      <c r="M9" s="392">
        <v>3</v>
      </c>
      <c r="N9" s="392">
        <v>2</v>
      </c>
      <c r="O9" s="392">
        <v>3</v>
      </c>
      <c r="P9" s="296" t="str">
        <f t="shared" ref="P9:P72" si="0">IF(AND(N9=1,O9=1),"V",IF(AND(N9=1,O9=2),"V",IF(AND(N9=1,O9=3),"V",IF(AND(N9=1,O9=4),"V",IF(AND(N9=2,O9=1),"V",IF(AND(N9=3,O9=1),"V",""))))))</f>
        <v/>
      </c>
      <c r="Q9" s="295" t="str">
        <f t="shared" ref="Q9:Q72" si="1">IF(AND(N9=2,O9=2),"J",IF(AND(N9=2,O9=3),"J",IF(AND(N9=2,O9=4),"J",IF(AND(N9=3,O9=2),"J",IF(AND(N9=4,O9=1),"O",IF(AND(N9=4,O9=2),"O",""))))))</f>
        <v>J</v>
      </c>
      <c r="R9" s="295" t="str">
        <f t="shared" ref="R9:R72" si="2">IF(AND(N9=3,O9=3),"R",IF(AND(N9=3,O9=4),"R",IF(AND(N9=4,O9=3),"R",IF(AND(N9=4,O9=4),"R",""))))</f>
        <v/>
      </c>
      <c r="S9" s="392" t="str">
        <f t="shared" ref="S9:S72" si="3">CONCATENATE(P9,Q9,R9)</f>
        <v>J</v>
      </c>
      <c r="T9" s="295">
        <f t="shared" ref="T9:T72" si="4">IF(S9="V",4,IF(S9="J",3,IF(S9="O",2,IF(S9="R",1,""))))</f>
        <v>3</v>
      </c>
      <c r="U9" s="394" t="s">
        <v>562</v>
      </c>
      <c r="V9" s="414" t="s">
        <v>1879</v>
      </c>
      <c r="W9" s="303"/>
      <c r="X9" s="290"/>
      <c r="Y9" s="303"/>
      <c r="Z9" s="290"/>
      <c r="AA9" s="303"/>
      <c r="AB9" s="290"/>
      <c r="AC9" s="290"/>
      <c r="AD9" s="290"/>
      <c r="AE9" s="290"/>
      <c r="AF9" s="290"/>
    </row>
    <row r="10" spans="1:32" s="279" customFormat="1" ht="51" x14ac:dyDescent="0.15">
      <c r="A10" s="291">
        <v>43550</v>
      </c>
      <c r="B10" s="292" t="s">
        <v>1306</v>
      </c>
      <c r="C10" s="292" t="s">
        <v>1878</v>
      </c>
      <c r="D10" s="292" t="s">
        <v>1877</v>
      </c>
      <c r="E10" s="402" t="s">
        <v>1403</v>
      </c>
      <c r="F10" s="294" t="s">
        <v>1875</v>
      </c>
      <c r="G10" s="294"/>
      <c r="H10" s="294" t="s">
        <v>1075</v>
      </c>
      <c r="I10" s="294" t="s">
        <v>2011</v>
      </c>
      <c r="J10" s="294"/>
      <c r="K10" s="295" t="s">
        <v>706</v>
      </c>
      <c r="L10" s="294"/>
      <c r="M10" s="295">
        <v>16</v>
      </c>
      <c r="N10" s="295">
        <v>2</v>
      </c>
      <c r="O10" s="295">
        <v>3</v>
      </c>
      <c r="P10" s="296" t="str">
        <f t="shared" si="0"/>
        <v/>
      </c>
      <c r="Q10" s="295" t="str">
        <f t="shared" si="1"/>
        <v>J</v>
      </c>
      <c r="R10" s="295" t="str">
        <f t="shared" si="2"/>
        <v/>
      </c>
      <c r="S10" s="392" t="str">
        <f t="shared" si="3"/>
        <v>J</v>
      </c>
      <c r="T10" s="295">
        <f t="shared" si="4"/>
        <v>3</v>
      </c>
      <c r="U10" s="303" t="s">
        <v>562</v>
      </c>
      <c r="V10" s="290" t="s">
        <v>2028</v>
      </c>
      <c r="W10" s="303"/>
      <c r="X10" s="290"/>
      <c r="Y10" s="303"/>
      <c r="Z10" s="290"/>
      <c r="AA10" s="303"/>
      <c r="AB10" s="290"/>
      <c r="AC10" s="290"/>
      <c r="AD10" s="290"/>
      <c r="AE10" s="290"/>
      <c r="AF10" s="290"/>
    </row>
    <row r="11" spans="1:32" s="279" customFormat="1" ht="85" x14ac:dyDescent="0.15">
      <c r="A11" s="300">
        <v>43525</v>
      </c>
      <c r="B11" s="292" t="s">
        <v>1310</v>
      </c>
      <c r="C11" s="292" t="s">
        <v>1059</v>
      </c>
      <c r="D11" s="292" t="s">
        <v>2784</v>
      </c>
      <c r="E11" s="317" t="s">
        <v>1418</v>
      </c>
      <c r="F11" s="294" t="s">
        <v>595</v>
      </c>
      <c r="G11" s="294" t="s">
        <v>148</v>
      </c>
      <c r="H11" s="294" t="s">
        <v>978</v>
      </c>
      <c r="I11" s="294" t="s">
        <v>54</v>
      </c>
      <c r="J11" s="294"/>
      <c r="K11" s="295" t="s">
        <v>704</v>
      </c>
      <c r="L11" s="294"/>
      <c r="M11" s="295">
        <v>1</v>
      </c>
      <c r="N11" s="295">
        <v>4</v>
      </c>
      <c r="O11" s="295">
        <v>1</v>
      </c>
      <c r="P11" s="296" t="str">
        <f t="shared" si="0"/>
        <v/>
      </c>
      <c r="Q11" s="295" t="str">
        <f t="shared" si="1"/>
        <v>O</v>
      </c>
      <c r="R11" s="295" t="str">
        <f t="shared" si="2"/>
        <v/>
      </c>
      <c r="S11" s="392" t="str">
        <f t="shared" si="3"/>
        <v>O</v>
      </c>
      <c r="T11" s="295">
        <f t="shared" si="4"/>
        <v>2</v>
      </c>
      <c r="U11" s="303"/>
      <c r="V11" s="290"/>
      <c r="W11" s="303"/>
      <c r="X11" s="290"/>
      <c r="Y11" s="303"/>
      <c r="Z11" s="290"/>
      <c r="AA11" s="303"/>
      <c r="AB11" s="290"/>
      <c r="AC11" s="290"/>
      <c r="AD11" s="290"/>
      <c r="AE11" s="290"/>
      <c r="AF11" s="290"/>
    </row>
    <row r="12" spans="1:32" s="279" customFormat="1" ht="85" x14ac:dyDescent="0.15">
      <c r="A12" s="300">
        <v>43525</v>
      </c>
      <c r="B12" s="292" t="s">
        <v>1310</v>
      </c>
      <c r="C12" s="292" t="s">
        <v>1059</v>
      </c>
      <c r="D12" s="292" t="s">
        <v>2784</v>
      </c>
      <c r="E12" s="317" t="s">
        <v>1412</v>
      </c>
      <c r="F12" s="294" t="s">
        <v>595</v>
      </c>
      <c r="G12" s="294" t="s">
        <v>148</v>
      </c>
      <c r="H12" s="294" t="s">
        <v>405</v>
      </c>
      <c r="I12" s="294" t="s">
        <v>1673</v>
      </c>
      <c r="J12" s="294" t="s">
        <v>1672</v>
      </c>
      <c r="K12" s="295" t="s">
        <v>704</v>
      </c>
      <c r="L12" s="294"/>
      <c r="M12" s="295">
        <v>1</v>
      </c>
      <c r="N12" s="295">
        <v>2</v>
      </c>
      <c r="O12" s="295">
        <v>1</v>
      </c>
      <c r="P12" s="296" t="str">
        <f t="shared" si="0"/>
        <v>V</v>
      </c>
      <c r="Q12" s="295" t="str">
        <f t="shared" si="1"/>
        <v/>
      </c>
      <c r="R12" s="295" t="str">
        <f t="shared" si="2"/>
        <v/>
      </c>
      <c r="S12" s="392" t="str">
        <f t="shared" si="3"/>
        <v>V</v>
      </c>
      <c r="T12" s="295">
        <f t="shared" si="4"/>
        <v>4</v>
      </c>
      <c r="U12" s="355" t="s">
        <v>561</v>
      </c>
      <c r="V12" s="356" t="s">
        <v>2779</v>
      </c>
      <c r="W12" s="355" t="s">
        <v>562</v>
      </c>
      <c r="X12" s="356" t="s">
        <v>2780</v>
      </c>
      <c r="Y12" s="303"/>
      <c r="Z12" s="290"/>
      <c r="AA12" s="303"/>
      <c r="AB12" s="290"/>
      <c r="AC12" s="290"/>
      <c r="AD12" s="290"/>
      <c r="AE12" s="290"/>
      <c r="AF12" s="290"/>
    </row>
    <row r="13" spans="1:32" s="279" customFormat="1" ht="102" x14ac:dyDescent="0.15">
      <c r="A13" s="300">
        <v>43525</v>
      </c>
      <c r="B13" s="292" t="s">
        <v>1310</v>
      </c>
      <c r="C13" s="292" t="s">
        <v>1059</v>
      </c>
      <c r="D13" s="292" t="s">
        <v>2784</v>
      </c>
      <c r="E13" s="317" t="s">
        <v>1411</v>
      </c>
      <c r="F13" s="294" t="s">
        <v>595</v>
      </c>
      <c r="G13" s="294" t="s">
        <v>149</v>
      </c>
      <c r="H13" s="294" t="s">
        <v>592</v>
      </c>
      <c r="I13" s="294" t="s">
        <v>56</v>
      </c>
      <c r="J13" s="294"/>
      <c r="K13" s="295" t="s">
        <v>705</v>
      </c>
      <c r="L13" s="294"/>
      <c r="M13" s="295">
        <v>2</v>
      </c>
      <c r="N13" s="295">
        <v>2</v>
      </c>
      <c r="O13" s="295">
        <v>2</v>
      </c>
      <c r="P13" s="296" t="str">
        <f t="shared" si="0"/>
        <v/>
      </c>
      <c r="Q13" s="295" t="str">
        <f t="shared" si="1"/>
        <v>J</v>
      </c>
      <c r="R13" s="295" t="str">
        <f t="shared" si="2"/>
        <v/>
      </c>
      <c r="S13" s="392" t="str">
        <f t="shared" si="3"/>
        <v>J</v>
      </c>
      <c r="T13" s="295">
        <f t="shared" si="4"/>
        <v>3</v>
      </c>
      <c r="U13" s="303" t="s">
        <v>561</v>
      </c>
      <c r="V13" s="316" t="s">
        <v>1680</v>
      </c>
      <c r="W13" s="303"/>
      <c r="X13" s="310"/>
      <c r="Y13" s="303"/>
      <c r="Z13" s="290"/>
      <c r="AA13" s="303"/>
      <c r="AB13" s="290"/>
      <c r="AC13" s="290"/>
      <c r="AD13" s="290"/>
      <c r="AE13" s="290"/>
      <c r="AF13" s="290"/>
    </row>
    <row r="14" spans="1:32" s="279" customFormat="1" ht="85" x14ac:dyDescent="0.15">
      <c r="A14" s="291">
        <v>43525</v>
      </c>
      <c r="B14" s="292" t="s">
        <v>1310</v>
      </c>
      <c r="C14" s="292" t="s">
        <v>1059</v>
      </c>
      <c r="D14" s="292" t="s">
        <v>2784</v>
      </c>
      <c r="E14" s="317" t="s">
        <v>1409</v>
      </c>
      <c r="F14" s="294" t="s">
        <v>595</v>
      </c>
      <c r="G14" s="294" t="s">
        <v>150</v>
      </c>
      <c r="H14" s="294" t="s">
        <v>1062</v>
      </c>
      <c r="I14" s="294" t="s">
        <v>3011</v>
      </c>
      <c r="J14" s="294"/>
      <c r="K14" s="295" t="s">
        <v>705</v>
      </c>
      <c r="L14" s="294"/>
      <c r="M14" s="295">
        <v>2</v>
      </c>
      <c r="N14" s="295">
        <v>1</v>
      </c>
      <c r="O14" s="295">
        <v>4</v>
      </c>
      <c r="P14" s="296" t="str">
        <f t="shared" si="0"/>
        <v>V</v>
      </c>
      <c r="Q14" s="295" t="str">
        <f t="shared" si="1"/>
        <v/>
      </c>
      <c r="R14" s="295" t="str">
        <f t="shared" si="2"/>
        <v/>
      </c>
      <c r="S14" s="392" t="str">
        <f t="shared" si="3"/>
        <v>V</v>
      </c>
      <c r="T14" s="295">
        <f t="shared" si="4"/>
        <v>4</v>
      </c>
      <c r="U14" s="303" t="s">
        <v>561</v>
      </c>
      <c r="V14" s="356" t="s">
        <v>2783</v>
      </c>
      <c r="W14" s="303"/>
      <c r="X14" s="290"/>
      <c r="Y14" s="303"/>
      <c r="Z14" s="290"/>
      <c r="AA14" s="303"/>
      <c r="AB14" s="290"/>
      <c r="AC14" s="290"/>
      <c r="AD14" s="290"/>
      <c r="AE14" s="290"/>
      <c r="AF14" s="290"/>
    </row>
    <row r="15" spans="1:32" s="279" customFormat="1" ht="85" x14ac:dyDescent="0.15">
      <c r="A15" s="300">
        <v>43525</v>
      </c>
      <c r="B15" s="292" t="s">
        <v>1310</v>
      </c>
      <c r="C15" s="292" t="s">
        <v>1059</v>
      </c>
      <c r="D15" s="292" t="s">
        <v>2784</v>
      </c>
      <c r="E15" s="317" t="s">
        <v>1405</v>
      </c>
      <c r="F15" s="294" t="s">
        <v>595</v>
      </c>
      <c r="G15" s="294" t="s">
        <v>329</v>
      </c>
      <c r="H15" s="294" t="s">
        <v>581</v>
      </c>
      <c r="I15" s="294" t="s">
        <v>1065</v>
      </c>
      <c r="J15" s="294" t="s">
        <v>1066</v>
      </c>
      <c r="K15" s="295" t="s">
        <v>704</v>
      </c>
      <c r="L15" s="294"/>
      <c r="M15" s="295">
        <v>2</v>
      </c>
      <c r="N15" s="295">
        <v>2</v>
      </c>
      <c r="O15" s="295">
        <v>1</v>
      </c>
      <c r="P15" s="296" t="str">
        <f t="shared" si="0"/>
        <v>V</v>
      </c>
      <c r="Q15" s="295" t="str">
        <f t="shared" si="1"/>
        <v/>
      </c>
      <c r="R15" s="295" t="str">
        <f t="shared" si="2"/>
        <v/>
      </c>
      <c r="S15" s="392" t="str">
        <f t="shared" si="3"/>
        <v>V</v>
      </c>
      <c r="T15" s="295">
        <f t="shared" si="4"/>
        <v>4</v>
      </c>
      <c r="U15" s="303"/>
      <c r="V15" s="290"/>
      <c r="W15" s="303"/>
      <c r="X15" s="290"/>
      <c r="Y15" s="303"/>
      <c r="Z15" s="290"/>
      <c r="AA15" s="303"/>
      <c r="AB15" s="290"/>
      <c r="AC15" s="290"/>
      <c r="AD15" s="290"/>
      <c r="AE15" s="290"/>
      <c r="AF15" s="290"/>
    </row>
    <row r="16" spans="1:32" s="279" customFormat="1" ht="85" x14ac:dyDescent="0.15">
      <c r="A16" s="291">
        <v>43525</v>
      </c>
      <c r="B16" s="292" t="s">
        <v>1310</v>
      </c>
      <c r="C16" s="292" t="s">
        <v>1059</v>
      </c>
      <c r="D16" s="292" t="s">
        <v>2784</v>
      </c>
      <c r="E16" s="317" t="s">
        <v>1405</v>
      </c>
      <c r="F16" s="294" t="s">
        <v>595</v>
      </c>
      <c r="G16" s="294" t="s">
        <v>329</v>
      </c>
      <c r="H16" s="294" t="s">
        <v>2517</v>
      </c>
      <c r="I16" s="294" t="s">
        <v>1677</v>
      </c>
      <c r="J16" s="294" t="s">
        <v>1678</v>
      </c>
      <c r="K16" s="295" t="s">
        <v>705</v>
      </c>
      <c r="L16" s="294"/>
      <c r="M16" s="295">
        <v>2</v>
      </c>
      <c r="N16" s="295">
        <v>2</v>
      </c>
      <c r="O16" s="295">
        <v>1</v>
      </c>
      <c r="P16" s="296" t="str">
        <f t="shared" si="0"/>
        <v>V</v>
      </c>
      <c r="Q16" s="295" t="str">
        <f t="shared" si="1"/>
        <v/>
      </c>
      <c r="R16" s="295" t="str">
        <f t="shared" si="2"/>
        <v/>
      </c>
      <c r="S16" s="392" t="str">
        <f t="shared" si="3"/>
        <v>V</v>
      </c>
      <c r="T16" s="295">
        <f t="shared" si="4"/>
        <v>4</v>
      </c>
      <c r="U16" s="303" t="s">
        <v>562</v>
      </c>
      <c r="V16" s="290" t="s">
        <v>1679</v>
      </c>
      <c r="W16" s="303"/>
      <c r="X16" s="290"/>
      <c r="Y16" s="303"/>
      <c r="Z16" s="290"/>
      <c r="AA16" s="303"/>
      <c r="AB16" s="290"/>
      <c r="AC16" s="290"/>
      <c r="AD16" s="290"/>
      <c r="AE16" s="290"/>
      <c r="AF16" s="290"/>
    </row>
    <row r="17" spans="1:32" s="279" customFormat="1" ht="69.75" customHeight="1" x14ac:dyDescent="0.15">
      <c r="A17" s="291">
        <v>43525</v>
      </c>
      <c r="B17" s="292" t="s">
        <v>1310</v>
      </c>
      <c r="C17" s="292" t="s">
        <v>1059</v>
      </c>
      <c r="D17" s="292" t="s">
        <v>2784</v>
      </c>
      <c r="E17" s="317" t="s">
        <v>1421</v>
      </c>
      <c r="F17" s="294" t="s">
        <v>595</v>
      </c>
      <c r="G17" s="294" t="s">
        <v>329</v>
      </c>
      <c r="H17" s="294" t="s">
        <v>1684</v>
      </c>
      <c r="I17" s="294" t="s">
        <v>1683</v>
      </c>
      <c r="J17" s="294"/>
      <c r="K17" s="295" t="s">
        <v>705</v>
      </c>
      <c r="L17" s="294"/>
      <c r="M17" s="295">
        <v>2</v>
      </c>
      <c r="N17" s="295">
        <v>2</v>
      </c>
      <c r="O17" s="295">
        <v>1</v>
      </c>
      <c r="P17" s="296" t="str">
        <f t="shared" si="0"/>
        <v>V</v>
      </c>
      <c r="Q17" s="295" t="str">
        <f t="shared" si="1"/>
        <v/>
      </c>
      <c r="R17" s="295" t="str">
        <f t="shared" si="2"/>
        <v/>
      </c>
      <c r="S17" s="392" t="str">
        <f t="shared" si="3"/>
        <v>V</v>
      </c>
      <c r="T17" s="295">
        <f t="shared" si="4"/>
        <v>4</v>
      </c>
      <c r="U17" s="303" t="s">
        <v>561</v>
      </c>
      <c r="V17" s="290" t="s">
        <v>1685</v>
      </c>
      <c r="W17" s="303"/>
      <c r="X17" s="290"/>
      <c r="Y17" s="303"/>
      <c r="Z17" s="290"/>
      <c r="AA17" s="303"/>
      <c r="AB17" s="290"/>
      <c r="AC17" s="290"/>
      <c r="AD17" s="290"/>
      <c r="AE17" s="290"/>
      <c r="AF17" s="290"/>
    </row>
    <row r="18" spans="1:32" s="279" customFormat="1" ht="85" x14ac:dyDescent="0.15">
      <c r="A18" s="291">
        <v>43525</v>
      </c>
      <c r="B18" s="292" t="s">
        <v>1310</v>
      </c>
      <c r="C18" s="292" t="s">
        <v>1059</v>
      </c>
      <c r="D18" s="292" t="s">
        <v>2784</v>
      </c>
      <c r="E18" s="317" t="s">
        <v>1409</v>
      </c>
      <c r="F18" s="294" t="s">
        <v>595</v>
      </c>
      <c r="G18" s="294" t="s">
        <v>329</v>
      </c>
      <c r="H18" s="294" t="s">
        <v>1686</v>
      </c>
      <c r="I18" s="294" t="s">
        <v>1687</v>
      </c>
      <c r="J18" s="294"/>
      <c r="K18" s="295" t="s">
        <v>705</v>
      </c>
      <c r="L18" s="294"/>
      <c r="M18" s="295">
        <v>2</v>
      </c>
      <c r="N18" s="295">
        <v>2</v>
      </c>
      <c r="O18" s="295">
        <v>1</v>
      </c>
      <c r="P18" s="296" t="str">
        <f t="shared" si="0"/>
        <v>V</v>
      </c>
      <c r="Q18" s="295" t="str">
        <f t="shared" si="1"/>
        <v/>
      </c>
      <c r="R18" s="295" t="str">
        <f t="shared" si="2"/>
        <v/>
      </c>
      <c r="S18" s="392" t="str">
        <f t="shared" si="3"/>
        <v>V</v>
      </c>
      <c r="T18" s="295">
        <f t="shared" si="4"/>
        <v>4</v>
      </c>
      <c r="U18" s="303" t="s">
        <v>562</v>
      </c>
      <c r="V18" s="326" t="s">
        <v>1932</v>
      </c>
      <c r="W18" s="303"/>
      <c r="X18" s="290"/>
      <c r="Y18" s="303"/>
      <c r="Z18" s="290"/>
      <c r="AA18" s="303"/>
      <c r="AB18" s="290"/>
      <c r="AC18" s="290"/>
      <c r="AD18" s="290"/>
      <c r="AE18" s="290"/>
      <c r="AF18" s="290"/>
    </row>
    <row r="19" spans="1:32" s="279" customFormat="1" ht="85" x14ac:dyDescent="0.15">
      <c r="A19" s="291">
        <v>43525</v>
      </c>
      <c r="B19" s="292" t="s">
        <v>1310</v>
      </c>
      <c r="C19" s="292" t="s">
        <v>1059</v>
      </c>
      <c r="D19" s="292" t="s">
        <v>2784</v>
      </c>
      <c r="E19" s="317" t="s">
        <v>1408</v>
      </c>
      <c r="F19" s="294" t="s">
        <v>595</v>
      </c>
      <c r="G19" s="294" t="s">
        <v>329</v>
      </c>
      <c r="H19" s="294" t="s">
        <v>1688</v>
      </c>
      <c r="I19" s="294" t="s">
        <v>1689</v>
      </c>
      <c r="J19" s="294"/>
      <c r="K19" s="295" t="s">
        <v>705</v>
      </c>
      <c r="L19" s="294"/>
      <c r="M19" s="295">
        <v>2</v>
      </c>
      <c r="N19" s="295">
        <v>2</v>
      </c>
      <c r="O19" s="295">
        <v>1</v>
      </c>
      <c r="P19" s="296" t="str">
        <f t="shared" si="0"/>
        <v>V</v>
      </c>
      <c r="Q19" s="295" t="str">
        <f t="shared" si="1"/>
        <v/>
      </c>
      <c r="R19" s="295" t="str">
        <f t="shared" si="2"/>
        <v/>
      </c>
      <c r="S19" s="392" t="str">
        <f t="shared" si="3"/>
        <v>V</v>
      </c>
      <c r="T19" s="295">
        <f t="shared" si="4"/>
        <v>4</v>
      </c>
      <c r="U19" s="303" t="s">
        <v>562</v>
      </c>
      <c r="V19" s="326" t="s">
        <v>1932</v>
      </c>
      <c r="W19" s="303"/>
      <c r="X19" s="290"/>
      <c r="Y19" s="303"/>
      <c r="Z19" s="290"/>
      <c r="AA19" s="303"/>
      <c r="AB19" s="290"/>
      <c r="AC19" s="290"/>
      <c r="AD19" s="290"/>
      <c r="AE19" s="290"/>
      <c r="AF19" s="290"/>
    </row>
    <row r="20" spans="1:32" s="279" customFormat="1" ht="85" x14ac:dyDescent="0.15">
      <c r="A20" s="300">
        <v>43525</v>
      </c>
      <c r="B20" s="292" t="s">
        <v>1310</v>
      </c>
      <c r="C20" s="292" t="s">
        <v>1059</v>
      </c>
      <c r="D20" s="292" t="s">
        <v>2784</v>
      </c>
      <c r="E20" s="312" t="s">
        <v>1411</v>
      </c>
      <c r="F20" s="294" t="s">
        <v>595</v>
      </c>
      <c r="G20" s="294" t="s">
        <v>339</v>
      </c>
      <c r="H20" s="294" t="s">
        <v>592</v>
      </c>
      <c r="I20" s="294" t="s">
        <v>58</v>
      </c>
      <c r="J20" s="294"/>
      <c r="K20" s="295" t="s">
        <v>705</v>
      </c>
      <c r="L20" s="294"/>
      <c r="M20" s="295">
        <v>3</v>
      </c>
      <c r="N20" s="295">
        <v>2</v>
      </c>
      <c r="O20" s="295">
        <v>1</v>
      </c>
      <c r="P20" s="296" t="str">
        <f t="shared" si="0"/>
        <v>V</v>
      </c>
      <c r="Q20" s="295" t="str">
        <f t="shared" si="1"/>
        <v/>
      </c>
      <c r="R20" s="295" t="str">
        <f t="shared" si="2"/>
        <v/>
      </c>
      <c r="S20" s="392" t="str">
        <f t="shared" si="3"/>
        <v>V</v>
      </c>
      <c r="T20" s="295">
        <f t="shared" si="4"/>
        <v>4</v>
      </c>
      <c r="U20" s="303" t="s">
        <v>562</v>
      </c>
      <c r="V20" s="290" t="s">
        <v>338</v>
      </c>
      <c r="W20" s="303" t="s">
        <v>561</v>
      </c>
      <c r="X20" s="316" t="s">
        <v>1680</v>
      </c>
      <c r="Y20" s="303"/>
      <c r="Z20" s="290"/>
      <c r="AA20" s="303"/>
      <c r="AB20" s="290"/>
      <c r="AC20" s="290"/>
      <c r="AD20" s="290"/>
      <c r="AE20" s="290"/>
      <c r="AF20" s="290"/>
    </row>
    <row r="21" spans="1:32" s="279" customFormat="1" ht="102.75" customHeight="1" x14ac:dyDescent="0.15">
      <c r="A21" s="300">
        <v>43525</v>
      </c>
      <c r="B21" s="292" t="s">
        <v>1310</v>
      </c>
      <c r="C21" s="292" t="s">
        <v>1059</v>
      </c>
      <c r="D21" s="292" t="s">
        <v>2784</v>
      </c>
      <c r="E21" s="312" t="s">
        <v>1412</v>
      </c>
      <c r="F21" s="294" t="s">
        <v>595</v>
      </c>
      <c r="G21" s="294" t="s">
        <v>340</v>
      </c>
      <c r="H21" s="294" t="s">
        <v>888</v>
      </c>
      <c r="I21" s="294" t="s">
        <v>2519</v>
      </c>
      <c r="J21" s="294" t="s">
        <v>1682</v>
      </c>
      <c r="K21" s="295" t="s">
        <v>704</v>
      </c>
      <c r="L21" s="294"/>
      <c r="M21" s="295">
        <v>3</v>
      </c>
      <c r="N21" s="295">
        <v>3</v>
      </c>
      <c r="O21" s="295">
        <v>1</v>
      </c>
      <c r="P21" s="296" t="str">
        <f t="shared" si="0"/>
        <v>V</v>
      </c>
      <c r="Q21" s="295" t="str">
        <f t="shared" si="1"/>
        <v/>
      </c>
      <c r="R21" s="295" t="str">
        <f t="shared" si="2"/>
        <v/>
      </c>
      <c r="S21" s="392" t="str">
        <f t="shared" si="3"/>
        <v>V</v>
      </c>
      <c r="T21" s="295">
        <f t="shared" si="4"/>
        <v>4</v>
      </c>
      <c r="U21" s="303" t="s">
        <v>561</v>
      </c>
      <c r="V21" s="290" t="s">
        <v>2006</v>
      </c>
      <c r="W21" s="355" t="s">
        <v>561</v>
      </c>
      <c r="X21" s="356" t="s">
        <v>2779</v>
      </c>
      <c r="Y21" s="355" t="s">
        <v>562</v>
      </c>
      <c r="Z21" s="356" t="s">
        <v>2780</v>
      </c>
      <c r="AA21" s="303"/>
      <c r="AB21" s="290"/>
      <c r="AC21" s="290"/>
      <c r="AD21" s="290"/>
      <c r="AE21" s="290"/>
      <c r="AF21" s="290"/>
    </row>
    <row r="22" spans="1:32" s="279" customFormat="1" ht="102.75" customHeight="1" x14ac:dyDescent="0.15">
      <c r="A22" s="300">
        <v>43525</v>
      </c>
      <c r="B22" s="292" t="s">
        <v>1310</v>
      </c>
      <c r="C22" s="292" t="s">
        <v>1059</v>
      </c>
      <c r="D22" s="292" t="s">
        <v>2784</v>
      </c>
      <c r="E22" s="312" t="s">
        <v>1412</v>
      </c>
      <c r="F22" s="294" t="s">
        <v>595</v>
      </c>
      <c r="G22" s="294" t="s">
        <v>341</v>
      </c>
      <c r="H22" s="294" t="s">
        <v>342</v>
      </c>
      <c r="I22" s="294" t="s">
        <v>2782</v>
      </c>
      <c r="J22" s="294"/>
      <c r="K22" s="295" t="s">
        <v>704</v>
      </c>
      <c r="L22" s="294"/>
      <c r="M22" s="295">
        <v>3</v>
      </c>
      <c r="N22" s="295">
        <v>2</v>
      </c>
      <c r="O22" s="295">
        <v>1</v>
      </c>
      <c r="P22" s="296" t="str">
        <f t="shared" si="0"/>
        <v>V</v>
      </c>
      <c r="Q22" s="295" t="str">
        <f t="shared" si="1"/>
        <v/>
      </c>
      <c r="R22" s="295" t="str">
        <f t="shared" si="2"/>
        <v/>
      </c>
      <c r="S22" s="392" t="str">
        <f t="shared" si="3"/>
        <v>V</v>
      </c>
      <c r="T22" s="295">
        <f t="shared" si="4"/>
        <v>4</v>
      </c>
      <c r="U22" s="355" t="s">
        <v>561</v>
      </c>
      <c r="V22" s="356" t="s">
        <v>2779</v>
      </c>
      <c r="W22" s="355" t="s">
        <v>562</v>
      </c>
      <c r="X22" s="356" t="s">
        <v>2780</v>
      </c>
      <c r="Y22" s="355" t="s">
        <v>562</v>
      </c>
      <c r="Z22" s="356" t="s">
        <v>2781</v>
      </c>
      <c r="AA22" s="303"/>
      <c r="AB22" s="290"/>
      <c r="AC22" s="290"/>
      <c r="AD22" s="290"/>
      <c r="AE22" s="290"/>
      <c r="AF22" s="290"/>
    </row>
    <row r="23" spans="1:32" s="279" customFormat="1" ht="119" x14ac:dyDescent="0.15">
      <c r="A23" s="291">
        <v>43542</v>
      </c>
      <c r="B23" s="292" t="s">
        <v>1310</v>
      </c>
      <c r="C23" s="292" t="s">
        <v>1059</v>
      </c>
      <c r="D23" s="292" t="s">
        <v>2784</v>
      </c>
      <c r="E23" s="312" t="s">
        <v>1412</v>
      </c>
      <c r="F23" s="294" t="s">
        <v>595</v>
      </c>
      <c r="G23" s="294" t="s">
        <v>257</v>
      </c>
      <c r="H23" s="294" t="s">
        <v>1841</v>
      </c>
      <c r="I23" s="294" t="s">
        <v>1842</v>
      </c>
      <c r="J23" s="294"/>
      <c r="K23" s="295" t="s">
        <v>705</v>
      </c>
      <c r="L23" s="294"/>
      <c r="M23" s="295">
        <v>3</v>
      </c>
      <c r="N23" s="295">
        <v>3</v>
      </c>
      <c r="O23" s="295">
        <v>2</v>
      </c>
      <c r="P23" s="296" t="str">
        <f t="shared" si="0"/>
        <v/>
      </c>
      <c r="Q23" s="295" t="str">
        <f t="shared" si="1"/>
        <v>J</v>
      </c>
      <c r="R23" s="295" t="str">
        <f t="shared" si="2"/>
        <v/>
      </c>
      <c r="S23" s="392" t="str">
        <f t="shared" si="3"/>
        <v>J</v>
      </c>
      <c r="T23" s="295">
        <f t="shared" si="4"/>
        <v>3</v>
      </c>
      <c r="U23" s="303" t="s">
        <v>562</v>
      </c>
      <c r="V23" s="290" t="s">
        <v>2007</v>
      </c>
      <c r="W23" s="303"/>
      <c r="X23" s="290"/>
      <c r="Y23" s="303"/>
      <c r="Z23" s="290"/>
      <c r="AA23" s="303"/>
      <c r="AB23" s="290"/>
      <c r="AC23" s="290"/>
      <c r="AD23" s="290"/>
      <c r="AE23" s="290"/>
      <c r="AF23" s="290"/>
    </row>
    <row r="24" spans="1:32" s="279" customFormat="1" ht="85" x14ac:dyDescent="0.15">
      <c r="A24" s="300">
        <v>43525</v>
      </c>
      <c r="B24" s="292" t="s">
        <v>1310</v>
      </c>
      <c r="C24" s="292" t="s">
        <v>1059</v>
      </c>
      <c r="D24" s="292" t="s">
        <v>2784</v>
      </c>
      <c r="E24" s="312" t="s">
        <v>1412</v>
      </c>
      <c r="F24" s="294" t="s">
        <v>595</v>
      </c>
      <c r="G24" s="294" t="s">
        <v>344</v>
      </c>
      <c r="H24" s="294" t="s">
        <v>151</v>
      </c>
      <c r="I24" s="294" t="s">
        <v>1275</v>
      </c>
      <c r="J24" s="294" t="s">
        <v>2520</v>
      </c>
      <c r="K24" s="295" t="s">
        <v>705</v>
      </c>
      <c r="L24" s="294"/>
      <c r="M24" s="295">
        <v>3</v>
      </c>
      <c r="N24" s="295">
        <v>3</v>
      </c>
      <c r="O24" s="295">
        <v>2</v>
      </c>
      <c r="P24" s="296" t="str">
        <f t="shared" si="0"/>
        <v/>
      </c>
      <c r="Q24" s="295" t="str">
        <f t="shared" si="1"/>
        <v>J</v>
      </c>
      <c r="R24" s="295" t="str">
        <f t="shared" si="2"/>
        <v/>
      </c>
      <c r="S24" s="392" t="str">
        <f t="shared" si="3"/>
        <v>J</v>
      </c>
      <c r="T24" s="295">
        <f t="shared" si="4"/>
        <v>3</v>
      </c>
      <c r="U24" s="303" t="s">
        <v>561</v>
      </c>
      <c r="V24" s="313" t="s">
        <v>2482</v>
      </c>
      <c r="W24" s="303"/>
      <c r="X24" s="290"/>
      <c r="Y24" s="303"/>
      <c r="Z24" s="290"/>
      <c r="AA24" s="303"/>
      <c r="AB24" s="290"/>
      <c r="AC24" s="290"/>
      <c r="AD24" s="290"/>
      <c r="AE24" s="290"/>
      <c r="AF24" s="290"/>
    </row>
    <row r="25" spans="1:32" s="279" customFormat="1" ht="102" x14ac:dyDescent="0.15">
      <c r="A25" s="300">
        <v>43521</v>
      </c>
      <c r="B25" s="292" t="s">
        <v>1310</v>
      </c>
      <c r="C25" s="292" t="s">
        <v>1311</v>
      </c>
      <c r="D25" s="308" t="s">
        <v>2711</v>
      </c>
      <c r="E25" s="390" t="s">
        <v>1412</v>
      </c>
      <c r="F25" s="294" t="s">
        <v>686</v>
      </c>
      <c r="G25" s="294" t="s">
        <v>577</v>
      </c>
      <c r="H25" s="294" t="s">
        <v>582</v>
      </c>
      <c r="I25" s="294" t="s">
        <v>3161</v>
      </c>
      <c r="J25" s="294" t="s">
        <v>1629</v>
      </c>
      <c r="K25" s="295" t="s">
        <v>706</v>
      </c>
      <c r="L25" s="294"/>
      <c r="M25" s="295">
        <v>7</v>
      </c>
      <c r="N25" s="295">
        <v>2</v>
      </c>
      <c r="O25" s="295">
        <v>3</v>
      </c>
      <c r="P25" s="296" t="str">
        <f t="shared" si="0"/>
        <v/>
      </c>
      <c r="Q25" s="295" t="str">
        <f t="shared" si="1"/>
        <v>J</v>
      </c>
      <c r="R25" s="295" t="str">
        <f t="shared" si="2"/>
        <v/>
      </c>
      <c r="S25" s="392" t="str">
        <f t="shared" si="3"/>
        <v>J</v>
      </c>
      <c r="T25" s="295">
        <f t="shared" si="4"/>
        <v>3</v>
      </c>
      <c r="U25" s="297" t="s">
        <v>561</v>
      </c>
      <c r="V25" s="299" t="s">
        <v>2713</v>
      </c>
      <c r="W25" s="297" t="s">
        <v>562</v>
      </c>
      <c r="X25" s="299" t="s">
        <v>2521</v>
      </c>
      <c r="Y25" s="297" t="s">
        <v>560</v>
      </c>
      <c r="Z25" s="298" t="s">
        <v>2482</v>
      </c>
      <c r="AA25" s="297"/>
      <c r="AB25" s="297"/>
      <c r="AC25" s="297"/>
      <c r="AD25" s="297"/>
      <c r="AE25" s="297"/>
      <c r="AF25" s="297"/>
    </row>
    <row r="26" spans="1:32" s="279" customFormat="1" ht="68" x14ac:dyDescent="0.15">
      <c r="A26" s="300">
        <v>43521</v>
      </c>
      <c r="B26" s="292" t="s">
        <v>1310</v>
      </c>
      <c r="C26" s="292" t="s">
        <v>1311</v>
      </c>
      <c r="D26" s="308" t="s">
        <v>2711</v>
      </c>
      <c r="E26" s="390" t="s">
        <v>1412</v>
      </c>
      <c r="F26" s="294" t="s">
        <v>686</v>
      </c>
      <c r="G26" s="304" t="s">
        <v>585</v>
      </c>
      <c r="H26" s="304" t="s">
        <v>586</v>
      </c>
      <c r="I26" s="304" t="s">
        <v>242</v>
      </c>
      <c r="J26" s="304" t="s">
        <v>3162</v>
      </c>
      <c r="K26" s="305" t="s">
        <v>704</v>
      </c>
      <c r="L26" s="294"/>
      <c r="M26" s="295">
        <v>7</v>
      </c>
      <c r="N26" s="305">
        <v>3</v>
      </c>
      <c r="O26" s="305">
        <v>1</v>
      </c>
      <c r="P26" s="296" t="str">
        <f t="shared" si="0"/>
        <v>V</v>
      </c>
      <c r="Q26" s="295" t="str">
        <f t="shared" si="1"/>
        <v/>
      </c>
      <c r="R26" s="295" t="str">
        <f t="shared" si="2"/>
        <v/>
      </c>
      <c r="S26" s="392" t="str">
        <f t="shared" si="3"/>
        <v>V</v>
      </c>
      <c r="T26" s="295">
        <f t="shared" si="4"/>
        <v>4</v>
      </c>
      <c r="U26" s="424" t="s">
        <v>561</v>
      </c>
      <c r="V26" s="425" t="s">
        <v>2714</v>
      </c>
      <c r="W26" s="297"/>
      <c r="X26" s="299"/>
      <c r="Y26" s="297"/>
      <c r="Z26" s="423"/>
      <c r="AA26" s="297"/>
      <c r="AB26" s="297"/>
      <c r="AC26" s="297"/>
      <c r="AD26" s="297"/>
      <c r="AE26" s="297"/>
      <c r="AF26" s="297"/>
    </row>
    <row r="27" spans="1:32" s="279" customFormat="1" ht="136" x14ac:dyDescent="0.15">
      <c r="A27" s="363">
        <v>45460</v>
      </c>
      <c r="B27" s="364" t="s">
        <v>1310</v>
      </c>
      <c r="C27" s="364" t="s">
        <v>1311</v>
      </c>
      <c r="D27" s="430" t="s">
        <v>2715</v>
      </c>
      <c r="E27" s="430" t="s">
        <v>1414</v>
      </c>
      <c r="F27" s="294" t="s">
        <v>686</v>
      </c>
      <c r="G27" s="434" t="s">
        <v>712</v>
      </c>
      <c r="H27" s="356" t="s">
        <v>909</v>
      </c>
      <c r="I27" s="356" t="s">
        <v>2518</v>
      </c>
      <c r="J27" s="362" t="s">
        <v>688</v>
      </c>
      <c r="K27" s="305" t="s">
        <v>705</v>
      </c>
      <c r="L27" s="294"/>
      <c r="M27" s="295">
        <v>7</v>
      </c>
      <c r="N27" s="305">
        <v>3</v>
      </c>
      <c r="O27" s="305">
        <v>2</v>
      </c>
      <c r="P27" s="296" t="str">
        <f t="shared" si="0"/>
        <v/>
      </c>
      <c r="Q27" s="295" t="str">
        <f t="shared" si="1"/>
        <v>J</v>
      </c>
      <c r="R27" s="295" t="str">
        <f t="shared" si="2"/>
        <v/>
      </c>
      <c r="S27" s="392" t="str">
        <f t="shared" si="3"/>
        <v>J</v>
      </c>
      <c r="T27" s="295">
        <f t="shared" si="4"/>
        <v>3</v>
      </c>
      <c r="U27" s="355" t="s">
        <v>562</v>
      </c>
      <c r="V27" s="356" t="s">
        <v>3179</v>
      </c>
      <c r="W27" s="424" t="s">
        <v>562</v>
      </c>
      <c r="X27" s="425" t="s">
        <v>3012</v>
      </c>
      <c r="Y27" s="297"/>
      <c r="Z27" s="423"/>
      <c r="AA27" s="297"/>
      <c r="AB27" s="297"/>
      <c r="AC27" s="297"/>
      <c r="AD27" s="297"/>
      <c r="AE27" s="297"/>
      <c r="AF27" s="297"/>
    </row>
    <row r="28" spans="1:32" s="279" customFormat="1" ht="68" x14ac:dyDescent="0.15">
      <c r="A28" s="363">
        <v>45460</v>
      </c>
      <c r="B28" s="364" t="s">
        <v>1310</v>
      </c>
      <c r="C28" s="364" t="s">
        <v>1311</v>
      </c>
      <c r="D28" s="430" t="s">
        <v>2715</v>
      </c>
      <c r="E28" s="430" t="s">
        <v>1408</v>
      </c>
      <c r="F28" s="294" t="s">
        <v>686</v>
      </c>
      <c r="G28" s="356" t="s">
        <v>577</v>
      </c>
      <c r="H28" s="356" t="s">
        <v>2716</v>
      </c>
      <c r="I28" s="356" t="s">
        <v>2717</v>
      </c>
      <c r="J28" s="362" t="s">
        <v>3013</v>
      </c>
      <c r="K28" s="305" t="s">
        <v>704</v>
      </c>
      <c r="L28" s="294"/>
      <c r="M28" s="295">
        <v>2</v>
      </c>
      <c r="N28" s="305">
        <v>2</v>
      </c>
      <c r="O28" s="305">
        <v>1</v>
      </c>
      <c r="P28" s="296" t="str">
        <f t="shared" si="0"/>
        <v>V</v>
      </c>
      <c r="Q28" s="295" t="str">
        <f t="shared" si="1"/>
        <v/>
      </c>
      <c r="R28" s="295" t="str">
        <f t="shared" si="2"/>
        <v/>
      </c>
      <c r="S28" s="392" t="str">
        <f t="shared" si="3"/>
        <v>V</v>
      </c>
      <c r="T28" s="295">
        <f t="shared" si="4"/>
        <v>4</v>
      </c>
      <c r="U28" s="355"/>
      <c r="V28" s="356"/>
      <c r="W28" s="297"/>
      <c r="X28" s="299"/>
      <c r="Y28" s="297"/>
      <c r="Z28" s="423"/>
      <c r="AA28" s="297"/>
      <c r="AB28" s="297"/>
      <c r="AC28" s="297"/>
      <c r="AD28" s="297"/>
      <c r="AE28" s="297"/>
      <c r="AF28" s="297"/>
    </row>
    <row r="29" spans="1:32" s="279" customFormat="1" ht="68" x14ac:dyDescent="0.15">
      <c r="A29" s="363">
        <v>45460</v>
      </c>
      <c r="B29" s="364" t="s">
        <v>1310</v>
      </c>
      <c r="C29" s="364" t="s">
        <v>1311</v>
      </c>
      <c r="D29" s="430" t="s">
        <v>2715</v>
      </c>
      <c r="E29" s="430" t="s">
        <v>1409</v>
      </c>
      <c r="F29" s="294" t="s">
        <v>686</v>
      </c>
      <c r="G29" s="356" t="s">
        <v>577</v>
      </c>
      <c r="H29" s="356" t="s">
        <v>2368</v>
      </c>
      <c r="I29" s="356" t="s">
        <v>2718</v>
      </c>
      <c r="J29" s="362" t="s">
        <v>2351</v>
      </c>
      <c r="K29" s="305" t="s">
        <v>705</v>
      </c>
      <c r="L29" s="294"/>
      <c r="M29" s="295">
        <v>7</v>
      </c>
      <c r="N29" s="305">
        <v>2</v>
      </c>
      <c r="O29" s="305">
        <v>2</v>
      </c>
      <c r="P29" s="296" t="str">
        <f t="shared" si="0"/>
        <v/>
      </c>
      <c r="Q29" s="295" t="str">
        <f t="shared" si="1"/>
        <v>J</v>
      </c>
      <c r="R29" s="295" t="str">
        <f t="shared" si="2"/>
        <v/>
      </c>
      <c r="S29" s="392" t="str">
        <f t="shared" si="3"/>
        <v>J</v>
      </c>
      <c r="T29" s="295">
        <f t="shared" si="4"/>
        <v>3</v>
      </c>
      <c r="U29" s="355" t="s">
        <v>561</v>
      </c>
      <c r="V29" s="356" t="s">
        <v>3014</v>
      </c>
      <c r="W29" s="297"/>
      <c r="X29" s="299"/>
      <c r="Y29" s="297"/>
      <c r="Z29" s="423"/>
      <c r="AA29" s="297"/>
      <c r="AB29" s="297"/>
      <c r="AC29" s="297"/>
      <c r="AD29" s="297"/>
      <c r="AE29" s="297"/>
      <c r="AF29" s="297"/>
    </row>
    <row r="30" spans="1:32" s="279" customFormat="1" ht="68" x14ac:dyDescent="0.15">
      <c r="A30" s="363">
        <v>45460</v>
      </c>
      <c r="B30" s="364" t="s">
        <v>1310</v>
      </c>
      <c r="C30" s="364" t="s">
        <v>1311</v>
      </c>
      <c r="D30" s="430" t="s">
        <v>2715</v>
      </c>
      <c r="E30" s="430" t="s">
        <v>1406</v>
      </c>
      <c r="F30" s="294" t="s">
        <v>686</v>
      </c>
      <c r="G30" s="356" t="s">
        <v>588</v>
      </c>
      <c r="H30" s="356" t="s">
        <v>3180</v>
      </c>
      <c r="I30" s="356" t="s">
        <v>2719</v>
      </c>
      <c r="J30" s="362" t="s">
        <v>2720</v>
      </c>
      <c r="K30" s="305" t="s">
        <v>705</v>
      </c>
      <c r="L30" s="294"/>
      <c r="M30" s="295">
        <v>7</v>
      </c>
      <c r="N30" s="305">
        <v>3</v>
      </c>
      <c r="O30" s="305">
        <v>2</v>
      </c>
      <c r="P30" s="296" t="str">
        <f t="shared" si="0"/>
        <v/>
      </c>
      <c r="Q30" s="295" t="str">
        <f t="shared" si="1"/>
        <v>J</v>
      </c>
      <c r="R30" s="295" t="str">
        <f t="shared" si="2"/>
        <v/>
      </c>
      <c r="S30" s="392" t="str">
        <f t="shared" si="3"/>
        <v>J</v>
      </c>
      <c r="T30" s="295">
        <f t="shared" si="4"/>
        <v>3</v>
      </c>
      <c r="U30" s="355" t="s">
        <v>561</v>
      </c>
      <c r="V30" s="356" t="s">
        <v>3014</v>
      </c>
      <c r="W30" s="297"/>
      <c r="X30" s="299"/>
      <c r="Y30" s="297"/>
      <c r="Z30" s="423"/>
      <c r="AA30" s="297"/>
      <c r="AB30" s="297"/>
      <c r="AC30" s="297"/>
      <c r="AD30" s="297"/>
      <c r="AE30" s="297"/>
      <c r="AF30" s="297"/>
    </row>
    <row r="31" spans="1:32" s="279" customFormat="1" ht="68" x14ac:dyDescent="0.15">
      <c r="A31" s="291">
        <v>43521</v>
      </c>
      <c r="B31" s="292" t="s">
        <v>1310</v>
      </c>
      <c r="C31" s="292" t="s">
        <v>1311</v>
      </c>
      <c r="D31" s="308" t="s">
        <v>2711</v>
      </c>
      <c r="E31" s="390" t="s">
        <v>1412</v>
      </c>
      <c r="F31" s="294" t="s">
        <v>686</v>
      </c>
      <c r="G31" s="294" t="s">
        <v>577</v>
      </c>
      <c r="H31" s="279" t="s">
        <v>1631</v>
      </c>
      <c r="I31" s="294" t="s">
        <v>2721</v>
      </c>
      <c r="J31" s="294"/>
      <c r="K31" s="295" t="s">
        <v>706</v>
      </c>
      <c r="L31" s="294"/>
      <c r="M31" s="295">
        <v>7</v>
      </c>
      <c r="N31" s="295">
        <v>2</v>
      </c>
      <c r="O31" s="295">
        <v>3</v>
      </c>
      <c r="P31" s="296" t="str">
        <f t="shared" si="0"/>
        <v/>
      </c>
      <c r="Q31" s="295" t="str">
        <f t="shared" si="1"/>
        <v>J</v>
      </c>
      <c r="R31" s="295" t="str">
        <f t="shared" si="2"/>
        <v/>
      </c>
      <c r="S31" s="392" t="str">
        <f t="shared" si="3"/>
        <v>J</v>
      </c>
      <c r="T31" s="295">
        <f t="shared" si="4"/>
        <v>3</v>
      </c>
      <c r="U31" s="297" t="s">
        <v>560</v>
      </c>
      <c r="V31" s="298" t="s">
        <v>2482</v>
      </c>
      <c r="W31" s="297"/>
      <c r="X31" s="302"/>
      <c r="Y31" s="297"/>
      <c r="Z31" s="299"/>
      <c r="AA31" s="297"/>
      <c r="AB31" s="297"/>
      <c r="AC31" s="297"/>
      <c r="AD31" s="297"/>
      <c r="AE31" s="297"/>
      <c r="AF31" s="297"/>
    </row>
    <row r="32" spans="1:32" s="279" customFormat="1" ht="119" x14ac:dyDescent="0.15">
      <c r="A32" s="291">
        <v>43521</v>
      </c>
      <c r="B32" s="292" t="s">
        <v>1310</v>
      </c>
      <c r="C32" s="292" t="s">
        <v>1311</v>
      </c>
      <c r="D32" s="308" t="s">
        <v>2711</v>
      </c>
      <c r="E32" s="390" t="s">
        <v>1412</v>
      </c>
      <c r="F32" s="294" t="s">
        <v>686</v>
      </c>
      <c r="G32" s="294" t="s">
        <v>1637</v>
      </c>
      <c r="H32" s="294" t="s">
        <v>1638</v>
      </c>
      <c r="I32" s="294" t="s">
        <v>2722</v>
      </c>
      <c r="J32" s="294"/>
      <c r="K32" s="295" t="s">
        <v>705</v>
      </c>
      <c r="L32" s="294"/>
      <c r="M32" s="295">
        <v>7</v>
      </c>
      <c r="N32" s="295">
        <v>1</v>
      </c>
      <c r="O32" s="295">
        <v>3</v>
      </c>
      <c r="P32" s="296" t="str">
        <f t="shared" si="0"/>
        <v>V</v>
      </c>
      <c r="Q32" s="295" t="str">
        <f t="shared" si="1"/>
        <v/>
      </c>
      <c r="R32" s="295" t="str">
        <f t="shared" si="2"/>
        <v/>
      </c>
      <c r="S32" s="392" t="str">
        <f t="shared" si="3"/>
        <v>V</v>
      </c>
      <c r="T32" s="295">
        <f t="shared" si="4"/>
        <v>4</v>
      </c>
      <c r="U32" s="297" t="s">
        <v>560</v>
      </c>
      <c r="V32" s="299" t="s">
        <v>1640</v>
      </c>
      <c r="W32" s="424" t="s">
        <v>562</v>
      </c>
      <c r="X32" s="431" t="s">
        <v>3015</v>
      </c>
      <c r="Y32" s="297"/>
      <c r="Z32" s="299"/>
      <c r="AA32" s="297"/>
      <c r="AB32" s="297"/>
      <c r="AC32" s="297"/>
      <c r="AD32" s="297"/>
      <c r="AE32" s="297"/>
      <c r="AF32" s="297"/>
    </row>
    <row r="33" spans="1:32" s="279" customFormat="1" ht="68" x14ac:dyDescent="0.15">
      <c r="A33" s="291">
        <v>43521</v>
      </c>
      <c r="B33" s="292" t="s">
        <v>1310</v>
      </c>
      <c r="C33" s="292" t="s">
        <v>1311</v>
      </c>
      <c r="D33" s="426" t="s">
        <v>2715</v>
      </c>
      <c r="E33" s="426" t="s">
        <v>1411</v>
      </c>
      <c r="F33" s="330" t="s">
        <v>686</v>
      </c>
      <c r="G33" s="330" t="s">
        <v>1641</v>
      </c>
      <c r="H33" s="330" t="s">
        <v>469</v>
      </c>
      <c r="I33" s="330" t="s">
        <v>1642</v>
      </c>
      <c r="J33" s="330"/>
      <c r="K33" s="320" t="s">
        <v>705</v>
      </c>
      <c r="L33" s="294"/>
      <c r="M33" s="320">
        <v>7</v>
      </c>
      <c r="N33" s="320">
        <v>1</v>
      </c>
      <c r="O33" s="320">
        <v>2</v>
      </c>
      <c r="P33" s="296" t="str">
        <f t="shared" si="0"/>
        <v>V</v>
      </c>
      <c r="Q33" s="295" t="str">
        <f t="shared" si="1"/>
        <v/>
      </c>
      <c r="R33" s="295" t="str">
        <f t="shared" si="2"/>
        <v/>
      </c>
      <c r="S33" s="392" t="str">
        <f t="shared" si="3"/>
        <v>V</v>
      </c>
      <c r="T33" s="295">
        <f t="shared" si="4"/>
        <v>4</v>
      </c>
      <c r="U33" s="427" t="s">
        <v>560</v>
      </c>
      <c r="V33" s="428" t="s">
        <v>2482</v>
      </c>
      <c r="W33" s="427"/>
      <c r="X33" s="429"/>
      <c r="Y33" s="297"/>
      <c r="Z33" s="299"/>
      <c r="AA33" s="297"/>
      <c r="AB33" s="297"/>
      <c r="AC33" s="297"/>
      <c r="AD33" s="297"/>
      <c r="AE33" s="297"/>
      <c r="AF33" s="297"/>
    </row>
    <row r="34" spans="1:32" s="279" customFormat="1" ht="85" x14ac:dyDescent="0.15">
      <c r="A34" s="300">
        <v>43521</v>
      </c>
      <c r="B34" s="292" t="s">
        <v>1310</v>
      </c>
      <c r="C34" s="292" t="s">
        <v>1311</v>
      </c>
      <c r="D34" s="308" t="s">
        <v>2711</v>
      </c>
      <c r="E34" s="390" t="s">
        <v>1405</v>
      </c>
      <c r="F34" s="294" t="s">
        <v>580</v>
      </c>
      <c r="G34" s="294" t="s">
        <v>581</v>
      </c>
      <c r="H34" s="293" t="s">
        <v>584</v>
      </c>
      <c r="I34" s="294" t="s">
        <v>1472</v>
      </c>
      <c r="J34" s="294"/>
      <c r="K34" s="295" t="s">
        <v>706</v>
      </c>
      <c r="L34" s="294"/>
      <c r="M34" s="295">
        <v>7</v>
      </c>
      <c r="N34" s="295">
        <v>2</v>
      </c>
      <c r="O34" s="295">
        <v>2</v>
      </c>
      <c r="P34" s="296" t="str">
        <f t="shared" si="0"/>
        <v/>
      </c>
      <c r="Q34" s="295" t="str">
        <f t="shared" si="1"/>
        <v>J</v>
      </c>
      <c r="R34" s="295" t="str">
        <f t="shared" si="2"/>
        <v/>
      </c>
      <c r="S34" s="392" t="str">
        <f t="shared" si="3"/>
        <v>J</v>
      </c>
      <c r="T34" s="295">
        <f t="shared" si="4"/>
        <v>3</v>
      </c>
      <c r="U34" s="303" t="s">
        <v>561</v>
      </c>
      <c r="V34" s="290" t="s">
        <v>1624</v>
      </c>
      <c r="W34" s="303" t="s">
        <v>562</v>
      </c>
      <c r="X34" s="290" t="s">
        <v>583</v>
      </c>
      <c r="Y34" s="303"/>
      <c r="Z34" s="303"/>
      <c r="AA34" s="303"/>
      <c r="AB34" s="303"/>
      <c r="AC34" s="303"/>
      <c r="AD34" s="303"/>
      <c r="AE34" s="303"/>
      <c r="AF34" s="303"/>
    </row>
    <row r="35" spans="1:32" s="279" customFormat="1" ht="68" x14ac:dyDescent="0.15">
      <c r="A35" s="300">
        <v>43521</v>
      </c>
      <c r="B35" s="292" t="s">
        <v>1310</v>
      </c>
      <c r="C35" s="292" t="s">
        <v>1311</v>
      </c>
      <c r="D35" s="308" t="s">
        <v>2711</v>
      </c>
      <c r="E35" s="390" t="s">
        <v>1412</v>
      </c>
      <c r="F35" s="294" t="s">
        <v>686</v>
      </c>
      <c r="G35" s="304" t="s">
        <v>280</v>
      </c>
      <c r="H35" s="304" t="s">
        <v>586</v>
      </c>
      <c r="I35" s="304" t="s">
        <v>1625</v>
      </c>
      <c r="J35" s="304" t="s">
        <v>1628</v>
      </c>
      <c r="K35" s="305" t="s">
        <v>704</v>
      </c>
      <c r="L35" s="304"/>
      <c r="M35" s="295">
        <v>7</v>
      </c>
      <c r="N35" s="305">
        <v>3</v>
      </c>
      <c r="O35" s="305">
        <v>1</v>
      </c>
      <c r="P35" s="296" t="str">
        <f t="shared" si="0"/>
        <v>V</v>
      </c>
      <c r="Q35" s="295" t="str">
        <f t="shared" si="1"/>
        <v/>
      </c>
      <c r="R35" s="295" t="str">
        <f t="shared" si="2"/>
        <v/>
      </c>
      <c r="S35" s="392" t="str">
        <f t="shared" si="3"/>
        <v>V</v>
      </c>
      <c r="T35" s="295">
        <f t="shared" si="4"/>
        <v>4</v>
      </c>
      <c r="U35" s="306"/>
      <c r="V35" s="307"/>
      <c r="W35" s="306"/>
      <c r="X35" s="307"/>
      <c r="Y35" s="306"/>
      <c r="Z35" s="306"/>
      <c r="AA35" s="306"/>
      <c r="AB35" s="306"/>
      <c r="AC35" s="306"/>
      <c r="AD35" s="306"/>
      <c r="AE35" s="306"/>
      <c r="AF35" s="306"/>
    </row>
    <row r="36" spans="1:32" s="279" customFormat="1" ht="68" x14ac:dyDescent="0.15">
      <c r="A36" s="300">
        <v>43521</v>
      </c>
      <c r="B36" s="292" t="s">
        <v>1310</v>
      </c>
      <c r="C36" s="292" t="s">
        <v>1311</v>
      </c>
      <c r="D36" s="308" t="s">
        <v>2711</v>
      </c>
      <c r="E36" s="390" t="s">
        <v>1411</v>
      </c>
      <c r="F36" s="294" t="s">
        <v>686</v>
      </c>
      <c r="G36" s="294" t="s">
        <v>594</v>
      </c>
      <c r="H36" s="294" t="s">
        <v>592</v>
      </c>
      <c r="I36" s="294" t="s">
        <v>1626</v>
      </c>
      <c r="J36" s="294" t="s">
        <v>3163</v>
      </c>
      <c r="K36" s="295" t="s">
        <v>706</v>
      </c>
      <c r="L36" s="294"/>
      <c r="M36" s="295">
        <v>7</v>
      </c>
      <c r="N36" s="295">
        <v>2</v>
      </c>
      <c r="O36" s="295">
        <v>2</v>
      </c>
      <c r="P36" s="296" t="str">
        <f t="shared" si="0"/>
        <v/>
      </c>
      <c r="Q36" s="295" t="str">
        <f t="shared" si="1"/>
        <v>J</v>
      </c>
      <c r="R36" s="295" t="str">
        <f t="shared" si="2"/>
        <v/>
      </c>
      <c r="S36" s="392" t="str">
        <f t="shared" si="3"/>
        <v>J</v>
      </c>
      <c r="T36" s="295">
        <f t="shared" si="4"/>
        <v>3</v>
      </c>
      <c r="U36" s="297" t="s">
        <v>561</v>
      </c>
      <c r="V36" s="299" t="s">
        <v>1623</v>
      </c>
      <c r="W36" s="297"/>
      <c r="X36" s="299"/>
      <c r="Y36" s="297"/>
      <c r="Z36" s="299"/>
      <c r="AA36" s="303"/>
      <c r="AB36" s="290"/>
      <c r="AC36" s="290"/>
      <c r="AD36" s="290"/>
      <c r="AE36" s="290"/>
      <c r="AF36" s="290"/>
    </row>
    <row r="37" spans="1:32" s="279" customFormat="1" ht="68" x14ac:dyDescent="0.15">
      <c r="A37" s="291">
        <v>43525</v>
      </c>
      <c r="B37" s="364" t="s">
        <v>2345</v>
      </c>
      <c r="C37" s="292" t="s">
        <v>1514</v>
      </c>
      <c r="D37" s="292" t="s">
        <v>2347</v>
      </c>
      <c r="E37" s="312" t="s">
        <v>1415</v>
      </c>
      <c r="F37" s="294" t="s">
        <v>985</v>
      </c>
      <c r="G37" s="294" t="s">
        <v>1662</v>
      </c>
      <c r="H37" s="294" t="s">
        <v>1663</v>
      </c>
      <c r="I37" s="294" t="s">
        <v>1671</v>
      </c>
      <c r="J37" s="294"/>
      <c r="K37" s="295" t="s">
        <v>706</v>
      </c>
      <c r="L37" s="294"/>
      <c r="M37" s="295">
        <v>5</v>
      </c>
      <c r="N37" s="295">
        <v>2</v>
      </c>
      <c r="O37" s="295">
        <v>2</v>
      </c>
      <c r="P37" s="296" t="str">
        <f t="shared" si="0"/>
        <v/>
      </c>
      <c r="Q37" s="295" t="str">
        <f t="shared" si="1"/>
        <v>J</v>
      </c>
      <c r="R37" s="295" t="str">
        <f t="shared" si="2"/>
        <v/>
      </c>
      <c r="S37" s="392" t="str">
        <f t="shared" si="3"/>
        <v>J</v>
      </c>
      <c r="T37" s="295">
        <f t="shared" si="4"/>
        <v>3</v>
      </c>
      <c r="U37" s="303" t="s">
        <v>562</v>
      </c>
      <c r="V37" s="290" t="s">
        <v>2022</v>
      </c>
      <c r="W37" s="303"/>
      <c r="X37" s="290"/>
      <c r="Y37" s="303"/>
      <c r="Z37" s="290"/>
      <c r="AA37" s="303"/>
      <c r="AB37" s="290"/>
      <c r="AC37" s="290"/>
      <c r="AD37" s="290"/>
      <c r="AE37" s="290"/>
      <c r="AF37" s="290"/>
    </row>
    <row r="38" spans="1:32" s="279" customFormat="1" ht="68" x14ac:dyDescent="0.15">
      <c r="A38" s="363">
        <v>45453</v>
      </c>
      <c r="B38" s="364" t="s">
        <v>2345</v>
      </c>
      <c r="C38" s="364" t="s">
        <v>1514</v>
      </c>
      <c r="D38" s="364" t="s">
        <v>2346</v>
      </c>
      <c r="E38" s="365" t="s">
        <v>1412</v>
      </c>
      <c r="F38" s="356" t="s">
        <v>985</v>
      </c>
      <c r="G38" s="356" t="s">
        <v>2353</v>
      </c>
      <c r="H38" s="356" t="s">
        <v>2354</v>
      </c>
      <c r="I38" s="356" t="s">
        <v>3181</v>
      </c>
      <c r="J38" s="356"/>
      <c r="K38" s="295" t="s">
        <v>706</v>
      </c>
      <c r="L38" s="294"/>
      <c r="M38" s="295">
        <v>5</v>
      </c>
      <c r="N38" s="295">
        <v>2</v>
      </c>
      <c r="O38" s="295">
        <v>1</v>
      </c>
      <c r="P38" s="296" t="str">
        <f t="shared" si="0"/>
        <v>V</v>
      </c>
      <c r="Q38" s="295" t="str">
        <f t="shared" si="1"/>
        <v/>
      </c>
      <c r="R38" s="295" t="str">
        <f t="shared" si="2"/>
        <v/>
      </c>
      <c r="S38" s="392" t="str">
        <f t="shared" si="3"/>
        <v>V</v>
      </c>
      <c r="T38" s="295">
        <f t="shared" si="4"/>
        <v>4</v>
      </c>
      <c r="U38" s="355" t="s">
        <v>561</v>
      </c>
      <c r="V38" s="356" t="s">
        <v>2355</v>
      </c>
      <c r="W38" s="303"/>
      <c r="X38" s="290"/>
      <c r="Y38" s="303"/>
      <c r="Z38" s="290"/>
      <c r="AA38" s="303"/>
      <c r="AB38" s="290"/>
      <c r="AC38" s="290"/>
      <c r="AD38" s="290"/>
      <c r="AE38" s="290"/>
      <c r="AF38" s="290"/>
    </row>
    <row r="39" spans="1:32" s="279" customFormat="1" ht="105" customHeight="1" x14ac:dyDescent="0.15">
      <c r="A39" s="363">
        <v>45453</v>
      </c>
      <c r="B39" s="364" t="s">
        <v>2345</v>
      </c>
      <c r="C39" s="364" t="s">
        <v>1514</v>
      </c>
      <c r="D39" s="364" t="s">
        <v>2346</v>
      </c>
      <c r="E39" s="365" t="s">
        <v>1415</v>
      </c>
      <c r="F39" s="294" t="s">
        <v>903</v>
      </c>
      <c r="G39" s="356" t="s">
        <v>588</v>
      </c>
      <c r="H39" s="356" t="s">
        <v>1097</v>
      </c>
      <c r="I39" s="356" t="s">
        <v>3182</v>
      </c>
      <c r="J39" s="356" t="s">
        <v>2356</v>
      </c>
      <c r="K39" s="295" t="s">
        <v>705</v>
      </c>
      <c r="L39" s="294"/>
      <c r="M39" s="295">
        <v>5</v>
      </c>
      <c r="N39" s="295">
        <v>3</v>
      </c>
      <c r="O39" s="295">
        <v>2</v>
      </c>
      <c r="P39" s="296" t="str">
        <f t="shared" si="0"/>
        <v/>
      </c>
      <c r="Q39" s="295" t="str">
        <f t="shared" si="1"/>
        <v>J</v>
      </c>
      <c r="R39" s="295" t="str">
        <f t="shared" si="2"/>
        <v/>
      </c>
      <c r="S39" s="392" t="str">
        <f t="shared" si="3"/>
        <v>J</v>
      </c>
      <c r="T39" s="295">
        <f t="shared" si="4"/>
        <v>3</v>
      </c>
      <c r="U39" s="355" t="s">
        <v>562</v>
      </c>
      <c r="V39" s="356" t="s">
        <v>2357</v>
      </c>
      <c r="W39" s="303"/>
      <c r="X39" s="290"/>
      <c r="Y39" s="303"/>
      <c r="Z39" s="290"/>
      <c r="AA39" s="303"/>
      <c r="AB39" s="290"/>
      <c r="AC39" s="290"/>
      <c r="AD39" s="290"/>
      <c r="AE39" s="290"/>
      <c r="AF39" s="290"/>
    </row>
    <row r="40" spans="1:32" s="279" customFormat="1" ht="102" x14ac:dyDescent="0.15">
      <c r="A40" s="291">
        <v>43525</v>
      </c>
      <c r="B40" s="364" t="s">
        <v>2345</v>
      </c>
      <c r="C40" s="292" t="s">
        <v>1514</v>
      </c>
      <c r="D40" s="292" t="s">
        <v>2347</v>
      </c>
      <c r="E40" s="312" t="s">
        <v>1405</v>
      </c>
      <c r="F40" s="294" t="s">
        <v>903</v>
      </c>
      <c r="G40" s="294" t="s">
        <v>1667</v>
      </c>
      <c r="H40" s="294" t="s">
        <v>1666</v>
      </c>
      <c r="I40" s="294" t="s">
        <v>2370</v>
      </c>
      <c r="J40" s="294"/>
      <c r="K40" s="295" t="s">
        <v>705</v>
      </c>
      <c r="L40" s="294"/>
      <c r="M40" s="295">
        <v>1</v>
      </c>
      <c r="N40" s="295">
        <v>3</v>
      </c>
      <c r="O40" s="295">
        <v>2</v>
      </c>
      <c r="P40" s="296" t="str">
        <f t="shared" si="0"/>
        <v/>
      </c>
      <c r="Q40" s="295" t="str">
        <f t="shared" si="1"/>
        <v>J</v>
      </c>
      <c r="R40" s="295" t="str">
        <f t="shared" si="2"/>
        <v/>
      </c>
      <c r="S40" s="392" t="str">
        <f t="shared" si="3"/>
        <v>J</v>
      </c>
      <c r="T40" s="295">
        <f t="shared" si="4"/>
        <v>3</v>
      </c>
      <c r="U40" s="303" t="s">
        <v>560</v>
      </c>
      <c r="V40" s="290" t="s">
        <v>1669</v>
      </c>
      <c r="W40" s="303" t="s">
        <v>562</v>
      </c>
      <c r="X40" s="290" t="s">
        <v>1670</v>
      </c>
      <c r="Y40" s="355" t="s">
        <v>562</v>
      </c>
      <c r="Z40" s="356" t="s">
        <v>2371</v>
      </c>
      <c r="AA40" s="303"/>
      <c r="AB40" s="290"/>
      <c r="AC40" s="290"/>
      <c r="AD40" s="290"/>
      <c r="AE40" s="290"/>
      <c r="AF40" s="290"/>
    </row>
    <row r="41" spans="1:32" s="279" customFormat="1" ht="85" x14ac:dyDescent="0.15">
      <c r="A41" s="363">
        <v>45453</v>
      </c>
      <c r="B41" s="364" t="s">
        <v>2345</v>
      </c>
      <c r="C41" s="364" t="s">
        <v>1514</v>
      </c>
      <c r="D41" s="364" t="s">
        <v>2346</v>
      </c>
      <c r="E41" s="374" t="s">
        <v>1412</v>
      </c>
      <c r="F41" s="356" t="s">
        <v>2359</v>
      </c>
      <c r="G41" s="356" t="s">
        <v>1489</v>
      </c>
      <c r="H41" s="356" t="s">
        <v>2358</v>
      </c>
      <c r="I41" s="356" t="s">
        <v>3183</v>
      </c>
      <c r="J41" s="356" t="s">
        <v>2360</v>
      </c>
      <c r="K41" s="295" t="s">
        <v>705</v>
      </c>
      <c r="L41" s="294"/>
      <c r="M41" s="295">
        <v>1</v>
      </c>
      <c r="N41" s="295">
        <v>2</v>
      </c>
      <c r="O41" s="295">
        <v>2</v>
      </c>
      <c r="P41" s="296" t="str">
        <f t="shared" si="0"/>
        <v/>
      </c>
      <c r="Q41" s="295" t="str">
        <f t="shared" si="1"/>
        <v>J</v>
      </c>
      <c r="R41" s="295" t="str">
        <f t="shared" si="2"/>
        <v/>
      </c>
      <c r="S41" s="392" t="str">
        <f t="shared" si="3"/>
        <v>J</v>
      </c>
      <c r="T41" s="295">
        <f t="shared" si="4"/>
        <v>3</v>
      </c>
      <c r="U41" s="355" t="s">
        <v>561</v>
      </c>
      <c r="V41" s="356" t="s">
        <v>2361</v>
      </c>
      <c r="W41" s="303"/>
      <c r="X41" s="290"/>
      <c r="Y41" s="303"/>
      <c r="Z41" s="290"/>
      <c r="AA41" s="303"/>
      <c r="AB41" s="290"/>
      <c r="AC41" s="290"/>
      <c r="AD41" s="290"/>
      <c r="AE41" s="290"/>
      <c r="AF41" s="290"/>
    </row>
    <row r="42" spans="1:32" s="279" customFormat="1" ht="72.5" customHeight="1" x14ac:dyDescent="0.15">
      <c r="A42" s="363">
        <v>45453</v>
      </c>
      <c r="B42" s="364" t="s">
        <v>2345</v>
      </c>
      <c r="C42" s="364" t="s">
        <v>1514</v>
      </c>
      <c r="D42" s="364" t="s">
        <v>2346</v>
      </c>
      <c r="E42" s="365" t="s">
        <v>1418</v>
      </c>
      <c r="F42" s="356" t="s">
        <v>2359</v>
      </c>
      <c r="G42" s="356" t="s">
        <v>1489</v>
      </c>
      <c r="H42" s="356" t="s">
        <v>2362</v>
      </c>
      <c r="I42" s="356" t="s">
        <v>2363</v>
      </c>
      <c r="J42" s="356" t="s">
        <v>2364</v>
      </c>
      <c r="K42" s="295" t="s">
        <v>705</v>
      </c>
      <c r="L42" s="294"/>
      <c r="M42" s="295">
        <v>1</v>
      </c>
      <c r="N42" s="295">
        <v>3</v>
      </c>
      <c r="O42" s="295">
        <v>2</v>
      </c>
      <c r="P42" s="296" t="str">
        <f t="shared" si="0"/>
        <v/>
      </c>
      <c r="Q42" s="295" t="str">
        <f t="shared" si="1"/>
        <v>J</v>
      </c>
      <c r="R42" s="295" t="str">
        <f t="shared" si="2"/>
        <v/>
      </c>
      <c r="S42" s="392" t="str">
        <f t="shared" si="3"/>
        <v>J</v>
      </c>
      <c r="T42" s="295">
        <f t="shared" si="4"/>
        <v>3</v>
      </c>
      <c r="U42" s="355" t="s">
        <v>562</v>
      </c>
      <c r="V42" s="356" t="s">
        <v>2365</v>
      </c>
      <c r="W42" s="303"/>
      <c r="X42" s="290"/>
      <c r="Y42" s="303"/>
      <c r="Z42" s="290"/>
      <c r="AA42" s="303"/>
      <c r="AB42" s="290"/>
      <c r="AC42" s="290"/>
      <c r="AD42" s="290"/>
      <c r="AE42" s="290"/>
      <c r="AF42" s="290"/>
    </row>
    <row r="43" spans="1:32" s="279" customFormat="1" ht="72.5" customHeight="1" x14ac:dyDescent="0.15">
      <c r="A43" s="363">
        <v>45453</v>
      </c>
      <c r="B43" s="364" t="s">
        <v>2345</v>
      </c>
      <c r="C43" s="364" t="s">
        <v>1514</v>
      </c>
      <c r="D43" s="364" t="s">
        <v>2346</v>
      </c>
      <c r="E43" s="365" t="s">
        <v>1425</v>
      </c>
      <c r="F43" s="356" t="s">
        <v>903</v>
      </c>
      <c r="G43" s="356" t="s">
        <v>2366</v>
      </c>
      <c r="H43" s="356" t="s">
        <v>2367</v>
      </c>
      <c r="I43" s="356" t="s">
        <v>2522</v>
      </c>
      <c r="J43" s="356" t="s">
        <v>2523</v>
      </c>
      <c r="K43" s="295" t="s">
        <v>705</v>
      </c>
      <c r="L43" s="294"/>
      <c r="M43" s="295">
        <v>1</v>
      </c>
      <c r="N43" s="295">
        <v>2</v>
      </c>
      <c r="O43" s="295">
        <v>2</v>
      </c>
      <c r="P43" s="296" t="str">
        <f t="shared" si="0"/>
        <v/>
      </c>
      <c r="Q43" s="295" t="str">
        <f t="shared" si="1"/>
        <v>J</v>
      </c>
      <c r="R43" s="295" t="str">
        <f t="shared" si="2"/>
        <v/>
      </c>
      <c r="S43" s="392" t="str">
        <f t="shared" si="3"/>
        <v>J</v>
      </c>
      <c r="T43" s="295">
        <f t="shared" si="4"/>
        <v>3</v>
      </c>
      <c r="U43" s="355" t="s">
        <v>561</v>
      </c>
      <c r="V43" s="356" t="s">
        <v>3184</v>
      </c>
      <c r="W43" s="303"/>
      <c r="X43" s="290"/>
      <c r="Y43" s="303"/>
      <c r="Z43" s="290"/>
      <c r="AA43" s="303"/>
      <c r="AB43" s="290"/>
      <c r="AC43" s="290"/>
      <c r="AD43" s="290"/>
      <c r="AE43" s="290"/>
      <c r="AF43" s="290"/>
    </row>
    <row r="44" spans="1:32" s="279" customFormat="1" ht="102" x14ac:dyDescent="0.15">
      <c r="A44" s="300">
        <v>43525</v>
      </c>
      <c r="B44" s="364" t="s">
        <v>2345</v>
      </c>
      <c r="C44" s="292" t="s">
        <v>1514</v>
      </c>
      <c r="D44" s="292" t="s">
        <v>2347</v>
      </c>
      <c r="E44" s="311" t="s">
        <v>1415</v>
      </c>
      <c r="F44" s="294" t="s">
        <v>903</v>
      </c>
      <c r="G44" s="294" t="s">
        <v>1518</v>
      </c>
      <c r="H44" s="294" t="s">
        <v>1519</v>
      </c>
      <c r="I44" s="294" t="s">
        <v>1652</v>
      </c>
      <c r="J44" s="294" t="s">
        <v>1664</v>
      </c>
      <c r="K44" s="295" t="s">
        <v>705</v>
      </c>
      <c r="L44" s="294"/>
      <c r="M44" s="295">
        <v>5</v>
      </c>
      <c r="N44" s="295">
        <v>2</v>
      </c>
      <c r="O44" s="295">
        <v>1</v>
      </c>
      <c r="P44" s="296" t="str">
        <f t="shared" si="0"/>
        <v>V</v>
      </c>
      <c r="Q44" s="295" t="str">
        <f t="shared" si="1"/>
        <v/>
      </c>
      <c r="R44" s="295" t="str">
        <f t="shared" si="2"/>
        <v/>
      </c>
      <c r="S44" s="392" t="str">
        <f t="shared" si="3"/>
        <v>V</v>
      </c>
      <c r="T44" s="295">
        <f t="shared" si="4"/>
        <v>4</v>
      </c>
      <c r="U44" s="315" t="s">
        <v>562</v>
      </c>
      <c r="V44" s="294" t="s">
        <v>1665</v>
      </c>
      <c r="W44" s="315"/>
      <c r="X44" s="294"/>
      <c r="Y44" s="315"/>
      <c r="Z44" s="294"/>
      <c r="AA44" s="303"/>
      <c r="AB44" s="290"/>
      <c r="AC44" s="290"/>
      <c r="AD44" s="290"/>
      <c r="AE44" s="290"/>
      <c r="AF44" s="290"/>
    </row>
    <row r="45" spans="1:32" s="279" customFormat="1" ht="68" x14ac:dyDescent="0.15">
      <c r="A45" s="363">
        <v>45453</v>
      </c>
      <c r="B45" s="364" t="s">
        <v>2345</v>
      </c>
      <c r="C45" s="364" t="s">
        <v>1514</v>
      </c>
      <c r="D45" s="364" t="s">
        <v>2346</v>
      </c>
      <c r="E45" s="374" t="s">
        <v>1409</v>
      </c>
      <c r="F45" s="356" t="s">
        <v>903</v>
      </c>
      <c r="G45" s="356" t="s">
        <v>2349</v>
      </c>
      <c r="H45" s="356" t="s">
        <v>2350</v>
      </c>
      <c r="I45" s="356" t="s">
        <v>3185</v>
      </c>
      <c r="J45" s="356" t="s">
        <v>2351</v>
      </c>
      <c r="K45" s="295" t="s">
        <v>705</v>
      </c>
      <c r="L45" s="294"/>
      <c r="M45" s="295">
        <v>12</v>
      </c>
      <c r="N45" s="295">
        <v>2</v>
      </c>
      <c r="O45" s="295">
        <v>2</v>
      </c>
      <c r="P45" s="296" t="str">
        <f t="shared" si="0"/>
        <v/>
      </c>
      <c r="Q45" s="295" t="str">
        <f t="shared" si="1"/>
        <v>J</v>
      </c>
      <c r="R45" s="295" t="str">
        <f t="shared" si="2"/>
        <v/>
      </c>
      <c r="S45" s="392" t="str">
        <f t="shared" si="3"/>
        <v>J</v>
      </c>
      <c r="T45" s="295">
        <f t="shared" si="4"/>
        <v>3</v>
      </c>
      <c r="U45" s="355" t="s">
        <v>562</v>
      </c>
      <c r="V45" s="356" t="s">
        <v>2352</v>
      </c>
      <c r="W45" s="315"/>
      <c r="X45" s="294"/>
      <c r="Y45" s="315"/>
      <c r="Z45" s="294"/>
      <c r="AA45" s="303"/>
      <c r="AB45" s="290"/>
      <c r="AC45" s="290"/>
      <c r="AD45" s="290"/>
      <c r="AE45" s="290"/>
      <c r="AF45" s="290"/>
    </row>
    <row r="46" spans="1:32" s="279" customFormat="1" ht="68" x14ac:dyDescent="0.15">
      <c r="A46" s="363">
        <v>45453</v>
      </c>
      <c r="B46" s="364" t="s">
        <v>2345</v>
      </c>
      <c r="C46" s="364" t="s">
        <v>1514</v>
      </c>
      <c r="D46" s="364" t="s">
        <v>2346</v>
      </c>
      <c r="E46" s="374" t="s">
        <v>1409</v>
      </c>
      <c r="F46" s="356" t="s">
        <v>903</v>
      </c>
      <c r="G46" s="356" t="s">
        <v>588</v>
      </c>
      <c r="H46" s="356" t="s">
        <v>2368</v>
      </c>
      <c r="I46" s="356" t="s">
        <v>3186</v>
      </c>
      <c r="J46" s="356"/>
      <c r="K46" s="295" t="s">
        <v>705</v>
      </c>
      <c r="L46" s="294"/>
      <c r="M46" s="295">
        <v>12</v>
      </c>
      <c r="N46" s="295">
        <v>2</v>
      </c>
      <c r="O46" s="295">
        <v>2</v>
      </c>
      <c r="P46" s="296" t="str">
        <f t="shared" si="0"/>
        <v/>
      </c>
      <c r="Q46" s="295" t="str">
        <f t="shared" si="1"/>
        <v>J</v>
      </c>
      <c r="R46" s="295" t="str">
        <f t="shared" si="2"/>
        <v/>
      </c>
      <c r="S46" s="392" t="str">
        <f t="shared" si="3"/>
        <v>J</v>
      </c>
      <c r="T46" s="295">
        <f t="shared" si="4"/>
        <v>3</v>
      </c>
      <c r="U46" s="355" t="s">
        <v>561</v>
      </c>
      <c r="V46" s="356" t="s">
        <v>2369</v>
      </c>
      <c r="W46" s="315"/>
      <c r="X46" s="294"/>
      <c r="Y46" s="315"/>
      <c r="Z46" s="294"/>
      <c r="AA46" s="303"/>
      <c r="AB46" s="290"/>
      <c r="AC46" s="290"/>
      <c r="AD46" s="290"/>
      <c r="AE46" s="290"/>
      <c r="AF46" s="290"/>
    </row>
    <row r="47" spans="1:32" s="279" customFormat="1" ht="68" x14ac:dyDescent="0.15">
      <c r="A47" s="300">
        <v>43525</v>
      </c>
      <c r="B47" s="364" t="s">
        <v>2345</v>
      </c>
      <c r="C47" s="292" t="s">
        <v>1514</v>
      </c>
      <c r="D47" s="292" t="s">
        <v>2347</v>
      </c>
      <c r="E47" s="311" t="s">
        <v>1409</v>
      </c>
      <c r="F47" s="294" t="s">
        <v>903</v>
      </c>
      <c r="G47" s="294" t="s">
        <v>1520</v>
      </c>
      <c r="H47" s="294" t="s">
        <v>967</v>
      </c>
      <c r="I47" s="294" t="s">
        <v>1521</v>
      </c>
      <c r="J47" s="294" t="s">
        <v>1653</v>
      </c>
      <c r="K47" s="295" t="s">
        <v>704</v>
      </c>
      <c r="L47" s="294"/>
      <c r="M47" s="295">
        <v>1</v>
      </c>
      <c r="N47" s="295">
        <v>3</v>
      </c>
      <c r="O47" s="295">
        <v>1</v>
      </c>
      <c r="P47" s="296" t="str">
        <f t="shared" si="0"/>
        <v>V</v>
      </c>
      <c r="Q47" s="295" t="str">
        <f t="shared" si="1"/>
        <v/>
      </c>
      <c r="R47" s="295" t="str">
        <f t="shared" si="2"/>
        <v/>
      </c>
      <c r="S47" s="392" t="str">
        <f t="shared" si="3"/>
        <v>V</v>
      </c>
      <c r="T47" s="295">
        <f t="shared" si="4"/>
        <v>4</v>
      </c>
      <c r="U47" s="355" t="s">
        <v>561</v>
      </c>
      <c r="V47" s="356" t="s">
        <v>2524</v>
      </c>
      <c r="W47" s="303"/>
      <c r="X47" s="290"/>
      <c r="Y47" s="303"/>
      <c r="Z47" s="290"/>
      <c r="AA47" s="303"/>
      <c r="AB47" s="290"/>
      <c r="AC47" s="290"/>
      <c r="AD47" s="290"/>
      <c r="AE47" s="290"/>
      <c r="AF47" s="290"/>
    </row>
    <row r="48" spans="1:32" s="279" customFormat="1" ht="68" x14ac:dyDescent="0.15">
      <c r="A48" s="300">
        <v>43525</v>
      </c>
      <c r="B48" s="364" t="s">
        <v>2345</v>
      </c>
      <c r="C48" s="292" t="s">
        <v>1514</v>
      </c>
      <c r="D48" s="292" t="s">
        <v>2347</v>
      </c>
      <c r="E48" s="312" t="s">
        <v>1418</v>
      </c>
      <c r="F48" s="294" t="s">
        <v>985</v>
      </c>
      <c r="G48" s="294" t="s">
        <v>1496</v>
      </c>
      <c r="H48" s="294" t="s">
        <v>978</v>
      </c>
      <c r="I48" s="294" t="s">
        <v>3016</v>
      </c>
      <c r="J48" s="294" t="s">
        <v>1503</v>
      </c>
      <c r="K48" s="295" t="s">
        <v>704</v>
      </c>
      <c r="L48" s="294"/>
      <c r="M48" s="295">
        <v>3</v>
      </c>
      <c r="N48" s="295">
        <v>4</v>
      </c>
      <c r="O48" s="295">
        <v>1</v>
      </c>
      <c r="P48" s="296" t="str">
        <f t="shared" si="0"/>
        <v/>
      </c>
      <c r="Q48" s="295" t="str">
        <f t="shared" si="1"/>
        <v>O</v>
      </c>
      <c r="R48" s="295" t="str">
        <f t="shared" si="2"/>
        <v/>
      </c>
      <c r="S48" s="392" t="str">
        <f t="shared" si="3"/>
        <v>O</v>
      </c>
      <c r="T48" s="295">
        <f t="shared" si="4"/>
        <v>2</v>
      </c>
      <c r="U48" s="315" t="s">
        <v>562</v>
      </c>
      <c r="V48" s="294" t="s">
        <v>1661</v>
      </c>
      <c r="W48" s="303"/>
      <c r="X48" s="290"/>
      <c r="Y48" s="303"/>
      <c r="Z48" s="290"/>
      <c r="AA48" s="303"/>
      <c r="AB48" s="290"/>
      <c r="AC48" s="290"/>
      <c r="AD48" s="290"/>
      <c r="AE48" s="290"/>
      <c r="AF48" s="290"/>
    </row>
    <row r="49" spans="1:32" s="279" customFormat="1" ht="153" x14ac:dyDescent="0.15">
      <c r="A49" s="300">
        <v>43525</v>
      </c>
      <c r="B49" s="364" t="s">
        <v>2345</v>
      </c>
      <c r="C49" s="292" t="s">
        <v>1514</v>
      </c>
      <c r="D49" s="292" t="s">
        <v>2347</v>
      </c>
      <c r="E49" s="311" t="s">
        <v>1415</v>
      </c>
      <c r="F49" s="294" t="s">
        <v>903</v>
      </c>
      <c r="G49" s="294" t="s">
        <v>1522</v>
      </c>
      <c r="H49" s="294" t="s">
        <v>1523</v>
      </c>
      <c r="I49" s="294" t="s">
        <v>1655</v>
      </c>
      <c r="J49" s="294" t="s">
        <v>1656</v>
      </c>
      <c r="K49" s="295" t="s">
        <v>704</v>
      </c>
      <c r="L49" s="294"/>
      <c r="M49" s="295">
        <v>5</v>
      </c>
      <c r="N49" s="295">
        <v>1</v>
      </c>
      <c r="O49" s="295">
        <v>1</v>
      </c>
      <c r="P49" s="296" t="str">
        <f t="shared" si="0"/>
        <v>V</v>
      </c>
      <c r="Q49" s="295" t="str">
        <f t="shared" si="1"/>
        <v/>
      </c>
      <c r="R49" s="295" t="str">
        <f t="shared" si="2"/>
        <v/>
      </c>
      <c r="S49" s="392" t="str">
        <f t="shared" si="3"/>
        <v>V</v>
      </c>
      <c r="T49" s="295">
        <f t="shared" si="4"/>
        <v>4</v>
      </c>
      <c r="U49" s="315" t="s">
        <v>560</v>
      </c>
      <c r="V49" s="294" t="s">
        <v>1657</v>
      </c>
      <c r="W49" s="315" t="s">
        <v>560</v>
      </c>
      <c r="X49" s="294" t="s">
        <v>1658</v>
      </c>
      <c r="Y49" s="315" t="s">
        <v>562</v>
      </c>
      <c r="Z49" s="294" t="s">
        <v>1659</v>
      </c>
      <c r="AA49" s="303"/>
      <c r="AB49" s="290"/>
      <c r="AC49" s="290"/>
      <c r="AD49" s="290"/>
      <c r="AE49" s="290"/>
      <c r="AF49" s="290"/>
    </row>
    <row r="50" spans="1:32" s="279" customFormat="1" ht="71.75" customHeight="1" x14ac:dyDescent="0.15">
      <c r="A50" s="363">
        <v>45453</v>
      </c>
      <c r="B50" s="364" t="s">
        <v>2345</v>
      </c>
      <c r="C50" s="364" t="s">
        <v>1514</v>
      </c>
      <c r="D50" s="364" t="s">
        <v>2346</v>
      </c>
      <c r="E50" s="374" t="s">
        <v>1407</v>
      </c>
      <c r="F50" s="356" t="s">
        <v>903</v>
      </c>
      <c r="G50" s="294" t="s">
        <v>588</v>
      </c>
      <c r="H50" s="356" t="s">
        <v>2348</v>
      </c>
      <c r="I50" s="356" t="s">
        <v>2525</v>
      </c>
      <c r="J50" s="356" t="s">
        <v>2276</v>
      </c>
      <c r="K50" s="295" t="s">
        <v>705</v>
      </c>
      <c r="L50" s="294"/>
      <c r="M50" s="295">
        <v>5</v>
      </c>
      <c r="N50" s="295">
        <v>3</v>
      </c>
      <c r="O50" s="295">
        <v>2</v>
      </c>
      <c r="P50" s="296" t="str">
        <f t="shared" si="0"/>
        <v/>
      </c>
      <c r="Q50" s="295" t="str">
        <f t="shared" si="1"/>
        <v>J</v>
      </c>
      <c r="R50" s="295" t="str">
        <f t="shared" si="2"/>
        <v/>
      </c>
      <c r="S50" s="392" t="str">
        <f t="shared" si="3"/>
        <v>J</v>
      </c>
      <c r="T50" s="295">
        <f t="shared" si="4"/>
        <v>3</v>
      </c>
      <c r="U50" s="355" t="s">
        <v>561</v>
      </c>
      <c r="V50" s="356" t="s">
        <v>2526</v>
      </c>
      <c r="W50" s="315"/>
      <c r="X50" s="294"/>
      <c r="Y50" s="315"/>
      <c r="Z50" s="294"/>
      <c r="AA50" s="303"/>
      <c r="AB50" s="290"/>
      <c r="AC50" s="290"/>
      <c r="AD50" s="290"/>
      <c r="AE50" s="290"/>
      <c r="AF50" s="290"/>
    </row>
    <row r="51" spans="1:32" s="279" customFormat="1" ht="119" x14ac:dyDescent="0.15">
      <c r="A51" s="300">
        <v>43552</v>
      </c>
      <c r="B51" s="292" t="s">
        <v>1303</v>
      </c>
      <c r="C51" s="292" t="s">
        <v>278</v>
      </c>
      <c r="D51" s="292" t="s">
        <v>2185</v>
      </c>
      <c r="E51" s="311" t="s">
        <v>1414</v>
      </c>
      <c r="F51" s="294" t="s">
        <v>686</v>
      </c>
      <c r="G51" s="294" t="s">
        <v>909</v>
      </c>
      <c r="H51" s="294" t="s">
        <v>2527</v>
      </c>
      <c r="I51" s="318" t="s">
        <v>3164</v>
      </c>
      <c r="J51" s="294" t="s">
        <v>456</v>
      </c>
      <c r="K51" s="295" t="s">
        <v>705</v>
      </c>
      <c r="L51" s="294"/>
      <c r="M51" s="295">
        <v>10</v>
      </c>
      <c r="N51" s="295">
        <v>3</v>
      </c>
      <c r="O51" s="295">
        <v>2</v>
      </c>
      <c r="P51" s="296" t="str">
        <f t="shared" si="0"/>
        <v/>
      </c>
      <c r="Q51" s="295" t="str">
        <f t="shared" si="1"/>
        <v>J</v>
      </c>
      <c r="R51" s="295" t="str">
        <f t="shared" si="2"/>
        <v/>
      </c>
      <c r="S51" s="392" t="str">
        <f t="shared" si="3"/>
        <v>J</v>
      </c>
      <c r="T51" s="295">
        <f t="shared" si="4"/>
        <v>3</v>
      </c>
      <c r="U51" s="303" t="s">
        <v>560</v>
      </c>
      <c r="V51" s="290" t="s">
        <v>1760</v>
      </c>
      <c r="W51" s="303" t="s">
        <v>561</v>
      </c>
      <c r="X51" s="290" t="s">
        <v>1761</v>
      </c>
      <c r="Y51" s="355" t="s">
        <v>562</v>
      </c>
      <c r="Z51" s="356" t="s">
        <v>2495</v>
      </c>
      <c r="AA51" s="355" t="s">
        <v>561</v>
      </c>
      <c r="AB51" s="356" t="s">
        <v>2192</v>
      </c>
      <c r="AC51" s="290"/>
      <c r="AD51" s="290"/>
      <c r="AE51" s="290"/>
      <c r="AF51" s="290"/>
    </row>
    <row r="52" spans="1:32" s="279" customFormat="1" ht="68" x14ac:dyDescent="0.15">
      <c r="A52" s="300">
        <v>43552</v>
      </c>
      <c r="B52" s="317" t="s">
        <v>1303</v>
      </c>
      <c r="C52" s="292" t="s">
        <v>278</v>
      </c>
      <c r="D52" s="292" t="s">
        <v>2185</v>
      </c>
      <c r="E52" s="311" t="s">
        <v>1412</v>
      </c>
      <c r="F52" s="318" t="s">
        <v>686</v>
      </c>
      <c r="G52" s="328" t="s">
        <v>280</v>
      </c>
      <c r="H52" s="328" t="s">
        <v>586</v>
      </c>
      <c r="I52" s="328" t="s">
        <v>2188</v>
      </c>
      <c r="J52" s="304" t="s">
        <v>578</v>
      </c>
      <c r="K52" s="295" t="s">
        <v>704</v>
      </c>
      <c r="L52" s="294"/>
      <c r="M52" s="295">
        <v>10</v>
      </c>
      <c r="N52" s="295">
        <v>2</v>
      </c>
      <c r="O52" s="295">
        <v>1</v>
      </c>
      <c r="P52" s="296" t="str">
        <f t="shared" si="0"/>
        <v>V</v>
      </c>
      <c r="Q52" s="295" t="str">
        <f t="shared" si="1"/>
        <v/>
      </c>
      <c r="R52" s="295" t="str">
        <f t="shared" si="2"/>
        <v/>
      </c>
      <c r="S52" s="392" t="str">
        <f t="shared" si="3"/>
        <v>V</v>
      </c>
      <c r="T52" s="295">
        <f t="shared" si="4"/>
        <v>4</v>
      </c>
      <c r="U52" s="303" t="s">
        <v>560</v>
      </c>
      <c r="V52" s="290" t="s">
        <v>2004</v>
      </c>
      <c r="W52" s="303"/>
      <c r="X52" s="290"/>
      <c r="Y52" s="303"/>
      <c r="Z52" s="290"/>
      <c r="AA52" s="303"/>
      <c r="AB52" s="290"/>
      <c r="AC52" s="290"/>
      <c r="AD52" s="290"/>
      <c r="AE52" s="290"/>
      <c r="AF52" s="290"/>
    </row>
    <row r="53" spans="1:32" s="279" customFormat="1" ht="68" x14ac:dyDescent="0.15">
      <c r="A53" s="300">
        <v>43552</v>
      </c>
      <c r="B53" s="292" t="s">
        <v>1303</v>
      </c>
      <c r="C53" s="292" t="s">
        <v>278</v>
      </c>
      <c r="D53" s="292" t="s">
        <v>2185</v>
      </c>
      <c r="E53" s="311" t="s">
        <v>1415</v>
      </c>
      <c r="F53" s="294" t="s">
        <v>686</v>
      </c>
      <c r="G53" s="294" t="s">
        <v>1476</v>
      </c>
      <c r="H53" s="294" t="s">
        <v>1477</v>
      </c>
      <c r="I53" s="294" t="s">
        <v>859</v>
      </c>
      <c r="J53" s="294"/>
      <c r="K53" s="295" t="s">
        <v>705</v>
      </c>
      <c r="L53" s="294"/>
      <c r="M53" s="295">
        <v>10</v>
      </c>
      <c r="N53" s="295">
        <v>1</v>
      </c>
      <c r="O53" s="295">
        <v>3</v>
      </c>
      <c r="P53" s="296" t="str">
        <f t="shared" si="0"/>
        <v>V</v>
      </c>
      <c r="Q53" s="295" t="str">
        <f t="shared" si="1"/>
        <v/>
      </c>
      <c r="R53" s="295" t="str">
        <f t="shared" si="2"/>
        <v/>
      </c>
      <c r="S53" s="392" t="str">
        <f t="shared" si="3"/>
        <v>V</v>
      </c>
      <c r="T53" s="295">
        <f t="shared" si="4"/>
        <v>4</v>
      </c>
      <c r="U53" s="303"/>
      <c r="V53" s="290"/>
      <c r="W53" s="303"/>
      <c r="X53" s="290"/>
      <c r="Y53" s="303"/>
      <c r="Z53" s="290"/>
      <c r="AA53" s="303"/>
      <c r="AB53" s="290"/>
      <c r="AC53" s="290"/>
      <c r="AD53" s="290"/>
      <c r="AE53" s="290"/>
      <c r="AF53" s="290"/>
    </row>
    <row r="54" spans="1:32" s="279" customFormat="1" ht="102" x14ac:dyDescent="0.15">
      <c r="A54" s="300">
        <v>43552</v>
      </c>
      <c r="B54" s="292" t="s">
        <v>1303</v>
      </c>
      <c r="C54" s="292" t="s">
        <v>278</v>
      </c>
      <c r="D54" s="292" t="s">
        <v>2185</v>
      </c>
      <c r="E54" s="311" t="s">
        <v>1412</v>
      </c>
      <c r="F54" s="294" t="s">
        <v>282</v>
      </c>
      <c r="G54" s="294" t="s">
        <v>283</v>
      </c>
      <c r="H54" s="294" t="s">
        <v>284</v>
      </c>
      <c r="I54" s="294" t="s">
        <v>1763</v>
      </c>
      <c r="J54" s="294" t="s">
        <v>1762</v>
      </c>
      <c r="K54" s="295" t="s">
        <v>705</v>
      </c>
      <c r="L54" s="294"/>
      <c r="M54" s="295">
        <v>10</v>
      </c>
      <c r="N54" s="295">
        <v>2</v>
      </c>
      <c r="O54" s="295">
        <v>1</v>
      </c>
      <c r="P54" s="296" t="str">
        <f t="shared" si="0"/>
        <v>V</v>
      </c>
      <c r="Q54" s="295" t="str">
        <f t="shared" si="1"/>
        <v/>
      </c>
      <c r="R54" s="295" t="str">
        <f t="shared" si="2"/>
        <v/>
      </c>
      <c r="S54" s="392" t="str">
        <f t="shared" si="3"/>
        <v>V</v>
      </c>
      <c r="T54" s="295">
        <f t="shared" si="4"/>
        <v>4</v>
      </c>
      <c r="U54" s="303" t="s">
        <v>562</v>
      </c>
      <c r="V54" s="290" t="s">
        <v>1764</v>
      </c>
      <c r="W54" s="355" t="s">
        <v>562</v>
      </c>
      <c r="X54" s="356" t="s">
        <v>2186</v>
      </c>
      <c r="Y54" s="303"/>
      <c r="Z54" s="290"/>
      <c r="AA54" s="303"/>
      <c r="AB54" s="290"/>
      <c r="AC54" s="290"/>
      <c r="AD54" s="290"/>
      <c r="AE54" s="290"/>
      <c r="AF54" s="290"/>
    </row>
    <row r="55" spans="1:32" s="279" customFormat="1" ht="68" x14ac:dyDescent="0.15">
      <c r="A55" s="363">
        <v>45447</v>
      </c>
      <c r="B55" s="364" t="s">
        <v>1303</v>
      </c>
      <c r="C55" s="364" t="s">
        <v>278</v>
      </c>
      <c r="D55" s="364" t="s">
        <v>2184</v>
      </c>
      <c r="E55" s="374" t="s">
        <v>1415</v>
      </c>
      <c r="F55" s="404" t="s">
        <v>686</v>
      </c>
      <c r="G55" s="356" t="s">
        <v>2528</v>
      </c>
      <c r="H55" s="356" t="s">
        <v>2126</v>
      </c>
      <c r="I55" s="356" t="s">
        <v>2187</v>
      </c>
      <c r="J55" s="356" t="s">
        <v>2529</v>
      </c>
      <c r="K55" s="295" t="s">
        <v>704</v>
      </c>
      <c r="L55" s="295">
        <v>6</v>
      </c>
      <c r="M55" s="295">
        <v>10</v>
      </c>
      <c r="N55" s="295">
        <v>2</v>
      </c>
      <c r="O55" s="295">
        <v>1</v>
      </c>
      <c r="P55" s="296" t="str">
        <f t="shared" si="0"/>
        <v>V</v>
      </c>
      <c r="Q55" s="295" t="str">
        <f t="shared" si="1"/>
        <v/>
      </c>
      <c r="R55" s="295" t="str">
        <f t="shared" si="2"/>
        <v/>
      </c>
      <c r="S55" s="392" t="str">
        <f t="shared" si="3"/>
        <v>V</v>
      </c>
      <c r="T55" s="295">
        <f t="shared" si="4"/>
        <v>4</v>
      </c>
      <c r="U55" s="290"/>
      <c r="V55" s="356"/>
      <c r="W55" s="290"/>
      <c r="X55" s="290"/>
      <c r="Y55" s="290"/>
      <c r="Z55" s="290"/>
      <c r="AA55" s="290"/>
      <c r="AB55" s="290"/>
      <c r="AC55" s="290"/>
      <c r="AD55" s="290"/>
      <c r="AE55" s="290"/>
      <c r="AF55" s="290"/>
    </row>
    <row r="56" spans="1:32" s="279" customFormat="1" ht="102" x14ac:dyDescent="0.15">
      <c r="A56" s="363">
        <v>45447</v>
      </c>
      <c r="B56" s="364" t="s">
        <v>1303</v>
      </c>
      <c r="C56" s="364" t="s">
        <v>278</v>
      </c>
      <c r="D56" s="364" t="s">
        <v>2184</v>
      </c>
      <c r="E56" s="374" t="s">
        <v>1412</v>
      </c>
      <c r="F56" s="356" t="s">
        <v>595</v>
      </c>
      <c r="G56" s="356" t="s">
        <v>2155</v>
      </c>
      <c r="H56" s="356" t="s">
        <v>2189</v>
      </c>
      <c r="I56" s="356" t="s">
        <v>2530</v>
      </c>
      <c r="J56" s="356" t="s">
        <v>2132</v>
      </c>
      <c r="K56" s="295" t="s">
        <v>705</v>
      </c>
      <c r="L56" s="294"/>
      <c r="M56" s="295">
        <v>10</v>
      </c>
      <c r="N56" s="295">
        <v>2</v>
      </c>
      <c r="O56" s="295">
        <v>1</v>
      </c>
      <c r="P56" s="296" t="str">
        <f t="shared" si="0"/>
        <v>V</v>
      </c>
      <c r="Q56" s="295" t="str">
        <f t="shared" si="1"/>
        <v/>
      </c>
      <c r="R56" s="295" t="str">
        <f t="shared" si="2"/>
        <v/>
      </c>
      <c r="S56" s="392" t="str">
        <f t="shared" si="3"/>
        <v>V</v>
      </c>
      <c r="T56" s="295">
        <f t="shared" si="4"/>
        <v>4</v>
      </c>
      <c r="U56" s="356" t="s">
        <v>560</v>
      </c>
      <c r="V56" s="356" t="s">
        <v>2190</v>
      </c>
      <c r="W56" s="356" t="s">
        <v>561</v>
      </c>
      <c r="X56" s="356" t="s">
        <v>2191</v>
      </c>
      <c r="Y56" s="356" t="s">
        <v>562</v>
      </c>
      <c r="Z56" s="356" t="s">
        <v>2531</v>
      </c>
      <c r="AA56" s="290"/>
      <c r="AB56" s="290"/>
      <c r="AC56" s="290"/>
      <c r="AD56" s="290"/>
      <c r="AE56" s="290"/>
      <c r="AF56" s="290"/>
    </row>
    <row r="57" spans="1:32" s="279" customFormat="1" ht="68" x14ac:dyDescent="0.15">
      <c r="A57" s="363">
        <v>45447</v>
      </c>
      <c r="B57" s="364" t="s">
        <v>1303</v>
      </c>
      <c r="C57" s="364" t="s">
        <v>278</v>
      </c>
      <c r="D57" s="364" t="s">
        <v>2184</v>
      </c>
      <c r="E57" s="365" t="s">
        <v>1405</v>
      </c>
      <c r="F57" s="404" t="s">
        <v>686</v>
      </c>
      <c r="G57" s="356" t="s">
        <v>468</v>
      </c>
      <c r="H57" s="356" t="s">
        <v>2193</v>
      </c>
      <c r="I57" s="356" t="s">
        <v>2194</v>
      </c>
      <c r="J57" s="294"/>
      <c r="K57" s="295" t="s">
        <v>705</v>
      </c>
      <c r="L57" s="294"/>
      <c r="M57" s="295">
        <v>10</v>
      </c>
      <c r="N57" s="295">
        <v>2</v>
      </c>
      <c r="O57" s="295">
        <v>2</v>
      </c>
      <c r="P57" s="296" t="str">
        <f t="shared" si="0"/>
        <v/>
      </c>
      <c r="Q57" s="295" t="str">
        <f t="shared" si="1"/>
        <v>J</v>
      </c>
      <c r="R57" s="295" t="str">
        <f t="shared" si="2"/>
        <v/>
      </c>
      <c r="S57" s="392" t="str">
        <f t="shared" si="3"/>
        <v>J</v>
      </c>
      <c r="T57" s="295">
        <f t="shared" si="4"/>
        <v>3</v>
      </c>
      <c r="U57" s="356" t="s">
        <v>562</v>
      </c>
      <c r="V57" s="356" t="s">
        <v>2195</v>
      </c>
      <c r="W57" s="356"/>
      <c r="X57" s="356"/>
      <c r="Y57" s="356"/>
      <c r="Z57" s="356"/>
      <c r="AA57" s="303"/>
      <c r="AB57" s="290"/>
      <c r="AC57" s="290"/>
      <c r="AD57" s="290"/>
      <c r="AE57" s="290"/>
      <c r="AF57" s="290"/>
    </row>
    <row r="58" spans="1:32" s="279" customFormat="1" ht="102" x14ac:dyDescent="0.15">
      <c r="A58" s="363">
        <v>45447</v>
      </c>
      <c r="B58" s="364" t="s">
        <v>1303</v>
      </c>
      <c r="C58" s="364" t="s">
        <v>278</v>
      </c>
      <c r="D58" s="364" t="s">
        <v>2184</v>
      </c>
      <c r="E58" s="365" t="s">
        <v>1403</v>
      </c>
      <c r="F58" s="404" t="s">
        <v>686</v>
      </c>
      <c r="G58" s="356" t="s">
        <v>2099</v>
      </c>
      <c r="H58" s="356" t="s">
        <v>2196</v>
      </c>
      <c r="I58" s="356" t="s">
        <v>2532</v>
      </c>
      <c r="J58" s="362" t="s">
        <v>2110</v>
      </c>
      <c r="K58" s="366" t="s">
        <v>706</v>
      </c>
      <c r="L58" s="366">
        <v>3</v>
      </c>
      <c r="M58" s="366">
        <v>10</v>
      </c>
      <c r="N58" s="366">
        <v>4</v>
      </c>
      <c r="O58" s="366">
        <v>2</v>
      </c>
      <c r="P58" s="296" t="str">
        <f t="shared" si="0"/>
        <v/>
      </c>
      <c r="Q58" s="295" t="str">
        <f t="shared" si="1"/>
        <v>O</v>
      </c>
      <c r="R58" s="295" t="str">
        <f t="shared" si="2"/>
        <v/>
      </c>
      <c r="S58" s="392" t="str">
        <f t="shared" si="3"/>
        <v>O</v>
      </c>
      <c r="T58" s="295">
        <f t="shared" si="4"/>
        <v>2</v>
      </c>
      <c r="U58" s="356" t="s">
        <v>562</v>
      </c>
      <c r="V58" s="356" t="s">
        <v>3187</v>
      </c>
      <c r="W58" s="356" t="s">
        <v>562</v>
      </c>
      <c r="X58" s="356" t="s">
        <v>2197</v>
      </c>
      <c r="Y58" s="303"/>
      <c r="Z58" s="290"/>
      <c r="AA58" s="303"/>
      <c r="AB58" s="290"/>
      <c r="AC58" s="290"/>
      <c r="AD58" s="290"/>
      <c r="AE58" s="290"/>
      <c r="AF58" s="290"/>
    </row>
    <row r="59" spans="1:32" s="279" customFormat="1" ht="85" x14ac:dyDescent="0.15">
      <c r="A59" s="363">
        <v>45447</v>
      </c>
      <c r="B59" s="364" t="s">
        <v>1382</v>
      </c>
      <c r="C59" s="364" t="s">
        <v>1382</v>
      </c>
      <c r="D59" s="364" t="s">
        <v>36</v>
      </c>
      <c r="E59" s="365" t="s">
        <v>1415</v>
      </c>
      <c r="F59" s="404" t="s">
        <v>686</v>
      </c>
      <c r="G59" s="356" t="s">
        <v>3150</v>
      </c>
      <c r="H59" s="356" t="s">
        <v>2146</v>
      </c>
      <c r="I59" s="356" t="s">
        <v>2198</v>
      </c>
      <c r="J59" s="362"/>
      <c r="K59" s="366" t="s">
        <v>706</v>
      </c>
      <c r="L59" s="294"/>
      <c r="M59" s="366">
        <v>30</v>
      </c>
      <c r="N59" s="366">
        <v>3</v>
      </c>
      <c r="O59" s="366">
        <v>3</v>
      </c>
      <c r="P59" s="296" t="str">
        <f t="shared" si="0"/>
        <v/>
      </c>
      <c r="Q59" s="295" t="str">
        <f t="shared" si="1"/>
        <v/>
      </c>
      <c r="R59" s="295" t="str">
        <f t="shared" si="2"/>
        <v>R</v>
      </c>
      <c r="S59" s="392" t="str">
        <f t="shared" si="3"/>
        <v>R</v>
      </c>
      <c r="T59" s="295">
        <f t="shared" si="4"/>
        <v>1</v>
      </c>
      <c r="U59" s="445" t="s">
        <v>562</v>
      </c>
      <c r="V59" s="356" t="s">
        <v>2199</v>
      </c>
      <c r="W59" s="356" t="s">
        <v>562</v>
      </c>
      <c r="X59" s="356" t="s">
        <v>2200</v>
      </c>
      <c r="Y59" s="303"/>
      <c r="Z59" s="290"/>
      <c r="AA59" s="303"/>
      <c r="AB59" s="290"/>
      <c r="AC59" s="290"/>
      <c r="AD59" s="290"/>
      <c r="AE59" s="290"/>
      <c r="AF59" s="290"/>
    </row>
    <row r="60" spans="1:32" s="279" customFormat="1" ht="68" x14ac:dyDescent="0.15">
      <c r="A60" s="363">
        <v>45447</v>
      </c>
      <c r="B60" s="364" t="s">
        <v>1303</v>
      </c>
      <c r="C60" s="364" t="s">
        <v>278</v>
      </c>
      <c r="D60" s="364" t="s">
        <v>2184</v>
      </c>
      <c r="E60" s="365" t="s">
        <v>1415</v>
      </c>
      <c r="F60" s="404" t="s">
        <v>686</v>
      </c>
      <c r="G60" s="356" t="s">
        <v>2201</v>
      </c>
      <c r="H60" s="356" t="s">
        <v>2202</v>
      </c>
      <c r="I60" s="356" t="s">
        <v>2533</v>
      </c>
      <c r="J60" s="362" t="s">
        <v>2203</v>
      </c>
      <c r="K60" s="366" t="s">
        <v>706</v>
      </c>
      <c r="L60" s="294"/>
      <c r="M60" s="366">
        <v>1</v>
      </c>
      <c r="N60" s="366">
        <v>3</v>
      </c>
      <c r="O60" s="366">
        <v>1</v>
      </c>
      <c r="P60" s="296" t="str">
        <f t="shared" si="0"/>
        <v>V</v>
      </c>
      <c r="Q60" s="295" t="str">
        <f t="shared" si="1"/>
        <v/>
      </c>
      <c r="R60" s="295" t="str">
        <f t="shared" si="2"/>
        <v/>
      </c>
      <c r="S60" s="392" t="str">
        <f t="shared" si="3"/>
        <v>V</v>
      </c>
      <c r="T60" s="295">
        <f t="shared" si="4"/>
        <v>4</v>
      </c>
      <c r="U60" s="445" t="s">
        <v>562</v>
      </c>
      <c r="V60" s="356" t="s">
        <v>3188</v>
      </c>
      <c r="W60" s="303"/>
      <c r="X60" s="290"/>
      <c r="Y60" s="303"/>
      <c r="Z60" s="290"/>
      <c r="AA60" s="303"/>
      <c r="AB60" s="290"/>
      <c r="AC60" s="290"/>
      <c r="AD60" s="290"/>
      <c r="AE60" s="290"/>
      <c r="AF60" s="290"/>
    </row>
    <row r="61" spans="1:32" s="439" customFormat="1" ht="85" x14ac:dyDescent="0.15">
      <c r="A61" s="359">
        <v>43552</v>
      </c>
      <c r="B61" s="360" t="s">
        <v>2284</v>
      </c>
      <c r="C61" s="360" t="s">
        <v>202</v>
      </c>
      <c r="D61" s="360" t="s">
        <v>2374</v>
      </c>
      <c r="E61" s="415" t="s">
        <v>1412</v>
      </c>
      <c r="F61" s="330" t="s">
        <v>595</v>
      </c>
      <c r="G61" s="330" t="s">
        <v>974</v>
      </c>
      <c r="H61" s="330" t="s">
        <v>975</v>
      </c>
      <c r="I61" s="330" t="s">
        <v>676</v>
      </c>
      <c r="J61" s="330" t="s">
        <v>455</v>
      </c>
      <c r="K61" s="320" t="s">
        <v>705</v>
      </c>
      <c r="L61" s="294"/>
      <c r="M61" s="320">
        <v>4</v>
      </c>
      <c r="N61" s="320">
        <v>2</v>
      </c>
      <c r="O61" s="320">
        <v>2</v>
      </c>
      <c r="P61" s="296" t="str">
        <f t="shared" si="0"/>
        <v/>
      </c>
      <c r="Q61" s="295" t="str">
        <f t="shared" si="1"/>
        <v>J</v>
      </c>
      <c r="R61" s="295" t="str">
        <f t="shared" si="2"/>
        <v/>
      </c>
      <c r="S61" s="392" t="str">
        <f t="shared" si="3"/>
        <v>J</v>
      </c>
      <c r="T61" s="295">
        <f t="shared" si="4"/>
        <v>3</v>
      </c>
      <c r="U61" s="329" t="s">
        <v>562</v>
      </c>
      <c r="V61" s="330" t="s">
        <v>1452</v>
      </c>
      <c r="W61" s="329"/>
      <c r="X61" s="330"/>
      <c r="Y61" s="329"/>
      <c r="Z61" s="330"/>
      <c r="AA61" s="329"/>
      <c r="AB61" s="330"/>
      <c r="AC61" s="330"/>
      <c r="AD61" s="330"/>
      <c r="AE61" s="330"/>
      <c r="AF61" s="330"/>
    </row>
    <row r="62" spans="1:32" s="279" customFormat="1" ht="68" x14ac:dyDescent="0.15">
      <c r="A62" s="300">
        <v>43552</v>
      </c>
      <c r="B62" s="364" t="s">
        <v>2284</v>
      </c>
      <c r="C62" s="292" t="s">
        <v>202</v>
      </c>
      <c r="D62" s="292" t="s">
        <v>2283</v>
      </c>
      <c r="E62" s="311" t="s">
        <v>1405</v>
      </c>
      <c r="F62" s="294" t="s">
        <v>977</v>
      </c>
      <c r="G62" s="294" t="s">
        <v>452</v>
      </c>
      <c r="H62" s="294" t="s">
        <v>978</v>
      </c>
      <c r="I62" s="294" t="s">
        <v>1739</v>
      </c>
      <c r="J62" s="294" t="s">
        <v>1740</v>
      </c>
      <c r="K62" s="295" t="s">
        <v>704</v>
      </c>
      <c r="L62" s="294"/>
      <c r="M62" s="295">
        <v>4</v>
      </c>
      <c r="N62" s="295">
        <v>3</v>
      </c>
      <c r="O62" s="295">
        <v>1</v>
      </c>
      <c r="P62" s="296" t="str">
        <f t="shared" si="0"/>
        <v>V</v>
      </c>
      <c r="Q62" s="295" t="str">
        <f t="shared" si="1"/>
        <v/>
      </c>
      <c r="R62" s="295" t="str">
        <f t="shared" si="2"/>
        <v/>
      </c>
      <c r="S62" s="392" t="str">
        <f t="shared" si="3"/>
        <v>V</v>
      </c>
      <c r="T62" s="295">
        <f t="shared" si="4"/>
        <v>4</v>
      </c>
      <c r="U62" s="303"/>
      <c r="V62" s="290"/>
      <c r="W62" s="303"/>
      <c r="X62" s="290"/>
      <c r="Y62" s="303"/>
      <c r="Z62" s="290"/>
      <c r="AA62" s="303"/>
      <c r="AB62" s="290"/>
      <c r="AC62" s="290"/>
      <c r="AD62" s="290"/>
      <c r="AE62" s="290"/>
      <c r="AF62" s="290"/>
    </row>
    <row r="63" spans="1:32" s="279" customFormat="1" ht="68" x14ac:dyDescent="0.15">
      <c r="A63" s="300">
        <v>43552</v>
      </c>
      <c r="B63" s="364" t="s">
        <v>2284</v>
      </c>
      <c r="C63" s="292" t="s">
        <v>202</v>
      </c>
      <c r="D63" s="292" t="s">
        <v>2283</v>
      </c>
      <c r="E63" s="311" t="s">
        <v>1415</v>
      </c>
      <c r="F63" s="294" t="s">
        <v>938</v>
      </c>
      <c r="G63" s="294" t="s">
        <v>588</v>
      </c>
      <c r="H63" s="294" t="s">
        <v>983</v>
      </c>
      <c r="I63" s="294" t="s">
        <v>1940</v>
      </c>
      <c r="J63" s="294"/>
      <c r="K63" s="295" t="s">
        <v>706</v>
      </c>
      <c r="L63" s="294"/>
      <c r="M63" s="295">
        <v>4</v>
      </c>
      <c r="N63" s="295">
        <v>2</v>
      </c>
      <c r="O63" s="295">
        <v>2</v>
      </c>
      <c r="P63" s="296" t="str">
        <f t="shared" si="0"/>
        <v/>
      </c>
      <c r="Q63" s="295" t="str">
        <f t="shared" si="1"/>
        <v>J</v>
      </c>
      <c r="R63" s="295" t="str">
        <f t="shared" si="2"/>
        <v/>
      </c>
      <c r="S63" s="392" t="str">
        <f t="shared" si="3"/>
        <v>J</v>
      </c>
      <c r="T63" s="295">
        <f t="shared" si="4"/>
        <v>3</v>
      </c>
      <c r="U63" s="303" t="s">
        <v>562</v>
      </c>
      <c r="V63" s="290" t="s">
        <v>2036</v>
      </c>
      <c r="W63" s="303"/>
      <c r="X63" s="290"/>
      <c r="Y63" s="303"/>
      <c r="Z63" s="290"/>
      <c r="AA63" s="303"/>
      <c r="AB63" s="290"/>
      <c r="AC63" s="290"/>
      <c r="AD63" s="290"/>
      <c r="AE63" s="290"/>
      <c r="AF63" s="290"/>
    </row>
    <row r="64" spans="1:32" s="279" customFormat="1" ht="76.5" customHeight="1" x14ac:dyDescent="0.15">
      <c r="A64" s="363">
        <v>45453</v>
      </c>
      <c r="B64" s="364" t="s">
        <v>2284</v>
      </c>
      <c r="C64" s="364" t="s">
        <v>202</v>
      </c>
      <c r="D64" s="364" t="s">
        <v>2374</v>
      </c>
      <c r="E64" s="374" t="s">
        <v>1415</v>
      </c>
      <c r="F64" s="356" t="s">
        <v>938</v>
      </c>
      <c r="G64" s="356" t="s">
        <v>1489</v>
      </c>
      <c r="H64" s="356" t="s">
        <v>2385</v>
      </c>
      <c r="I64" s="356" t="s">
        <v>3189</v>
      </c>
      <c r="J64" s="356"/>
      <c r="K64" s="295" t="s">
        <v>705</v>
      </c>
      <c r="L64" s="294"/>
      <c r="M64" s="295">
        <v>4</v>
      </c>
      <c r="N64" s="295">
        <v>3</v>
      </c>
      <c r="O64" s="295">
        <v>1</v>
      </c>
      <c r="P64" s="296" t="str">
        <f t="shared" si="0"/>
        <v>V</v>
      </c>
      <c r="Q64" s="295" t="str">
        <f t="shared" si="1"/>
        <v/>
      </c>
      <c r="R64" s="295" t="str">
        <f t="shared" si="2"/>
        <v/>
      </c>
      <c r="S64" s="392" t="str">
        <f t="shared" si="3"/>
        <v>V</v>
      </c>
      <c r="T64" s="295">
        <f t="shared" si="4"/>
        <v>4</v>
      </c>
      <c r="U64" s="355" t="s">
        <v>560</v>
      </c>
      <c r="V64" s="356" t="s">
        <v>3190</v>
      </c>
      <c r="W64" s="303"/>
      <c r="X64" s="290"/>
      <c r="Y64" s="303"/>
      <c r="Z64" s="290"/>
      <c r="AA64" s="303"/>
      <c r="AB64" s="290"/>
      <c r="AC64" s="290"/>
      <c r="AD64" s="290"/>
      <c r="AE64" s="290"/>
      <c r="AF64" s="290"/>
    </row>
    <row r="65" spans="1:32" s="279" customFormat="1" ht="51" x14ac:dyDescent="0.15">
      <c r="A65" s="363">
        <v>45453</v>
      </c>
      <c r="B65" s="364" t="s">
        <v>1382</v>
      </c>
      <c r="C65" s="364" t="s">
        <v>1382</v>
      </c>
      <c r="D65" s="364" t="s">
        <v>36</v>
      </c>
      <c r="E65" s="374" t="s">
        <v>1412</v>
      </c>
      <c r="F65" s="356" t="s">
        <v>985</v>
      </c>
      <c r="G65" s="356" t="s">
        <v>2377</v>
      </c>
      <c r="H65" s="356" t="s">
        <v>2378</v>
      </c>
      <c r="I65" s="356" t="s">
        <v>3191</v>
      </c>
      <c r="J65" s="356" t="s">
        <v>2534</v>
      </c>
      <c r="K65" s="295" t="s">
        <v>705</v>
      </c>
      <c r="L65" s="294"/>
      <c r="M65" s="295">
        <v>223</v>
      </c>
      <c r="N65" s="295">
        <v>2</v>
      </c>
      <c r="O65" s="295">
        <v>2</v>
      </c>
      <c r="P65" s="296" t="str">
        <f t="shared" si="0"/>
        <v/>
      </c>
      <c r="Q65" s="295" t="str">
        <f t="shared" si="1"/>
        <v>J</v>
      </c>
      <c r="R65" s="295" t="str">
        <f t="shared" si="2"/>
        <v/>
      </c>
      <c r="S65" s="392" t="str">
        <f t="shared" si="3"/>
        <v>J</v>
      </c>
      <c r="T65" s="295">
        <f t="shared" si="4"/>
        <v>3</v>
      </c>
      <c r="U65" s="355" t="s">
        <v>562</v>
      </c>
      <c r="V65" s="356" t="s">
        <v>3148</v>
      </c>
      <c r="W65" s="355" t="s">
        <v>561</v>
      </c>
      <c r="X65" s="356" t="s">
        <v>3149</v>
      </c>
      <c r="Y65" s="303"/>
      <c r="Z65" s="290"/>
      <c r="AA65" s="303"/>
      <c r="AB65" s="290"/>
      <c r="AC65" s="290"/>
      <c r="AD65" s="290"/>
      <c r="AE65" s="290"/>
      <c r="AF65" s="290"/>
    </row>
    <row r="66" spans="1:32" s="279" customFormat="1" ht="9.75" customHeight="1" x14ac:dyDescent="0.15">
      <c r="A66" s="300">
        <v>43552</v>
      </c>
      <c r="B66" s="364" t="s">
        <v>2284</v>
      </c>
      <c r="C66" s="292" t="s">
        <v>202</v>
      </c>
      <c r="D66" s="292" t="s">
        <v>2283</v>
      </c>
      <c r="E66" s="311" t="s">
        <v>1418</v>
      </c>
      <c r="F66" s="294" t="s">
        <v>985</v>
      </c>
      <c r="G66" s="294" t="s">
        <v>986</v>
      </c>
      <c r="H66" s="294" t="s">
        <v>2372</v>
      </c>
      <c r="I66" s="294" t="s">
        <v>2373</v>
      </c>
      <c r="J66" s="294" t="s">
        <v>988</v>
      </c>
      <c r="K66" s="295" t="s">
        <v>704</v>
      </c>
      <c r="L66" s="294"/>
      <c r="M66" s="295">
        <v>3</v>
      </c>
      <c r="N66" s="295">
        <v>2</v>
      </c>
      <c r="O66" s="295">
        <v>1</v>
      </c>
      <c r="P66" s="296" t="str">
        <f t="shared" si="0"/>
        <v>V</v>
      </c>
      <c r="Q66" s="295" t="str">
        <f t="shared" si="1"/>
        <v/>
      </c>
      <c r="R66" s="295" t="str">
        <f t="shared" si="2"/>
        <v/>
      </c>
      <c r="S66" s="392" t="str">
        <f t="shared" si="3"/>
        <v>V</v>
      </c>
      <c r="T66" s="295">
        <f t="shared" si="4"/>
        <v>4</v>
      </c>
      <c r="U66" s="303"/>
      <c r="V66" s="290"/>
      <c r="W66" s="303"/>
      <c r="X66" s="290"/>
      <c r="Y66" s="303"/>
      <c r="Z66" s="290"/>
      <c r="AA66" s="303"/>
      <c r="AB66" s="290"/>
      <c r="AC66" s="290"/>
      <c r="AD66" s="290"/>
      <c r="AE66" s="290"/>
      <c r="AF66" s="290"/>
    </row>
    <row r="67" spans="1:32" s="279" customFormat="1" ht="85" x14ac:dyDescent="0.15">
      <c r="A67" s="363">
        <v>45453</v>
      </c>
      <c r="B67" s="364" t="s">
        <v>2284</v>
      </c>
      <c r="C67" s="364" t="s">
        <v>202</v>
      </c>
      <c r="D67" s="364" t="s">
        <v>2374</v>
      </c>
      <c r="E67" s="374" t="s">
        <v>1412</v>
      </c>
      <c r="F67" s="356" t="s">
        <v>985</v>
      </c>
      <c r="G67" s="356" t="s">
        <v>986</v>
      </c>
      <c r="H67" s="356" t="s">
        <v>2375</v>
      </c>
      <c r="I67" s="356" t="s">
        <v>2535</v>
      </c>
      <c r="J67" s="356" t="s">
        <v>2536</v>
      </c>
      <c r="K67" s="295" t="s">
        <v>705</v>
      </c>
      <c r="L67" s="294"/>
      <c r="M67" s="295">
        <v>3</v>
      </c>
      <c r="N67" s="295">
        <v>2</v>
      </c>
      <c r="O67" s="295">
        <v>1</v>
      </c>
      <c r="P67" s="296" t="str">
        <f t="shared" si="0"/>
        <v>V</v>
      </c>
      <c r="Q67" s="295" t="str">
        <f t="shared" si="1"/>
        <v/>
      </c>
      <c r="R67" s="295" t="str">
        <f t="shared" si="2"/>
        <v/>
      </c>
      <c r="S67" s="392" t="str">
        <f t="shared" si="3"/>
        <v>V</v>
      </c>
      <c r="T67" s="295">
        <f t="shared" si="4"/>
        <v>4</v>
      </c>
      <c r="U67" s="355" t="s">
        <v>562</v>
      </c>
      <c r="V67" s="356" t="s">
        <v>2376</v>
      </c>
      <c r="W67" s="303"/>
      <c r="X67" s="290"/>
      <c r="Y67" s="303"/>
      <c r="Z67" s="290"/>
      <c r="AA67" s="303"/>
      <c r="AB67" s="290"/>
      <c r="AC67" s="290"/>
      <c r="AD67" s="290"/>
      <c r="AE67" s="290"/>
      <c r="AF67" s="290"/>
    </row>
    <row r="68" spans="1:32" s="279" customFormat="1" ht="102" x14ac:dyDescent="0.15">
      <c r="A68" s="291">
        <v>43552</v>
      </c>
      <c r="B68" s="364" t="s">
        <v>2284</v>
      </c>
      <c r="C68" s="292" t="s">
        <v>202</v>
      </c>
      <c r="D68" s="292" t="s">
        <v>2283</v>
      </c>
      <c r="E68" s="311" t="s">
        <v>1411</v>
      </c>
      <c r="F68" s="294" t="s">
        <v>938</v>
      </c>
      <c r="G68" s="294" t="s">
        <v>1902</v>
      </c>
      <c r="H68" s="294" t="s">
        <v>1903</v>
      </c>
      <c r="I68" s="294" t="s">
        <v>2609</v>
      </c>
      <c r="J68" s="294" t="s">
        <v>1899</v>
      </c>
      <c r="K68" s="295" t="s">
        <v>706</v>
      </c>
      <c r="L68" s="294"/>
      <c r="M68" s="295">
        <v>4</v>
      </c>
      <c r="N68" s="295">
        <v>2</v>
      </c>
      <c r="O68" s="295">
        <v>2</v>
      </c>
      <c r="P68" s="296" t="str">
        <f t="shared" si="0"/>
        <v/>
      </c>
      <c r="Q68" s="295" t="str">
        <f t="shared" si="1"/>
        <v>J</v>
      </c>
      <c r="R68" s="295" t="str">
        <f t="shared" si="2"/>
        <v/>
      </c>
      <c r="S68" s="392" t="str">
        <f t="shared" si="3"/>
        <v>J</v>
      </c>
      <c r="T68" s="295">
        <f t="shared" si="4"/>
        <v>3</v>
      </c>
      <c r="U68" s="303" t="s">
        <v>561</v>
      </c>
      <c r="V68" s="290" t="s">
        <v>1900</v>
      </c>
      <c r="W68" s="303"/>
      <c r="X68" s="290"/>
      <c r="Y68" s="303"/>
      <c r="Z68" s="290"/>
      <c r="AA68" s="303"/>
      <c r="AB68" s="290"/>
      <c r="AC68" s="290"/>
      <c r="AD68" s="290"/>
      <c r="AE68" s="290"/>
      <c r="AF68" s="290"/>
    </row>
    <row r="69" spans="1:32" s="279" customFormat="1" ht="76.25" customHeight="1" x14ac:dyDescent="0.15">
      <c r="A69" s="363">
        <v>45453</v>
      </c>
      <c r="B69" s="364" t="s">
        <v>2284</v>
      </c>
      <c r="C69" s="364" t="s">
        <v>202</v>
      </c>
      <c r="D69" s="364" t="s">
        <v>2374</v>
      </c>
      <c r="E69" s="374" t="s">
        <v>1409</v>
      </c>
      <c r="F69" s="356" t="s">
        <v>938</v>
      </c>
      <c r="G69" s="356" t="s">
        <v>588</v>
      </c>
      <c r="H69" s="356" t="s">
        <v>3192</v>
      </c>
      <c r="I69" s="356" t="s">
        <v>2380</v>
      </c>
      <c r="J69" s="356" t="s">
        <v>2351</v>
      </c>
      <c r="K69" s="295" t="s">
        <v>705</v>
      </c>
      <c r="L69" s="294"/>
      <c r="M69" s="295">
        <v>4</v>
      </c>
      <c r="N69" s="295">
        <v>2</v>
      </c>
      <c r="O69" s="295">
        <v>1</v>
      </c>
      <c r="P69" s="296" t="str">
        <f t="shared" si="0"/>
        <v>V</v>
      </c>
      <c r="Q69" s="295" t="str">
        <f t="shared" si="1"/>
        <v/>
      </c>
      <c r="R69" s="295" t="str">
        <f t="shared" si="2"/>
        <v/>
      </c>
      <c r="S69" s="392" t="str">
        <f t="shared" si="3"/>
        <v>V</v>
      </c>
      <c r="T69" s="295">
        <f t="shared" si="4"/>
        <v>4</v>
      </c>
      <c r="U69" s="355" t="s">
        <v>561</v>
      </c>
      <c r="V69" s="356" t="s">
        <v>2381</v>
      </c>
      <c r="W69" s="303"/>
      <c r="X69" s="290"/>
      <c r="Y69" s="303"/>
      <c r="Z69" s="290"/>
      <c r="AA69" s="303"/>
      <c r="AB69" s="290"/>
      <c r="AC69" s="290"/>
      <c r="AD69" s="290"/>
      <c r="AE69" s="290"/>
      <c r="AF69" s="290"/>
    </row>
    <row r="70" spans="1:32" s="279" customFormat="1" ht="89" customHeight="1" x14ac:dyDescent="0.15">
      <c r="A70" s="363">
        <v>45453</v>
      </c>
      <c r="B70" s="364" t="s">
        <v>2284</v>
      </c>
      <c r="C70" s="364" t="s">
        <v>202</v>
      </c>
      <c r="D70" s="364" t="s">
        <v>2374</v>
      </c>
      <c r="E70" s="374" t="s">
        <v>1405</v>
      </c>
      <c r="F70" s="356" t="s">
        <v>938</v>
      </c>
      <c r="G70" s="356" t="s">
        <v>588</v>
      </c>
      <c r="H70" s="356" t="s">
        <v>2251</v>
      </c>
      <c r="I70" s="356" t="s">
        <v>2382</v>
      </c>
      <c r="J70" s="356" t="s">
        <v>2383</v>
      </c>
      <c r="K70" s="295" t="s">
        <v>706</v>
      </c>
      <c r="L70" s="294"/>
      <c r="M70" s="295">
        <v>4</v>
      </c>
      <c r="N70" s="295">
        <v>3</v>
      </c>
      <c r="O70" s="295">
        <v>2</v>
      </c>
      <c r="P70" s="296" t="str">
        <f t="shared" si="0"/>
        <v/>
      </c>
      <c r="Q70" s="295" t="str">
        <f t="shared" si="1"/>
        <v>J</v>
      </c>
      <c r="R70" s="295" t="str">
        <f t="shared" si="2"/>
        <v/>
      </c>
      <c r="S70" s="392" t="str">
        <f t="shared" si="3"/>
        <v>J</v>
      </c>
      <c r="T70" s="295">
        <f t="shared" si="4"/>
        <v>3</v>
      </c>
      <c r="U70" s="355" t="s">
        <v>561</v>
      </c>
      <c r="V70" s="356" t="s">
        <v>2610</v>
      </c>
      <c r="W70" s="355" t="s">
        <v>562</v>
      </c>
      <c r="X70" s="356" t="s">
        <v>2384</v>
      </c>
      <c r="Y70" s="303"/>
      <c r="Z70" s="290"/>
      <c r="AA70" s="303"/>
      <c r="AB70" s="290"/>
      <c r="AC70" s="290"/>
      <c r="AD70" s="290"/>
      <c r="AE70" s="290"/>
      <c r="AF70" s="290"/>
    </row>
    <row r="71" spans="1:32" s="279" customFormat="1" ht="68" x14ac:dyDescent="0.15">
      <c r="A71" s="291">
        <v>43552</v>
      </c>
      <c r="B71" s="364" t="s">
        <v>2284</v>
      </c>
      <c r="C71" s="292" t="s">
        <v>202</v>
      </c>
      <c r="D71" s="292" t="s">
        <v>2283</v>
      </c>
      <c r="E71" s="311" t="s">
        <v>1420</v>
      </c>
      <c r="F71" s="294" t="s">
        <v>595</v>
      </c>
      <c r="G71" s="294" t="s">
        <v>1901</v>
      </c>
      <c r="H71" s="294" t="s">
        <v>1904</v>
      </c>
      <c r="I71" s="294" t="s">
        <v>1905</v>
      </c>
      <c r="J71" s="294"/>
      <c r="K71" s="295" t="s">
        <v>706</v>
      </c>
      <c r="L71" s="294"/>
      <c r="M71" s="295">
        <v>4</v>
      </c>
      <c r="N71" s="295">
        <v>2</v>
      </c>
      <c r="O71" s="295">
        <v>2</v>
      </c>
      <c r="P71" s="296" t="str">
        <f t="shared" si="0"/>
        <v/>
      </c>
      <c r="Q71" s="295" t="str">
        <f t="shared" si="1"/>
        <v>J</v>
      </c>
      <c r="R71" s="295" t="str">
        <f t="shared" si="2"/>
        <v/>
      </c>
      <c r="S71" s="392" t="str">
        <f t="shared" si="3"/>
        <v>J</v>
      </c>
      <c r="T71" s="295">
        <f t="shared" si="4"/>
        <v>3</v>
      </c>
      <c r="U71" s="303" t="s">
        <v>560</v>
      </c>
      <c r="V71" s="290" t="s">
        <v>1906</v>
      </c>
      <c r="W71" s="303"/>
      <c r="X71" s="290"/>
      <c r="Y71" s="303"/>
      <c r="Z71" s="290"/>
      <c r="AA71" s="303"/>
      <c r="AB71" s="290"/>
      <c r="AC71" s="290"/>
      <c r="AD71" s="290"/>
      <c r="AE71" s="290"/>
      <c r="AF71" s="290"/>
    </row>
    <row r="72" spans="1:32" s="279" customFormat="1" ht="68" x14ac:dyDescent="0.15">
      <c r="A72" s="291">
        <v>43552</v>
      </c>
      <c r="B72" s="364" t="s">
        <v>2284</v>
      </c>
      <c r="C72" s="292" t="s">
        <v>202</v>
      </c>
      <c r="D72" s="292" t="s">
        <v>2283</v>
      </c>
      <c r="E72" s="311" t="s">
        <v>1420</v>
      </c>
      <c r="F72" s="294" t="s">
        <v>938</v>
      </c>
      <c r="G72" s="294" t="s">
        <v>1902</v>
      </c>
      <c r="H72" s="294" t="s">
        <v>1907</v>
      </c>
      <c r="I72" s="294" t="s">
        <v>1908</v>
      </c>
      <c r="J72" s="294"/>
      <c r="K72" s="295" t="s">
        <v>705</v>
      </c>
      <c r="L72" s="294"/>
      <c r="M72" s="295">
        <v>4</v>
      </c>
      <c r="N72" s="295">
        <v>1</v>
      </c>
      <c r="O72" s="295">
        <v>2</v>
      </c>
      <c r="P72" s="296" t="str">
        <f t="shared" si="0"/>
        <v>V</v>
      </c>
      <c r="Q72" s="295" t="str">
        <f t="shared" si="1"/>
        <v/>
      </c>
      <c r="R72" s="295" t="str">
        <f t="shared" si="2"/>
        <v/>
      </c>
      <c r="S72" s="392" t="str">
        <f t="shared" si="3"/>
        <v>V</v>
      </c>
      <c r="T72" s="295">
        <f t="shared" si="4"/>
        <v>4</v>
      </c>
      <c r="U72" s="303" t="s">
        <v>562</v>
      </c>
      <c r="V72" s="290" t="s">
        <v>1909</v>
      </c>
      <c r="W72" s="355" t="s">
        <v>561</v>
      </c>
      <c r="X72" s="356" t="s">
        <v>2379</v>
      </c>
      <c r="Y72" s="303"/>
      <c r="Z72" s="290"/>
      <c r="AA72" s="303"/>
      <c r="AB72" s="290"/>
      <c r="AC72" s="290"/>
      <c r="AD72" s="290"/>
      <c r="AE72" s="290"/>
      <c r="AF72" s="290"/>
    </row>
    <row r="73" spans="1:32" s="279" customFormat="1" ht="68" x14ac:dyDescent="0.15">
      <c r="A73" s="291">
        <v>43552</v>
      </c>
      <c r="B73" s="364" t="s">
        <v>2284</v>
      </c>
      <c r="C73" s="292" t="s">
        <v>202</v>
      </c>
      <c r="D73" s="292" t="s">
        <v>2283</v>
      </c>
      <c r="E73" s="311" t="s">
        <v>1408</v>
      </c>
      <c r="F73" s="294" t="s">
        <v>938</v>
      </c>
      <c r="G73" s="294" t="s">
        <v>1902</v>
      </c>
      <c r="H73" s="294" t="s">
        <v>1696</v>
      </c>
      <c r="I73" s="294" t="s">
        <v>2611</v>
      </c>
      <c r="J73" s="294"/>
      <c r="K73" s="295" t="s">
        <v>705</v>
      </c>
      <c r="L73" s="294"/>
      <c r="M73" s="295">
        <v>4</v>
      </c>
      <c r="N73" s="295">
        <v>1</v>
      </c>
      <c r="O73" s="295">
        <v>3</v>
      </c>
      <c r="P73" s="296" t="str">
        <f t="shared" ref="P73:P136" si="5">IF(AND(N73=1,O73=1),"V",IF(AND(N73=1,O73=2),"V",IF(AND(N73=1,O73=3),"V",IF(AND(N73=1,O73=4),"V",IF(AND(N73=2,O73=1),"V",IF(AND(N73=3,O73=1),"V",""))))))</f>
        <v>V</v>
      </c>
      <c r="Q73" s="295" t="str">
        <f t="shared" ref="Q73:Q136" si="6">IF(AND(N73=2,O73=2),"J",IF(AND(N73=2,O73=3),"J",IF(AND(N73=2,O73=4),"J",IF(AND(N73=3,O73=2),"J",IF(AND(N73=4,O73=1),"O",IF(AND(N73=4,O73=2),"O",""))))))</f>
        <v/>
      </c>
      <c r="R73" s="295" t="str">
        <f t="shared" ref="R73:R136" si="7">IF(AND(N73=3,O73=3),"R",IF(AND(N73=3,O73=4),"R",IF(AND(N73=4,O73=3),"R",IF(AND(N73=4,O73=4),"R",""))))</f>
        <v/>
      </c>
      <c r="S73" s="392" t="str">
        <f t="shared" ref="S73:S136" si="8">CONCATENATE(P73,Q73,R73)</f>
        <v>V</v>
      </c>
      <c r="T73" s="295">
        <f t="shared" ref="T73:T136" si="9">IF(S73="V",4,IF(S73="J",3,IF(S73="O",2,IF(S73="R",1,""))))</f>
        <v>4</v>
      </c>
      <c r="U73" s="303" t="s">
        <v>561</v>
      </c>
      <c r="V73" s="290" t="s">
        <v>1911</v>
      </c>
      <c r="W73" s="303"/>
      <c r="X73" s="290"/>
      <c r="Y73" s="303"/>
      <c r="Z73" s="290"/>
      <c r="AA73" s="303"/>
      <c r="AB73" s="290"/>
      <c r="AC73" s="290"/>
      <c r="AD73" s="290"/>
      <c r="AE73" s="290"/>
      <c r="AF73" s="290"/>
    </row>
    <row r="74" spans="1:32" s="279" customFormat="1" ht="136" x14ac:dyDescent="0.15">
      <c r="A74" s="300">
        <v>43544</v>
      </c>
      <c r="B74" s="364" t="s">
        <v>2634</v>
      </c>
      <c r="C74" s="292" t="s">
        <v>1158</v>
      </c>
      <c r="D74" s="292" t="s">
        <v>2640</v>
      </c>
      <c r="E74" s="312" t="s">
        <v>1411</v>
      </c>
      <c r="F74" s="294" t="s">
        <v>595</v>
      </c>
      <c r="G74" s="294" t="s">
        <v>1121</v>
      </c>
      <c r="H74" s="294" t="s">
        <v>1122</v>
      </c>
      <c r="I74" s="294" t="s">
        <v>1281</v>
      </c>
      <c r="J74" s="309" t="s">
        <v>1797</v>
      </c>
      <c r="K74" s="295" t="s">
        <v>706</v>
      </c>
      <c r="L74" s="294"/>
      <c r="M74" s="295">
        <v>8</v>
      </c>
      <c r="N74" s="295">
        <v>3</v>
      </c>
      <c r="O74" s="295">
        <v>1</v>
      </c>
      <c r="P74" s="296" t="str">
        <f t="shared" si="5"/>
        <v>V</v>
      </c>
      <c r="Q74" s="295" t="str">
        <f t="shared" si="6"/>
        <v/>
      </c>
      <c r="R74" s="295" t="str">
        <f t="shared" si="7"/>
        <v/>
      </c>
      <c r="S74" s="392" t="str">
        <f t="shared" si="8"/>
        <v>V</v>
      </c>
      <c r="T74" s="295">
        <f t="shared" si="9"/>
        <v>4</v>
      </c>
      <c r="U74" s="303" t="s">
        <v>562</v>
      </c>
      <c r="V74" s="290" t="s">
        <v>2612</v>
      </c>
      <c r="W74" s="303"/>
      <c r="X74" s="290"/>
      <c r="Y74" s="303"/>
      <c r="Z74" s="310"/>
      <c r="AA74" s="303"/>
      <c r="AB74" s="290"/>
      <c r="AC74" s="290"/>
      <c r="AD74" s="290"/>
      <c r="AE74" s="290"/>
      <c r="AF74" s="290"/>
    </row>
    <row r="75" spans="1:32" s="279" customFormat="1" ht="102" x14ac:dyDescent="0.15">
      <c r="A75" s="300">
        <v>43544</v>
      </c>
      <c r="B75" s="364" t="s">
        <v>2634</v>
      </c>
      <c r="C75" s="292" t="s">
        <v>1158</v>
      </c>
      <c r="D75" s="292" t="s">
        <v>2640</v>
      </c>
      <c r="E75" s="312" t="s">
        <v>1405</v>
      </c>
      <c r="F75" s="294" t="s">
        <v>1168</v>
      </c>
      <c r="G75" s="294" t="s">
        <v>157</v>
      </c>
      <c r="H75" s="294" t="s">
        <v>225</v>
      </c>
      <c r="I75" s="294" t="s">
        <v>65</v>
      </c>
      <c r="J75" s="309" t="s">
        <v>3165</v>
      </c>
      <c r="K75" s="295" t="s">
        <v>705</v>
      </c>
      <c r="L75" s="294"/>
      <c r="M75" s="295">
        <v>8</v>
      </c>
      <c r="N75" s="295">
        <v>4</v>
      </c>
      <c r="O75" s="295">
        <v>1</v>
      </c>
      <c r="P75" s="296" t="str">
        <f t="shared" si="5"/>
        <v/>
      </c>
      <c r="Q75" s="295" t="str">
        <f t="shared" si="6"/>
        <v>O</v>
      </c>
      <c r="R75" s="295" t="str">
        <f t="shared" si="7"/>
        <v/>
      </c>
      <c r="S75" s="392" t="str">
        <f t="shared" si="8"/>
        <v>O</v>
      </c>
      <c r="T75" s="295">
        <f t="shared" si="9"/>
        <v>2</v>
      </c>
      <c r="U75" s="303" t="s">
        <v>560</v>
      </c>
      <c r="V75" s="407" t="s">
        <v>1167</v>
      </c>
      <c r="W75" s="409" t="s">
        <v>562</v>
      </c>
      <c r="X75" s="375" t="s">
        <v>2645</v>
      </c>
      <c r="Y75" s="407" t="s">
        <v>562</v>
      </c>
      <c r="Z75" s="407" t="s">
        <v>682</v>
      </c>
      <c r="AA75" s="407" t="s">
        <v>560</v>
      </c>
      <c r="AB75" s="407" t="s">
        <v>725</v>
      </c>
      <c r="AC75" s="377" t="s">
        <v>562</v>
      </c>
      <c r="AD75" s="377" t="s">
        <v>2633</v>
      </c>
      <c r="AE75" s="407"/>
      <c r="AF75" s="290"/>
    </row>
    <row r="76" spans="1:32" s="279" customFormat="1" ht="102" x14ac:dyDescent="0.15">
      <c r="A76" s="363">
        <v>45460</v>
      </c>
      <c r="B76" s="364" t="s">
        <v>2634</v>
      </c>
      <c r="C76" s="364" t="s">
        <v>1158</v>
      </c>
      <c r="D76" s="292" t="s">
        <v>2640</v>
      </c>
      <c r="E76" s="365" t="s">
        <v>1425</v>
      </c>
      <c r="F76" s="356" t="s">
        <v>2635</v>
      </c>
      <c r="G76" s="356" t="s">
        <v>1156</v>
      </c>
      <c r="H76" s="356" t="s">
        <v>2636</v>
      </c>
      <c r="I76" s="356" t="s">
        <v>2637</v>
      </c>
      <c r="J76" s="362"/>
      <c r="K76" s="295" t="s">
        <v>706</v>
      </c>
      <c r="L76" s="294"/>
      <c r="M76" s="295">
        <v>3</v>
      </c>
      <c r="N76" s="295">
        <v>3</v>
      </c>
      <c r="O76" s="295">
        <v>2</v>
      </c>
      <c r="P76" s="296" t="str">
        <f t="shared" si="5"/>
        <v/>
      </c>
      <c r="Q76" s="295" t="str">
        <f t="shared" si="6"/>
        <v>J</v>
      </c>
      <c r="R76" s="295" t="str">
        <f t="shared" si="7"/>
        <v/>
      </c>
      <c r="S76" s="392" t="str">
        <f t="shared" si="8"/>
        <v>J</v>
      </c>
      <c r="T76" s="295">
        <f t="shared" si="9"/>
        <v>3</v>
      </c>
      <c r="U76" s="355" t="s">
        <v>561</v>
      </c>
      <c r="V76" s="419" t="s">
        <v>3017</v>
      </c>
      <c r="W76" s="355" t="s">
        <v>561</v>
      </c>
      <c r="X76" s="419" t="s">
        <v>2638</v>
      </c>
      <c r="Y76" s="356" t="s">
        <v>562</v>
      </c>
      <c r="Z76" s="419" t="s">
        <v>2639</v>
      </c>
      <c r="AA76" s="290"/>
      <c r="AB76" s="407"/>
      <c r="AC76" s="356"/>
      <c r="AD76" s="356"/>
      <c r="AE76" s="290"/>
      <c r="AF76" s="290"/>
    </row>
    <row r="77" spans="1:32" s="279" customFormat="1" ht="102" x14ac:dyDescent="0.15">
      <c r="A77" s="363">
        <v>45460</v>
      </c>
      <c r="B77" s="364" t="s">
        <v>2634</v>
      </c>
      <c r="C77" s="364" t="s">
        <v>1158</v>
      </c>
      <c r="D77" s="292" t="s">
        <v>2640</v>
      </c>
      <c r="E77" s="365" t="s">
        <v>1415</v>
      </c>
      <c r="F77" s="356" t="s">
        <v>595</v>
      </c>
      <c r="G77" s="356" t="s">
        <v>2641</v>
      </c>
      <c r="H77" s="356" t="s">
        <v>2642</v>
      </c>
      <c r="I77" s="356" t="s">
        <v>2643</v>
      </c>
      <c r="J77" s="362" t="s">
        <v>2648</v>
      </c>
      <c r="K77" s="295" t="s">
        <v>705</v>
      </c>
      <c r="L77" s="294"/>
      <c r="M77" s="295">
        <v>6</v>
      </c>
      <c r="N77" s="295">
        <v>3</v>
      </c>
      <c r="O77" s="295">
        <v>2</v>
      </c>
      <c r="P77" s="296" t="str">
        <f t="shared" si="5"/>
        <v/>
      </c>
      <c r="Q77" s="295" t="str">
        <f t="shared" si="6"/>
        <v>J</v>
      </c>
      <c r="R77" s="295" t="str">
        <f t="shared" si="7"/>
        <v/>
      </c>
      <c r="S77" s="392" t="str">
        <f t="shared" si="8"/>
        <v>J</v>
      </c>
      <c r="T77" s="295">
        <f t="shared" si="9"/>
        <v>3</v>
      </c>
      <c r="U77" s="355" t="s">
        <v>562</v>
      </c>
      <c r="V77" s="419" t="s">
        <v>2653</v>
      </c>
      <c r="W77" s="355" t="s">
        <v>562</v>
      </c>
      <c r="X77" s="419" t="s">
        <v>3018</v>
      </c>
      <c r="Y77" s="356" t="s">
        <v>562</v>
      </c>
      <c r="Z77" s="419" t="s">
        <v>2644</v>
      </c>
      <c r="AA77" s="290"/>
      <c r="AB77" s="407"/>
      <c r="AC77" s="356"/>
      <c r="AD77" s="356"/>
      <c r="AE77" s="290"/>
      <c r="AF77" s="290"/>
    </row>
    <row r="78" spans="1:32" s="279" customFormat="1" ht="68" x14ac:dyDescent="0.15">
      <c r="A78" s="363">
        <v>45460</v>
      </c>
      <c r="B78" s="364" t="s">
        <v>2634</v>
      </c>
      <c r="C78" s="364" t="s">
        <v>1158</v>
      </c>
      <c r="D78" s="292" t="s">
        <v>2640</v>
      </c>
      <c r="E78" s="365" t="s">
        <v>1415</v>
      </c>
      <c r="F78" s="356" t="s">
        <v>595</v>
      </c>
      <c r="G78" s="356" t="s">
        <v>588</v>
      </c>
      <c r="H78" s="356" t="s">
        <v>1571</v>
      </c>
      <c r="I78" s="356" t="s">
        <v>2649</v>
      </c>
      <c r="J78" s="362" t="s">
        <v>2650</v>
      </c>
      <c r="K78" s="295" t="s">
        <v>705</v>
      </c>
      <c r="L78" s="294"/>
      <c r="M78" s="295">
        <v>6</v>
      </c>
      <c r="N78" s="295">
        <v>3</v>
      </c>
      <c r="O78" s="295">
        <v>2</v>
      </c>
      <c r="P78" s="296" t="str">
        <f t="shared" si="5"/>
        <v/>
      </c>
      <c r="Q78" s="295" t="str">
        <f t="shared" si="6"/>
        <v>J</v>
      </c>
      <c r="R78" s="295" t="str">
        <f t="shared" si="7"/>
        <v/>
      </c>
      <c r="S78" s="392" t="str">
        <f t="shared" si="8"/>
        <v>J</v>
      </c>
      <c r="T78" s="295">
        <f t="shared" si="9"/>
        <v>3</v>
      </c>
      <c r="U78" s="355" t="s">
        <v>562</v>
      </c>
      <c r="V78" s="419" t="s">
        <v>2651</v>
      </c>
      <c r="W78" s="355"/>
      <c r="X78" s="419"/>
      <c r="Y78" s="356"/>
      <c r="Z78" s="419"/>
      <c r="AA78" s="290"/>
      <c r="AB78" s="407"/>
      <c r="AC78" s="356"/>
      <c r="AD78" s="356"/>
      <c r="AE78" s="290"/>
      <c r="AF78" s="290"/>
    </row>
    <row r="79" spans="1:32" s="279" customFormat="1" ht="68" x14ac:dyDescent="0.15">
      <c r="A79" s="363">
        <v>45460</v>
      </c>
      <c r="B79" s="364" t="s">
        <v>2634</v>
      </c>
      <c r="C79" s="364" t="s">
        <v>1158</v>
      </c>
      <c r="D79" s="292" t="s">
        <v>2640</v>
      </c>
      <c r="E79" s="365" t="s">
        <v>1415</v>
      </c>
      <c r="F79" s="356" t="s">
        <v>595</v>
      </c>
      <c r="G79" s="356" t="s">
        <v>2657</v>
      </c>
      <c r="H79" s="356" t="s">
        <v>484</v>
      </c>
      <c r="I79" s="356" t="s">
        <v>3019</v>
      </c>
      <c r="J79" s="362" t="s">
        <v>3193</v>
      </c>
      <c r="K79" s="295" t="s">
        <v>706</v>
      </c>
      <c r="L79" s="294"/>
      <c r="M79" s="295">
        <v>1</v>
      </c>
      <c r="N79" s="295">
        <v>3</v>
      </c>
      <c r="O79" s="295">
        <v>2</v>
      </c>
      <c r="P79" s="296" t="str">
        <f t="shared" si="5"/>
        <v/>
      </c>
      <c r="Q79" s="295" t="str">
        <f t="shared" si="6"/>
        <v>J</v>
      </c>
      <c r="R79" s="295" t="str">
        <f t="shared" si="7"/>
        <v/>
      </c>
      <c r="S79" s="392" t="str">
        <f t="shared" si="8"/>
        <v>J</v>
      </c>
      <c r="T79" s="295">
        <f t="shared" si="9"/>
        <v>3</v>
      </c>
      <c r="U79" s="355" t="s">
        <v>561</v>
      </c>
      <c r="V79" s="419" t="s">
        <v>1747</v>
      </c>
      <c r="W79" s="355"/>
      <c r="X79" s="419"/>
      <c r="Y79" s="356"/>
      <c r="Z79" s="419"/>
      <c r="AA79" s="290"/>
      <c r="AB79" s="407"/>
      <c r="AC79" s="356"/>
      <c r="AD79" s="356"/>
      <c r="AE79" s="290"/>
      <c r="AF79" s="290"/>
    </row>
    <row r="80" spans="1:32" s="279" customFormat="1" ht="68" x14ac:dyDescent="0.15">
      <c r="A80" s="363">
        <v>45460</v>
      </c>
      <c r="B80" s="364" t="s">
        <v>2634</v>
      </c>
      <c r="C80" s="364" t="s">
        <v>1158</v>
      </c>
      <c r="D80" s="292" t="s">
        <v>2640</v>
      </c>
      <c r="E80" s="365" t="s">
        <v>1405</v>
      </c>
      <c r="F80" s="356" t="s">
        <v>938</v>
      </c>
      <c r="G80" s="356" t="s">
        <v>588</v>
      </c>
      <c r="H80" s="356" t="s">
        <v>1075</v>
      </c>
      <c r="I80" s="356" t="s">
        <v>3194</v>
      </c>
      <c r="J80" s="362" t="s">
        <v>2662</v>
      </c>
      <c r="K80" s="295" t="s">
        <v>706</v>
      </c>
      <c r="L80" s="294"/>
      <c r="M80" s="295">
        <v>6</v>
      </c>
      <c r="N80" s="295">
        <v>2</v>
      </c>
      <c r="O80" s="295">
        <v>2</v>
      </c>
      <c r="P80" s="296" t="str">
        <f t="shared" si="5"/>
        <v/>
      </c>
      <c r="Q80" s="295" t="str">
        <f t="shared" si="6"/>
        <v>J</v>
      </c>
      <c r="R80" s="295" t="str">
        <f t="shared" si="7"/>
        <v/>
      </c>
      <c r="S80" s="392" t="str">
        <f t="shared" si="8"/>
        <v>J</v>
      </c>
      <c r="T80" s="295">
        <f t="shared" si="9"/>
        <v>3</v>
      </c>
      <c r="U80" s="355" t="s">
        <v>561</v>
      </c>
      <c r="V80" s="419" t="s">
        <v>2663</v>
      </c>
      <c r="W80" s="355"/>
      <c r="X80" s="419"/>
      <c r="Y80" s="356"/>
      <c r="Z80" s="419"/>
      <c r="AA80" s="290"/>
      <c r="AB80" s="407"/>
      <c r="AC80" s="356"/>
      <c r="AD80" s="356"/>
      <c r="AE80" s="290"/>
      <c r="AF80" s="290"/>
    </row>
    <row r="81" spans="1:32" s="279" customFormat="1" ht="136" x14ac:dyDescent="0.15">
      <c r="A81" s="363">
        <v>45460</v>
      </c>
      <c r="B81" s="364" t="s">
        <v>2634</v>
      </c>
      <c r="C81" s="364" t="s">
        <v>1158</v>
      </c>
      <c r="D81" s="292" t="s">
        <v>2640</v>
      </c>
      <c r="E81" s="365" t="s">
        <v>1420</v>
      </c>
      <c r="F81" s="356" t="s">
        <v>2635</v>
      </c>
      <c r="G81" s="356" t="s">
        <v>2972</v>
      </c>
      <c r="H81" s="356" t="s">
        <v>2975</v>
      </c>
      <c r="I81" s="356" t="s">
        <v>2974</v>
      </c>
      <c r="J81" s="362" t="s">
        <v>2351</v>
      </c>
      <c r="K81" s="295" t="s">
        <v>706</v>
      </c>
      <c r="L81" s="294"/>
      <c r="M81" s="295">
        <v>6</v>
      </c>
      <c r="N81" s="295">
        <v>3</v>
      </c>
      <c r="O81" s="295">
        <v>2</v>
      </c>
      <c r="P81" s="296" t="str">
        <f t="shared" si="5"/>
        <v/>
      </c>
      <c r="Q81" s="295" t="str">
        <f t="shared" si="6"/>
        <v>J</v>
      </c>
      <c r="R81" s="295" t="str">
        <f t="shared" si="7"/>
        <v/>
      </c>
      <c r="S81" s="392" t="str">
        <f t="shared" si="8"/>
        <v>J</v>
      </c>
      <c r="T81" s="295">
        <f t="shared" si="9"/>
        <v>3</v>
      </c>
      <c r="U81" s="355" t="s">
        <v>562</v>
      </c>
      <c r="V81" s="419" t="s">
        <v>3195</v>
      </c>
      <c r="W81" s="355" t="s">
        <v>561</v>
      </c>
      <c r="X81" s="419" t="s">
        <v>2973</v>
      </c>
      <c r="Y81" s="356" t="s">
        <v>561</v>
      </c>
      <c r="Z81" s="419" t="s">
        <v>3196</v>
      </c>
      <c r="AA81" s="290"/>
      <c r="AB81" s="407"/>
      <c r="AC81" s="356"/>
      <c r="AD81" s="356"/>
      <c r="AE81" s="290"/>
      <c r="AF81" s="290"/>
    </row>
    <row r="82" spans="1:32" s="279" customFormat="1" ht="85" x14ac:dyDescent="0.15">
      <c r="A82" s="363">
        <v>45460</v>
      </c>
      <c r="B82" s="364" t="s">
        <v>2634</v>
      </c>
      <c r="C82" s="364" t="s">
        <v>1158</v>
      </c>
      <c r="D82" s="292" t="s">
        <v>2640</v>
      </c>
      <c r="E82" s="365" t="s">
        <v>1420</v>
      </c>
      <c r="F82" s="356" t="s">
        <v>2976</v>
      </c>
      <c r="G82" s="356" t="s">
        <v>2977</v>
      </c>
      <c r="H82" s="356" t="s">
        <v>2978</v>
      </c>
      <c r="I82" s="356" t="s">
        <v>3020</v>
      </c>
      <c r="J82" s="362" t="s">
        <v>2351</v>
      </c>
      <c r="K82" s="295" t="s">
        <v>706</v>
      </c>
      <c r="L82" s="295">
        <v>6</v>
      </c>
      <c r="M82" s="295">
        <v>3</v>
      </c>
      <c r="N82" s="295">
        <v>2</v>
      </c>
      <c r="O82" s="295">
        <v>2</v>
      </c>
      <c r="P82" s="296" t="str">
        <f t="shared" si="5"/>
        <v/>
      </c>
      <c r="Q82" s="295" t="str">
        <f t="shared" si="6"/>
        <v>J</v>
      </c>
      <c r="R82" s="295" t="str">
        <f t="shared" si="7"/>
        <v/>
      </c>
      <c r="S82" s="392" t="str">
        <f t="shared" si="8"/>
        <v>J</v>
      </c>
      <c r="T82" s="295">
        <f t="shared" si="9"/>
        <v>3</v>
      </c>
      <c r="U82" s="355" t="s">
        <v>561</v>
      </c>
      <c r="V82" s="419" t="s">
        <v>2979</v>
      </c>
      <c r="W82" s="355" t="s">
        <v>562</v>
      </c>
      <c r="X82" s="419" t="s">
        <v>2980</v>
      </c>
      <c r="Y82" s="356" t="s">
        <v>561</v>
      </c>
      <c r="Z82" s="419" t="s">
        <v>3196</v>
      </c>
      <c r="AA82" s="290"/>
      <c r="AB82" s="407"/>
      <c r="AC82" s="356"/>
      <c r="AD82" s="356"/>
      <c r="AE82" s="290"/>
      <c r="AF82" s="290"/>
    </row>
    <row r="83" spans="1:32" s="279" customFormat="1" ht="68" x14ac:dyDescent="0.15">
      <c r="A83" s="300">
        <v>43544</v>
      </c>
      <c r="B83" s="364" t="s">
        <v>2634</v>
      </c>
      <c r="C83" s="292" t="s">
        <v>1158</v>
      </c>
      <c r="D83" s="292" t="s">
        <v>2640</v>
      </c>
      <c r="E83" s="312" t="s">
        <v>1404</v>
      </c>
      <c r="F83" s="294" t="s">
        <v>595</v>
      </c>
      <c r="G83" s="294" t="s">
        <v>726</v>
      </c>
      <c r="H83" s="294" t="s">
        <v>415</v>
      </c>
      <c r="I83" s="294" t="s">
        <v>66</v>
      </c>
      <c r="J83" s="309" t="s">
        <v>1952</v>
      </c>
      <c r="K83" s="295" t="s">
        <v>704</v>
      </c>
      <c r="L83" s="294"/>
      <c r="M83" s="295">
        <v>2</v>
      </c>
      <c r="N83" s="295">
        <v>2</v>
      </c>
      <c r="O83" s="295">
        <v>1</v>
      </c>
      <c r="P83" s="296" t="str">
        <f t="shared" si="5"/>
        <v>V</v>
      </c>
      <c r="Q83" s="295" t="str">
        <f t="shared" si="6"/>
        <v/>
      </c>
      <c r="R83" s="295" t="str">
        <f t="shared" si="7"/>
        <v/>
      </c>
      <c r="S83" s="392" t="str">
        <f t="shared" si="8"/>
        <v>V</v>
      </c>
      <c r="T83" s="295">
        <f t="shared" si="9"/>
        <v>4</v>
      </c>
      <c r="U83" s="303" t="s">
        <v>562</v>
      </c>
      <c r="V83" s="294" t="s">
        <v>2013</v>
      </c>
      <c r="W83" s="303"/>
      <c r="X83" s="290"/>
      <c r="Y83" s="303"/>
      <c r="Z83" s="290"/>
      <c r="AA83" s="303"/>
      <c r="AB83" s="290"/>
      <c r="AC83" s="290"/>
      <c r="AD83" s="290"/>
      <c r="AE83" s="290"/>
      <c r="AF83" s="290"/>
    </row>
    <row r="84" spans="1:32" s="279" customFormat="1" ht="68" x14ac:dyDescent="0.15">
      <c r="A84" s="300">
        <v>43544</v>
      </c>
      <c r="B84" s="364" t="s">
        <v>2634</v>
      </c>
      <c r="C84" s="292" t="s">
        <v>1158</v>
      </c>
      <c r="D84" s="292" t="s">
        <v>2640</v>
      </c>
      <c r="E84" s="312" t="s">
        <v>1426</v>
      </c>
      <c r="F84" s="294" t="s">
        <v>595</v>
      </c>
      <c r="G84" s="294" t="s">
        <v>2613</v>
      </c>
      <c r="H84" s="294" t="s">
        <v>2614</v>
      </c>
      <c r="I84" s="294" t="s">
        <v>2615</v>
      </c>
      <c r="J84" s="309" t="s">
        <v>1800</v>
      </c>
      <c r="K84" s="295" t="s">
        <v>704</v>
      </c>
      <c r="L84" s="294"/>
      <c r="M84" s="295">
        <v>7</v>
      </c>
      <c r="N84" s="295">
        <v>3</v>
      </c>
      <c r="O84" s="295">
        <v>1</v>
      </c>
      <c r="P84" s="296" t="str">
        <f t="shared" si="5"/>
        <v>V</v>
      </c>
      <c r="Q84" s="295" t="str">
        <f t="shared" si="6"/>
        <v/>
      </c>
      <c r="R84" s="295" t="str">
        <f t="shared" si="7"/>
        <v/>
      </c>
      <c r="S84" s="392" t="str">
        <f t="shared" si="8"/>
        <v>V</v>
      </c>
      <c r="T84" s="295">
        <f t="shared" si="9"/>
        <v>4</v>
      </c>
      <c r="U84" s="303"/>
      <c r="V84" s="290"/>
      <c r="W84" s="303"/>
      <c r="X84" s="290"/>
      <c r="Y84" s="303"/>
      <c r="Z84" s="290"/>
      <c r="AA84" s="303"/>
      <c r="AB84" s="290"/>
      <c r="AC84" s="290"/>
      <c r="AD84" s="290"/>
      <c r="AE84" s="290"/>
      <c r="AF84" s="290"/>
    </row>
    <row r="85" spans="1:32" s="279" customFormat="1" ht="136" x14ac:dyDescent="0.15">
      <c r="A85" s="300">
        <v>43544</v>
      </c>
      <c r="B85" s="364" t="s">
        <v>2634</v>
      </c>
      <c r="C85" s="292" t="s">
        <v>1158</v>
      </c>
      <c r="D85" s="292" t="s">
        <v>2640</v>
      </c>
      <c r="E85" s="312" t="s">
        <v>1414</v>
      </c>
      <c r="F85" s="294" t="s">
        <v>903</v>
      </c>
      <c r="G85" s="294" t="s">
        <v>729</v>
      </c>
      <c r="H85" s="294" t="s">
        <v>660</v>
      </c>
      <c r="I85" s="294" t="s">
        <v>2616</v>
      </c>
      <c r="J85" s="309" t="s">
        <v>1801</v>
      </c>
      <c r="K85" s="295" t="s">
        <v>706</v>
      </c>
      <c r="L85" s="294"/>
      <c r="M85" s="295">
        <v>2</v>
      </c>
      <c r="N85" s="295">
        <v>3</v>
      </c>
      <c r="O85" s="295">
        <v>1</v>
      </c>
      <c r="P85" s="296" t="str">
        <f t="shared" si="5"/>
        <v>V</v>
      </c>
      <c r="Q85" s="295" t="str">
        <f t="shared" si="6"/>
        <v/>
      </c>
      <c r="R85" s="295" t="str">
        <f t="shared" si="7"/>
        <v/>
      </c>
      <c r="S85" s="392" t="str">
        <f t="shared" si="8"/>
        <v>V</v>
      </c>
      <c r="T85" s="295">
        <f t="shared" si="9"/>
        <v>4</v>
      </c>
      <c r="U85" s="303"/>
      <c r="V85" s="290"/>
      <c r="W85" s="303"/>
      <c r="X85" s="290"/>
      <c r="Y85" s="303"/>
      <c r="Z85" s="290"/>
      <c r="AA85" s="303"/>
      <c r="AB85" s="290"/>
      <c r="AC85" s="290"/>
      <c r="AD85" s="290"/>
      <c r="AE85" s="290"/>
      <c r="AF85" s="290"/>
    </row>
    <row r="86" spans="1:32" s="279" customFormat="1" ht="102" x14ac:dyDescent="0.15">
      <c r="A86" s="300">
        <v>43544</v>
      </c>
      <c r="B86" s="364" t="s">
        <v>2634</v>
      </c>
      <c r="C86" s="292" t="s">
        <v>1158</v>
      </c>
      <c r="D86" s="292" t="s">
        <v>2640</v>
      </c>
      <c r="E86" s="312" t="s">
        <v>1412</v>
      </c>
      <c r="F86" s="294" t="s">
        <v>595</v>
      </c>
      <c r="G86" s="294" t="s">
        <v>730</v>
      </c>
      <c r="H86" s="294" t="s">
        <v>16</v>
      </c>
      <c r="I86" s="294" t="s">
        <v>67</v>
      </c>
      <c r="J86" s="309" t="s">
        <v>2631</v>
      </c>
      <c r="K86" s="295" t="s">
        <v>705</v>
      </c>
      <c r="L86" s="294"/>
      <c r="M86" s="295">
        <v>5</v>
      </c>
      <c r="N86" s="295">
        <v>3</v>
      </c>
      <c r="O86" s="295">
        <v>2</v>
      </c>
      <c r="P86" s="296" t="str">
        <f t="shared" si="5"/>
        <v/>
      </c>
      <c r="Q86" s="295" t="str">
        <f t="shared" si="6"/>
        <v>J</v>
      </c>
      <c r="R86" s="295" t="str">
        <f t="shared" si="7"/>
        <v/>
      </c>
      <c r="S86" s="392" t="str">
        <f t="shared" si="8"/>
        <v>J</v>
      </c>
      <c r="T86" s="295">
        <f t="shared" si="9"/>
        <v>3</v>
      </c>
      <c r="U86" s="355" t="s">
        <v>560</v>
      </c>
      <c r="V86" s="356" t="s">
        <v>2652</v>
      </c>
      <c r="W86" s="303" t="s">
        <v>561</v>
      </c>
      <c r="X86" s="313" t="s">
        <v>2482</v>
      </c>
      <c r="Y86" s="355" t="s">
        <v>561</v>
      </c>
      <c r="Z86" s="356" t="s">
        <v>2632</v>
      </c>
      <c r="AA86" s="377" t="s">
        <v>562</v>
      </c>
      <c r="AB86" s="377" t="s">
        <v>2633</v>
      </c>
      <c r="AC86" s="290"/>
      <c r="AD86" s="290"/>
      <c r="AE86" s="290"/>
      <c r="AF86" s="290"/>
    </row>
    <row r="87" spans="1:32" s="279" customFormat="1" ht="68" x14ac:dyDescent="0.15">
      <c r="A87" s="300">
        <v>43544</v>
      </c>
      <c r="B87" s="364" t="s">
        <v>2634</v>
      </c>
      <c r="C87" s="292" t="s">
        <v>1158</v>
      </c>
      <c r="D87" s="292" t="s">
        <v>2640</v>
      </c>
      <c r="E87" s="312" t="s">
        <v>1413</v>
      </c>
      <c r="F87" s="294" t="s">
        <v>595</v>
      </c>
      <c r="G87" s="294" t="s">
        <v>732</v>
      </c>
      <c r="H87" s="294" t="s">
        <v>733</v>
      </c>
      <c r="I87" s="294" t="s">
        <v>21</v>
      </c>
      <c r="J87" s="309" t="s">
        <v>3166</v>
      </c>
      <c r="K87" s="295"/>
      <c r="L87" s="294"/>
      <c r="M87" s="295">
        <v>5</v>
      </c>
      <c r="N87" s="295">
        <v>3</v>
      </c>
      <c r="O87" s="295">
        <v>1</v>
      </c>
      <c r="P87" s="296" t="str">
        <f t="shared" si="5"/>
        <v>V</v>
      </c>
      <c r="Q87" s="295" t="str">
        <f t="shared" si="6"/>
        <v/>
      </c>
      <c r="R87" s="295" t="str">
        <f t="shared" si="7"/>
        <v/>
      </c>
      <c r="S87" s="392" t="str">
        <f t="shared" si="8"/>
        <v>V</v>
      </c>
      <c r="T87" s="295">
        <f t="shared" si="9"/>
        <v>4</v>
      </c>
      <c r="U87" s="290" t="s">
        <v>561</v>
      </c>
      <c r="V87" s="290" t="s">
        <v>20</v>
      </c>
      <c r="W87" s="303"/>
      <c r="X87" s="290"/>
      <c r="Y87" s="303"/>
      <c r="Z87" s="290"/>
      <c r="AA87" s="303"/>
      <c r="AB87" s="290"/>
      <c r="AC87" s="290"/>
      <c r="AD87" s="290"/>
      <c r="AE87" s="290"/>
      <c r="AF87" s="290"/>
    </row>
    <row r="88" spans="1:32" s="279" customFormat="1" ht="102" x14ac:dyDescent="0.15">
      <c r="A88" s="300">
        <v>43544</v>
      </c>
      <c r="B88" s="364" t="s">
        <v>2634</v>
      </c>
      <c r="C88" s="292" t="s">
        <v>1158</v>
      </c>
      <c r="D88" s="292" t="s">
        <v>2640</v>
      </c>
      <c r="E88" s="312" t="s">
        <v>1405</v>
      </c>
      <c r="F88" s="294" t="s">
        <v>11</v>
      </c>
      <c r="G88" s="294" t="s">
        <v>6</v>
      </c>
      <c r="H88" s="294" t="s">
        <v>7</v>
      </c>
      <c r="I88" s="294" t="s">
        <v>1803</v>
      </c>
      <c r="J88" s="294"/>
      <c r="K88" s="295" t="s">
        <v>706</v>
      </c>
      <c r="L88" s="294"/>
      <c r="M88" s="295">
        <v>7</v>
      </c>
      <c r="N88" s="295">
        <v>3</v>
      </c>
      <c r="O88" s="295">
        <v>1</v>
      </c>
      <c r="P88" s="296" t="str">
        <f t="shared" si="5"/>
        <v>V</v>
      </c>
      <c r="Q88" s="295" t="str">
        <f t="shared" si="6"/>
        <v/>
      </c>
      <c r="R88" s="295" t="str">
        <f t="shared" si="7"/>
        <v/>
      </c>
      <c r="S88" s="392" t="str">
        <f t="shared" si="8"/>
        <v>V</v>
      </c>
      <c r="T88" s="295">
        <f t="shared" si="9"/>
        <v>4</v>
      </c>
      <c r="U88" s="303" t="s">
        <v>561</v>
      </c>
      <c r="V88" s="290" t="s">
        <v>9</v>
      </c>
      <c r="W88" s="303"/>
      <c r="X88" s="290"/>
      <c r="Y88" s="303"/>
      <c r="Z88" s="290"/>
      <c r="AA88" s="303"/>
      <c r="AB88" s="290"/>
      <c r="AC88" s="290"/>
      <c r="AD88" s="290"/>
      <c r="AE88" s="290"/>
      <c r="AF88" s="290"/>
    </row>
    <row r="89" spans="1:32" s="279" customFormat="1" ht="85" x14ac:dyDescent="0.15">
      <c r="A89" s="300">
        <v>43544</v>
      </c>
      <c r="B89" s="364" t="s">
        <v>2634</v>
      </c>
      <c r="C89" s="292" t="s">
        <v>1158</v>
      </c>
      <c r="D89" s="292" t="s">
        <v>2640</v>
      </c>
      <c r="E89" s="312" t="s">
        <v>1424</v>
      </c>
      <c r="F89" s="294" t="s">
        <v>12</v>
      </c>
      <c r="G89" s="294" t="s">
        <v>626</v>
      </c>
      <c r="H89" s="294" t="s">
        <v>1075</v>
      </c>
      <c r="I89" s="294" t="s">
        <v>241</v>
      </c>
      <c r="J89" s="362" t="s">
        <v>2646</v>
      </c>
      <c r="K89" s="295" t="s">
        <v>705</v>
      </c>
      <c r="L89" s="294"/>
      <c r="M89" s="295">
        <v>1</v>
      </c>
      <c r="N89" s="295">
        <v>1</v>
      </c>
      <c r="O89" s="295">
        <v>1</v>
      </c>
      <c r="P89" s="296" t="str">
        <f t="shared" si="5"/>
        <v>V</v>
      </c>
      <c r="Q89" s="295" t="str">
        <f t="shared" si="6"/>
        <v/>
      </c>
      <c r="R89" s="295" t="str">
        <f t="shared" si="7"/>
        <v/>
      </c>
      <c r="S89" s="392" t="str">
        <f t="shared" si="8"/>
        <v>V</v>
      </c>
      <c r="T89" s="295">
        <f t="shared" si="9"/>
        <v>4</v>
      </c>
      <c r="U89" s="303" t="s">
        <v>562</v>
      </c>
      <c r="V89" s="290" t="s">
        <v>120</v>
      </c>
      <c r="W89" s="355" t="s">
        <v>562</v>
      </c>
      <c r="X89" s="356" t="s">
        <v>2647</v>
      </c>
      <c r="Y89" s="303"/>
      <c r="Z89" s="290"/>
      <c r="AA89" s="303"/>
      <c r="AB89" s="290"/>
      <c r="AC89" s="290"/>
      <c r="AD89" s="290"/>
      <c r="AE89" s="290"/>
      <c r="AF89" s="290"/>
    </row>
    <row r="90" spans="1:32" s="279" customFormat="1" ht="68" x14ac:dyDescent="0.15">
      <c r="A90" s="291">
        <v>43544</v>
      </c>
      <c r="B90" s="364" t="s">
        <v>2634</v>
      </c>
      <c r="C90" s="292" t="s">
        <v>1158</v>
      </c>
      <c r="D90" s="292" t="s">
        <v>2640</v>
      </c>
      <c r="E90" s="312" t="s">
        <v>1420</v>
      </c>
      <c r="F90" s="294" t="s">
        <v>12</v>
      </c>
      <c r="G90" s="294" t="s">
        <v>626</v>
      </c>
      <c r="H90" s="294" t="s">
        <v>1808</v>
      </c>
      <c r="I90" s="294" t="s">
        <v>1809</v>
      </c>
      <c r="J90" s="309"/>
      <c r="K90" s="295" t="s">
        <v>706</v>
      </c>
      <c r="L90" s="294"/>
      <c r="M90" s="295">
        <v>1</v>
      </c>
      <c r="N90" s="295">
        <v>4</v>
      </c>
      <c r="O90" s="295">
        <v>1</v>
      </c>
      <c r="P90" s="296" t="str">
        <f t="shared" si="5"/>
        <v/>
      </c>
      <c r="Q90" s="295" t="str">
        <f t="shared" si="6"/>
        <v>O</v>
      </c>
      <c r="R90" s="295" t="str">
        <f t="shared" si="7"/>
        <v/>
      </c>
      <c r="S90" s="392" t="str">
        <f t="shared" si="8"/>
        <v>O</v>
      </c>
      <c r="T90" s="295">
        <f t="shared" si="9"/>
        <v>2</v>
      </c>
      <c r="U90" s="355" t="s">
        <v>561</v>
      </c>
      <c r="V90" s="377" t="s">
        <v>1747</v>
      </c>
      <c r="W90" s="303"/>
      <c r="X90" s="290"/>
      <c r="Y90" s="303"/>
      <c r="Z90" s="290"/>
      <c r="AA90" s="303"/>
      <c r="AB90" s="290"/>
      <c r="AC90" s="290"/>
      <c r="AD90" s="290"/>
      <c r="AE90" s="290"/>
      <c r="AF90" s="290"/>
    </row>
    <row r="91" spans="1:32" s="279" customFormat="1" ht="68" x14ac:dyDescent="0.15">
      <c r="A91" s="291">
        <v>43544</v>
      </c>
      <c r="B91" s="364" t="s">
        <v>2634</v>
      </c>
      <c r="C91" s="292" t="s">
        <v>1158</v>
      </c>
      <c r="D91" s="292" t="s">
        <v>2640</v>
      </c>
      <c r="E91" s="312" t="s">
        <v>1415</v>
      </c>
      <c r="F91" s="294" t="s">
        <v>595</v>
      </c>
      <c r="G91" s="294" t="s">
        <v>1815</v>
      </c>
      <c r="H91" s="294" t="s">
        <v>1566</v>
      </c>
      <c r="I91" s="294" t="s">
        <v>3021</v>
      </c>
      <c r="J91" s="309" t="s">
        <v>1817</v>
      </c>
      <c r="K91" s="295" t="s">
        <v>705</v>
      </c>
      <c r="L91" s="294"/>
      <c r="M91" s="295">
        <v>7</v>
      </c>
      <c r="N91" s="295">
        <v>3</v>
      </c>
      <c r="O91" s="295">
        <v>2</v>
      </c>
      <c r="P91" s="296" t="str">
        <f t="shared" si="5"/>
        <v/>
      </c>
      <c r="Q91" s="295" t="str">
        <f t="shared" si="6"/>
        <v>J</v>
      </c>
      <c r="R91" s="295" t="str">
        <f t="shared" si="7"/>
        <v/>
      </c>
      <c r="S91" s="392" t="str">
        <f t="shared" si="8"/>
        <v>J</v>
      </c>
      <c r="T91" s="295">
        <f t="shared" si="9"/>
        <v>3</v>
      </c>
      <c r="U91" s="303" t="s">
        <v>562</v>
      </c>
      <c r="V91" s="290" t="s">
        <v>2617</v>
      </c>
      <c r="W91" s="303"/>
      <c r="X91" s="290"/>
      <c r="Y91" s="303"/>
      <c r="Z91" s="290"/>
      <c r="AA91" s="303"/>
      <c r="AB91" s="290"/>
      <c r="AC91" s="290"/>
      <c r="AD91" s="290"/>
      <c r="AE91" s="290"/>
      <c r="AF91" s="290"/>
    </row>
    <row r="92" spans="1:32" s="279" customFormat="1" ht="102" x14ac:dyDescent="0.15">
      <c r="A92" s="300">
        <v>43544</v>
      </c>
      <c r="B92" s="364" t="s">
        <v>2634</v>
      </c>
      <c r="C92" s="292" t="s">
        <v>1158</v>
      </c>
      <c r="D92" s="292" t="s">
        <v>2640</v>
      </c>
      <c r="E92" s="312" t="s">
        <v>1424</v>
      </c>
      <c r="F92" s="294" t="s">
        <v>17</v>
      </c>
      <c r="G92" s="294" t="s">
        <v>730</v>
      </c>
      <c r="H92" s="294" t="s">
        <v>18</v>
      </c>
      <c r="I92" s="294" t="s">
        <v>1295</v>
      </c>
      <c r="J92" s="309"/>
      <c r="K92" s="295" t="s">
        <v>706</v>
      </c>
      <c r="L92" s="294"/>
      <c r="M92" s="295">
        <v>5</v>
      </c>
      <c r="N92" s="295">
        <v>4</v>
      </c>
      <c r="O92" s="295">
        <v>1</v>
      </c>
      <c r="P92" s="296" t="str">
        <f t="shared" si="5"/>
        <v/>
      </c>
      <c r="Q92" s="295" t="str">
        <f t="shared" si="6"/>
        <v>O</v>
      </c>
      <c r="R92" s="295" t="str">
        <f t="shared" si="7"/>
        <v/>
      </c>
      <c r="S92" s="392" t="str">
        <f t="shared" si="8"/>
        <v>O</v>
      </c>
      <c r="T92" s="295">
        <f t="shared" si="9"/>
        <v>2</v>
      </c>
      <c r="U92" s="303" t="s">
        <v>561</v>
      </c>
      <c r="V92" s="313" t="s">
        <v>19</v>
      </c>
      <c r="W92" s="303" t="s">
        <v>562</v>
      </c>
      <c r="X92" s="313" t="s">
        <v>997</v>
      </c>
      <c r="Y92" s="303"/>
      <c r="Z92" s="290"/>
      <c r="AA92" s="303"/>
      <c r="AB92" s="290"/>
      <c r="AC92" s="290"/>
      <c r="AD92" s="290"/>
      <c r="AE92" s="290"/>
      <c r="AF92" s="290"/>
    </row>
    <row r="93" spans="1:32" s="279" customFormat="1" ht="68" x14ac:dyDescent="0.15">
      <c r="A93" s="300">
        <v>43544</v>
      </c>
      <c r="B93" s="364" t="s">
        <v>2634</v>
      </c>
      <c r="C93" s="292" t="s">
        <v>1158</v>
      </c>
      <c r="D93" s="360" t="s">
        <v>2654</v>
      </c>
      <c r="E93" s="361" t="s">
        <v>1418</v>
      </c>
      <c r="F93" s="330" t="s">
        <v>985</v>
      </c>
      <c r="G93" s="330" t="s">
        <v>1116</v>
      </c>
      <c r="H93" s="330" t="s">
        <v>978</v>
      </c>
      <c r="I93" s="330" t="s">
        <v>605</v>
      </c>
      <c r="J93" s="403" t="s">
        <v>1117</v>
      </c>
      <c r="K93" s="320" t="s">
        <v>705</v>
      </c>
      <c r="L93" s="294"/>
      <c r="M93" s="320">
        <v>3</v>
      </c>
      <c r="N93" s="320">
        <v>4</v>
      </c>
      <c r="O93" s="320">
        <v>1</v>
      </c>
      <c r="P93" s="296" t="str">
        <f t="shared" si="5"/>
        <v/>
      </c>
      <c r="Q93" s="295" t="str">
        <f t="shared" si="6"/>
        <v>O</v>
      </c>
      <c r="R93" s="295" t="str">
        <f t="shared" si="7"/>
        <v/>
      </c>
      <c r="S93" s="392" t="str">
        <f t="shared" si="8"/>
        <v>O</v>
      </c>
      <c r="T93" s="295">
        <f t="shared" si="9"/>
        <v>2</v>
      </c>
      <c r="U93" s="329" t="s">
        <v>562</v>
      </c>
      <c r="V93" s="420" t="s">
        <v>1118</v>
      </c>
      <c r="W93" s="303"/>
      <c r="X93" s="421" t="s">
        <v>2655</v>
      </c>
      <c r="Y93" s="303"/>
      <c r="Z93" s="290"/>
      <c r="AA93" s="303"/>
      <c r="AB93" s="290"/>
      <c r="AC93" s="290"/>
      <c r="AD93" s="290"/>
      <c r="AE93" s="290"/>
      <c r="AF93" s="290"/>
    </row>
    <row r="94" spans="1:32" s="279" customFormat="1" ht="68" x14ac:dyDescent="0.15">
      <c r="A94" s="300">
        <v>43544</v>
      </c>
      <c r="B94" s="364" t="s">
        <v>2634</v>
      </c>
      <c r="C94" s="292" t="s">
        <v>1158</v>
      </c>
      <c r="D94" s="292" t="s">
        <v>2640</v>
      </c>
      <c r="E94" s="312" t="s">
        <v>1412</v>
      </c>
      <c r="F94" s="294" t="s">
        <v>2618</v>
      </c>
      <c r="G94" s="294" t="s">
        <v>22</v>
      </c>
      <c r="H94" s="294" t="s">
        <v>1105</v>
      </c>
      <c r="I94" s="294" t="s">
        <v>1106</v>
      </c>
      <c r="J94" s="309" t="s">
        <v>2656</v>
      </c>
      <c r="K94" s="320" t="s">
        <v>705</v>
      </c>
      <c r="L94" s="294"/>
      <c r="M94" s="320">
        <v>5</v>
      </c>
      <c r="N94" s="320">
        <v>3</v>
      </c>
      <c r="O94" s="320">
        <v>1</v>
      </c>
      <c r="P94" s="296" t="str">
        <f t="shared" si="5"/>
        <v>V</v>
      </c>
      <c r="Q94" s="295" t="str">
        <f t="shared" si="6"/>
        <v/>
      </c>
      <c r="R94" s="295" t="str">
        <f t="shared" si="7"/>
        <v/>
      </c>
      <c r="S94" s="392" t="str">
        <f t="shared" si="8"/>
        <v>V</v>
      </c>
      <c r="T94" s="295">
        <f t="shared" si="9"/>
        <v>4</v>
      </c>
      <c r="U94" s="303" t="s">
        <v>562</v>
      </c>
      <c r="V94" s="290" t="s">
        <v>23</v>
      </c>
      <c r="W94" s="303" t="s">
        <v>561</v>
      </c>
      <c r="X94" s="290" t="s">
        <v>24</v>
      </c>
      <c r="Y94" s="303" t="s">
        <v>561</v>
      </c>
      <c r="Z94" s="290" t="s">
        <v>25</v>
      </c>
      <c r="AA94" s="303"/>
      <c r="AB94" s="290"/>
      <c r="AC94" s="290"/>
      <c r="AD94" s="290"/>
      <c r="AE94" s="290"/>
      <c r="AF94" s="290"/>
    </row>
    <row r="95" spans="1:32" s="279" customFormat="1" ht="136" x14ac:dyDescent="0.15">
      <c r="A95" s="363">
        <v>45460</v>
      </c>
      <c r="B95" s="364" t="s">
        <v>2634</v>
      </c>
      <c r="C95" s="364" t="s">
        <v>1158</v>
      </c>
      <c r="D95" s="364" t="s">
        <v>2658</v>
      </c>
      <c r="E95" s="365" t="s">
        <v>1414</v>
      </c>
      <c r="F95" s="356" t="s">
        <v>938</v>
      </c>
      <c r="G95" s="356" t="s">
        <v>588</v>
      </c>
      <c r="H95" s="356" t="s">
        <v>909</v>
      </c>
      <c r="I95" s="356" t="s">
        <v>2549</v>
      </c>
      <c r="J95" s="356" t="s">
        <v>380</v>
      </c>
      <c r="K95" s="295" t="s">
        <v>705</v>
      </c>
      <c r="L95" s="295">
        <v>1</v>
      </c>
      <c r="M95" s="295">
        <v>1</v>
      </c>
      <c r="N95" s="295">
        <v>2</v>
      </c>
      <c r="O95" s="295">
        <v>2</v>
      </c>
      <c r="P95" s="296" t="str">
        <f t="shared" si="5"/>
        <v/>
      </c>
      <c r="Q95" s="295" t="str">
        <f t="shared" si="6"/>
        <v>J</v>
      </c>
      <c r="R95" s="295" t="str">
        <f t="shared" si="7"/>
        <v/>
      </c>
      <c r="S95" s="392" t="str">
        <f t="shared" si="8"/>
        <v>J</v>
      </c>
      <c r="T95" s="295">
        <f t="shared" si="9"/>
        <v>3</v>
      </c>
      <c r="U95" s="355" t="s">
        <v>562</v>
      </c>
      <c r="V95" s="356" t="s">
        <v>3179</v>
      </c>
      <c r="W95" s="303"/>
      <c r="X95" s="290"/>
      <c r="Y95" s="303"/>
      <c r="Z95" s="290"/>
      <c r="AA95" s="303"/>
      <c r="AB95" s="290"/>
      <c r="AC95" s="290"/>
      <c r="AD95" s="290"/>
      <c r="AE95" s="290"/>
      <c r="AF95" s="290"/>
    </row>
    <row r="96" spans="1:32" s="279" customFormat="1" ht="68" x14ac:dyDescent="0.15">
      <c r="A96" s="363">
        <v>45460</v>
      </c>
      <c r="B96" s="364" t="s">
        <v>2634</v>
      </c>
      <c r="C96" s="364" t="s">
        <v>1158</v>
      </c>
      <c r="D96" s="364" t="s">
        <v>2658</v>
      </c>
      <c r="E96" s="365" t="s">
        <v>1409</v>
      </c>
      <c r="F96" s="356" t="s">
        <v>938</v>
      </c>
      <c r="G96" s="356" t="s">
        <v>588</v>
      </c>
      <c r="H96" s="356" t="s">
        <v>2659</v>
      </c>
      <c r="I96" s="356" t="s">
        <v>2660</v>
      </c>
      <c r="J96" s="362" t="s">
        <v>2661</v>
      </c>
      <c r="K96" s="295" t="s">
        <v>705</v>
      </c>
      <c r="L96" s="295"/>
      <c r="M96" s="295">
        <v>1</v>
      </c>
      <c r="N96" s="295">
        <v>2</v>
      </c>
      <c r="O96" s="295">
        <v>1</v>
      </c>
      <c r="P96" s="296" t="str">
        <f t="shared" si="5"/>
        <v>V</v>
      </c>
      <c r="Q96" s="295" t="str">
        <f t="shared" si="6"/>
        <v/>
      </c>
      <c r="R96" s="295" t="str">
        <f t="shared" si="7"/>
        <v/>
      </c>
      <c r="S96" s="392" t="str">
        <f t="shared" si="8"/>
        <v>V</v>
      </c>
      <c r="T96" s="295">
        <f t="shared" si="9"/>
        <v>4</v>
      </c>
      <c r="U96" s="355"/>
      <c r="V96" s="356"/>
      <c r="W96" s="303"/>
      <c r="X96" s="290"/>
      <c r="Y96" s="303"/>
      <c r="Z96" s="290"/>
      <c r="AA96" s="303"/>
      <c r="AB96" s="290"/>
      <c r="AC96" s="290"/>
      <c r="AD96" s="290"/>
      <c r="AE96" s="290"/>
      <c r="AF96" s="290"/>
    </row>
    <row r="97" spans="1:32" s="279" customFormat="1" ht="68" x14ac:dyDescent="0.15">
      <c r="A97" s="363">
        <v>45460</v>
      </c>
      <c r="B97" s="364" t="s">
        <v>2634</v>
      </c>
      <c r="C97" s="364" t="s">
        <v>1158</v>
      </c>
      <c r="D97" s="364" t="s">
        <v>2654</v>
      </c>
      <c r="E97" s="365" t="s">
        <v>1415</v>
      </c>
      <c r="F97" s="356" t="s">
        <v>938</v>
      </c>
      <c r="G97" s="356" t="s">
        <v>588</v>
      </c>
      <c r="H97" s="356" t="s">
        <v>2143</v>
      </c>
      <c r="I97" s="356" t="s">
        <v>3022</v>
      </c>
      <c r="J97" s="362" t="s">
        <v>2664</v>
      </c>
      <c r="K97" s="295" t="s">
        <v>705</v>
      </c>
      <c r="L97" s="294"/>
      <c r="M97" s="295">
        <v>1</v>
      </c>
      <c r="N97" s="295">
        <v>2</v>
      </c>
      <c r="O97" s="295">
        <v>1</v>
      </c>
      <c r="P97" s="296" t="str">
        <f t="shared" si="5"/>
        <v>V</v>
      </c>
      <c r="Q97" s="295" t="str">
        <f t="shared" si="6"/>
        <v/>
      </c>
      <c r="R97" s="295" t="str">
        <f t="shared" si="7"/>
        <v/>
      </c>
      <c r="S97" s="392" t="str">
        <f t="shared" si="8"/>
        <v>V</v>
      </c>
      <c r="T97" s="295">
        <f t="shared" si="9"/>
        <v>4</v>
      </c>
      <c r="U97" s="355" t="s">
        <v>560</v>
      </c>
      <c r="V97" s="356" t="s">
        <v>3023</v>
      </c>
      <c r="W97" s="294"/>
      <c r="X97" s="294"/>
      <c r="Y97" s="294"/>
      <c r="Z97" s="294"/>
      <c r="AA97" s="303"/>
      <c r="AB97" s="290"/>
      <c r="AC97" s="290"/>
      <c r="AD97" s="290"/>
      <c r="AE97" s="290"/>
      <c r="AF97" s="290"/>
    </row>
    <row r="98" spans="1:32" s="279" customFormat="1" ht="102" x14ac:dyDescent="0.15">
      <c r="A98" s="300">
        <v>43542</v>
      </c>
      <c r="B98" s="292" t="s">
        <v>191</v>
      </c>
      <c r="C98" s="292" t="s">
        <v>1488</v>
      </c>
      <c r="D98" s="292" t="s">
        <v>2390</v>
      </c>
      <c r="E98" s="312" t="s">
        <v>1403</v>
      </c>
      <c r="F98" s="293" t="s">
        <v>595</v>
      </c>
      <c r="G98" s="294" t="s">
        <v>366</v>
      </c>
      <c r="H98" s="294" t="s">
        <v>367</v>
      </c>
      <c r="I98" s="294" t="s">
        <v>781</v>
      </c>
      <c r="J98" s="309" t="s">
        <v>3167</v>
      </c>
      <c r="K98" s="295" t="s">
        <v>706</v>
      </c>
      <c r="L98" s="294"/>
      <c r="M98" s="295">
        <v>172</v>
      </c>
      <c r="N98" s="295">
        <v>4</v>
      </c>
      <c r="O98" s="295">
        <v>1</v>
      </c>
      <c r="P98" s="296" t="str">
        <f t="shared" si="5"/>
        <v/>
      </c>
      <c r="Q98" s="295" t="str">
        <f t="shared" si="6"/>
        <v>O</v>
      </c>
      <c r="R98" s="295" t="str">
        <f t="shared" si="7"/>
        <v/>
      </c>
      <c r="S98" s="392" t="str">
        <f t="shared" si="8"/>
        <v>O</v>
      </c>
      <c r="T98" s="295">
        <f t="shared" si="9"/>
        <v>2</v>
      </c>
      <c r="U98" s="303" t="s">
        <v>562</v>
      </c>
      <c r="V98" s="313" t="s">
        <v>1989</v>
      </c>
      <c r="W98" s="303" t="s">
        <v>561</v>
      </c>
      <c r="X98" s="313" t="s">
        <v>1990</v>
      </c>
      <c r="Y98" s="303" t="s">
        <v>562</v>
      </c>
      <c r="Z98" s="313" t="s">
        <v>1991</v>
      </c>
      <c r="AA98" s="303"/>
      <c r="AB98" s="290"/>
      <c r="AC98" s="290"/>
      <c r="AD98" s="290"/>
      <c r="AE98" s="290"/>
      <c r="AF98" s="290"/>
    </row>
    <row r="99" spans="1:32" s="279" customFormat="1" ht="409.6" x14ac:dyDescent="0.15">
      <c r="A99" s="411">
        <v>43542</v>
      </c>
      <c r="B99" s="356" t="s">
        <v>1382</v>
      </c>
      <c r="C99" s="356" t="s">
        <v>1382</v>
      </c>
      <c r="D99" s="356" t="s">
        <v>2390</v>
      </c>
      <c r="E99" s="413" t="s">
        <v>1421</v>
      </c>
      <c r="F99" s="294" t="s">
        <v>595</v>
      </c>
      <c r="G99" s="294" t="s">
        <v>1489</v>
      </c>
      <c r="H99" s="294" t="s">
        <v>1490</v>
      </c>
      <c r="I99" s="294" t="s">
        <v>1838</v>
      </c>
      <c r="J99" s="294" t="s">
        <v>2619</v>
      </c>
      <c r="K99" s="295" t="s">
        <v>705</v>
      </c>
      <c r="L99" s="294"/>
      <c r="M99" s="366">
        <v>172</v>
      </c>
      <c r="N99" s="295">
        <v>2</v>
      </c>
      <c r="O99" s="295">
        <v>3</v>
      </c>
      <c r="P99" s="296" t="str">
        <f t="shared" si="5"/>
        <v/>
      </c>
      <c r="Q99" s="295" t="str">
        <f t="shared" si="6"/>
        <v>J</v>
      </c>
      <c r="R99" s="295" t="str">
        <f t="shared" si="7"/>
        <v/>
      </c>
      <c r="S99" s="392" t="str">
        <f t="shared" si="8"/>
        <v>J</v>
      </c>
      <c r="T99" s="295">
        <f t="shared" si="9"/>
        <v>3</v>
      </c>
      <c r="U99" s="290" t="s">
        <v>562</v>
      </c>
      <c r="V99" s="407" t="s">
        <v>1839</v>
      </c>
      <c r="W99" s="355" t="s">
        <v>560</v>
      </c>
      <c r="X99" s="377" t="s">
        <v>3101</v>
      </c>
      <c r="Y99" s="303" t="s">
        <v>562</v>
      </c>
      <c r="Z99" s="407" t="s">
        <v>2386</v>
      </c>
      <c r="AA99" s="290" t="s">
        <v>562</v>
      </c>
      <c r="AB99" s="290" t="s">
        <v>1994</v>
      </c>
      <c r="AC99" s="290" t="s">
        <v>560</v>
      </c>
      <c r="AD99" s="290" t="s">
        <v>1847</v>
      </c>
      <c r="AE99" s="356" t="s">
        <v>560</v>
      </c>
      <c r="AF99" s="356" t="s">
        <v>2597</v>
      </c>
    </row>
    <row r="100" spans="1:32" s="279" customFormat="1" ht="85" x14ac:dyDescent="0.15">
      <c r="A100" s="300">
        <v>43542</v>
      </c>
      <c r="B100" s="292" t="s">
        <v>191</v>
      </c>
      <c r="C100" s="292" t="s">
        <v>1488</v>
      </c>
      <c r="D100" s="292" t="s">
        <v>2390</v>
      </c>
      <c r="E100" s="312" t="s">
        <v>1422</v>
      </c>
      <c r="F100" s="294" t="s">
        <v>595</v>
      </c>
      <c r="G100" s="294" t="s">
        <v>163</v>
      </c>
      <c r="H100" s="294" t="s">
        <v>274</v>
      </c>
      <c r="I100" s="294" t="s">
        <v>322</v>
      </c>
      <c r="J100" s="294" t="s">
        <v>1996</v>
      </c>
      <c r="K100" s="295" t="s">
        <v>706</v>
      </c>
      <c r="L100" s="294"/>
      <c r="M100" s="295">
        <v>172</v>
      </c>
      <c r="N100" s="295">
        <v>2</v>
      </c>
      <c r="O100" s="295">
        <v>3</v>
      </c>
      <c r="P100" s="296" t="str">
        <f t="shared" si="5"/>
        <v/>
      </c>
      <c r="Q100" s="295" t="str">
        <f t="shared" si="6"/>
        <v>J</v>
      </c>
      <c r="R100" s="295" t="str">
        <f t="shared" si="7"/>
        <v/>
      </c>
      <c r="S100" s="392" t="str">
        <f t="shared" si="8"/>
        <v>J</v>
      </c>
      <c r="T100" s="295">
        <f t="shared" si="9"/>
        <v>3</v>
      </c>
      <c r="U100" s="303" t="s">
        <v>562</v>
      </c>
      <c r="V100" s="313" t="s">
        <v>1846</v>
      </c>
      <c r="W100" s="303"/>
      <c r="X100" s="290"/>
      <c r="Y100" s="303"/>
      <c r="Z100" s="290"/>
      <c r="AA100" s="303"/>
      <c r="AB100" s="290"/>
      <c r="AC100" s="290"/>
      <c r="AD100" s="290"/>
      <c r="AE100" s="290"/>
      <c r="AF100" s="290"/>
    </row>
    <row r="101" spans="1:32" s="279" customFormat="1" ht="85" x14ac:dyDescent="0.15">
      <c r="A101" s="291">
        <v>43542</v>
      </c>
      <c r="B101" s="356" t="s">
        <v>1382</v>
      </c>
      <c r="C101" s="356" t="s">
        <v>1382</v>
      </c>
      <c r="D101" s="356" t="s">
        <v>2390</v>
      </c>
      <c r="E101" s="312" t="s">
        <v>1422</v>
      </c>
      <c r="F101" s="294" t="s">
        <v>595</v>
      </c>
      <c r="G101" s="294" t="s">
        <v>1489</v>
      </c>
      <c r="H101" s="294" t="s">
        <v>1490</v>
      </c>
      <c r="I101" s="294" t="s">
        <v>2429</v>
      </c>
      <c r="J101" s="294" t="s">
        <v>2620</v>
      </c>
      <c r="K101" s="295" t="s">
        <v>706</v>
      </c>
      <c r="L101" s="294"/>
      <c r="M101" s="366">
        <v>172</v>
      </c>
      <c r="N101" s="295">
        <v>2</v>
      </c>
      <c r="O101" s="295">
        <v>2</v>
      </c>
      <c r="P101" s="296" t="str">
        <f t="shared" si="5"/>
        <v/>
      </c>
      <c r="Q101" s="295" t="str">
        <f t="shared" si="6"/>
        <v>J</v>
      </c>
      <c r="R101" s="295" t="str">
        <f t="shared" si="7"/>
        <v/>
      </c>
      <c r="S101" s="392" t="str">
        <f t="shared" si="8"/>
        <v>J</v>
      </c>
      <c r="T101" s="295">
        <f t="shared" si="9"/>
        <v>3</v>
      </c>
      <c r="U101" s="290" t="s">
        <v>562</v>
      </c>
      <c r="V101" s="313" t="s">
        <v>1850</v>
      </c>
      <c r="W101" s="326" t="s">
        <v>562</v>
      </c>
      <c r="X101" s="326" t="s">
        <v>1997</v>
      </c>
      <c r="Y101" s="355" t="s">
        <v>561</v>
      </c>
      <c r="Z101" s="356" t="s">
        <v>2387</v>
      </c>
      <c r="AA101" s="303"/>
      <c r="AB101" s="290"/>
      <c r="AC101" s="290"/>
      <c r="AD101" s="290"/>
      <c r="AE101" s="290"/>
      <c r="AF101" s="290"/>
    </row>
    <row r="102" spans="1:32" s="279" customFormat="1" ht="51" x14ac:dyDescent="0.15">
      <c r="A102" s="291">
        <v>43542</v>
      </c>
      <c r="B102" s="356" t="s">
        <v>1382</v>
      </c>
      <c r="C102" s="356" t="s">
        <v>1382</v>
      </c>
      <c r="D102" s="356" t="s">
        <v>2390</v>
      </c>
      <c r="E102" s="312" t="s">
        <v>1421</v>
      </c>
      <c r="F102" s="294" t="s">
        <v>1851</v>
      </c>
      <c r="G102" s="294" t="s">
        <v>1489</v>
      </c>
      <c r="H102" s="294" t="s">
        <v>1490</v>
      </c>
      <c r="I102" s="294" t="s">
        <v>1852</v>
      </c>
      <c r="J102" s="294" t="s">
        <v>2420</v>
      </c>
      <c r="K102" s="295" t="s">
        <v>705</v>
      </c>
      <c r="L102" s="294"/>
      <c r="M102" s="366">
        <v>172</v>
      </c>
      <c r="N102" s="295">
        <v>2</v>
      </c>
      <c r="O102" s="295">
        <v>2</v>
      </c>
      <c r="P102" s="296" t="str">
        <f t="shared" si="5"/>
        <v/>
      </c>
      <c r="Q102" s="295" t="str">
        <f t="shared" si="6"/>
        <v>J</v>
      </c>
      <c r="R102" s="295" t="str">
        <f t="shared" si="7"/>
        <v/>
      </c>
      <c r="S102" s="392" t="str">
        <f t="shared" si="8"/>
        <v>J</v>
      </c>
      <c r="T102" s="295">
        <f t="shared" si="9"/>
        <v>3</v>
      </c>
      <c r="U102" s="326" t="s">
        <v>562</v>
      </c>
      <c r="V102" s="326" t="s">
        <v>1998</v>
      </c>
      <c r="W102" s="290"/>
      <c r="X102" s="290"/>
      <c r="Y102" s="303"/>
      <c r="Z102" s="290"/>
      <c r="AA102" s="303"/>
      <c r="AB102" s="290"/>
      <c r="AC102" s="290"/>
      <c r="AD102" s="290"/>
      <c r="AE102" s="290"/>
      <c r="AF102" s="290"/>
    </row>
    <row r="103" spans="1:32" s="279" customFormat="1" ht="68" x14ac:dyDescent="0.15">
      <c r="A103" s="291">
        <v>43542</v>
      </c>
      <c r="B103" s="356" t="s">
        <v>1382</v>
      </c>
      <c r="C103" s="356" t="s">
        <v>1382</v>
      </c>
      <c r="D103" s="356" t="s">
        <v>2390</v>
      </c>
      <c r="E103" s="312" t="s">
        <v>1421</v>
      </c>
      <c r="F103" s="294" t="s">
        <v>595</v>
      </c>
      <c r="G103" s="294" t="s">
        <v>1489</v>
      </c>
      <c r="H103" s="294" t="s">
        <v>1490</v>
      </c>
      <c r="I103" s="294" t="s">
        <v>1853</v>
      </c>
      <c r="J103" s="356" t="s">
        <v>2407</v>
      </c>
      <c r="K103" s="295" t="s">
        <v>706</v>
      </c>
      <c r="L103" s="294"/>
      <c r="M103" s="366">
        <v>172</v>
      </c>
      <c r="N103" s="295">
        <v>2</v>
      </c>
      <c r="O103" s="295">
        <v>1</v>
      </c>
      <c r="P103" s="296" t="str">
        <f t="shared" si="5"/>
        <v>V</v>
      </c>
      <c r="Q103" s="295" t="str">
        <f t="shared" si="6"/>
        <v/>
      </c>
      <c r="R103" s="295" t="str">
        <f t="shared" si="7"/>
        <v/>
      </c>
      <c r="S103" s="392" t="str">
        <f t="shared" si="8"/>
        <v>V</v>
      </c>
      <c r="T103" s="295">
        <f t="shared" si="9"/>
        <v>4</v>
      </c>
      <c r="U103" s="290" t="s">
        <v>561</v>
      </c>
      <c r="V103" s="313" t="s">
        <v>2046</v>
      </c>
      <c r="W103" s="290"/>
      <c r="X103" s="290"/>
      <c r="Y103" s="303"/>
      <c r="Z103" s="290"/>
      <c r="AA103" s="303"/>
      <c r="AB103" s="290"/>
      <c r="AC103" s="290"/>
      <c r="AD103" s="290"/>
      <c r="AE103" s="290"/>
      <c r="AF103" s="290"/>
    </row>
    <row r="104" spans="1:32" s="279" customFormat="1" ht="51" x14ac:dyDescent="0.15">
      <c r="A104" s="300">
        <v>43542</v>
      </c>
      <c r="B104" s="292" t="s">
        <v>191</v>
      </c>
      <c r="C104" s="292" t="s">
        <v>1488</v>
      </c>
      <c r="D104" s="292" t="s">
        <v>2390</v>
      </c>
      <c r="E104" s="312" t="s">
        <v>1409</v>
      </c>
      <c r="F104" s="294" t="s">
        <v>683</v>
      </c>
      <c r="G104" s="294" t="s">
        <v>363</v>
      </c>
      <c r="H104" s="294" t="s">
        <v>80</v>
      </c>
      <c r="I104" s="294" t="s">
        <v>364</v>
      </c>
      <c r="J104" s="294" t="s">
        <v>1840</v>
      </c>
      <c r="K104" s="295" t="s">
        <v>705</v>
      </c>
      <c r="L104" s="294"/>
      <c r="M104" s="295">
        <v>6</v>
      </c>
      <c r="N104" s="295">
        <v>2</v>
      </c>
      <c r="O104" s="295">
        <v>2</v>
      </c>
      <c r="P104" s="296" t="str">
        <f t="shared" si="5"/>
        <v/>
      </c>
      <c r="Q104" s="295" t="str">
        <f t="shared" si="6"/>
        <v>J</v>
      </c>
      <c r="R104" s="295" t="str">
        <f t="shared" si="7"/>
        <v/>
      </c>
      <c r="S104" s="392" t="str">
        <f t="shared" si="8"/>
        <v>J</v>
      </c>
      <c r="T104" s="295">
        <f t="shared" si="9"/>
        <v>3</v>
      </c>
      <c r="U104" s="303" t="s">
        <v>561</v>
      </c>
      <c r="V104" s="313" t="s">
        <v>2047</v>
      </c>
      <c r="W104" s="303"/>
      <c r="X104" s="290"/>
      <c r="Y104" s="303"/>
      <c r="Z104" s="290"/>
      <c r="AA104" s="303"/>
      <c r="AB104" s="290"/>
      <c r="AC104" s="290"/>
      <c r="AD104" s="290"/>
      <c r="AE104" s="290"/>
      <c r="AF104" s="290"/>
    </row>
    <row r="105" spans="1:32" s="279" customFormat="1" ht="51" x14ac:dyDescent="0.15">
      <c r="A105" s="300">
        <v>43542</v>
      </c>
      <c r="B105" s="292" t="s">
        <v>191</v>
      </c>
      <c r="C105" s="292" t="s">
        <v>1488</v>
      </c>
      <c r="D105" s="292" t="s">
        <v>2390</v>
      </c>
      <c r="E105" s="312" t="s">
        <v>1406</v>
      </c>
      <c r="F105" s="294" t="s">
        <v>683</v>
      </c>
      <c r="G105" s="294" t="s">
        <v>363</v>
      </c>
      <c r="H105" s="294" t="s">
        <v>164</v>
      </c>
      <c r="I105" s="294" t="s">
        <v>365</v>
      </c>
      <c r="J105" s="309" t="s">
        <v>803</v>
      </c>
      <c r="K105" s="295" t="s">
        <v>705</v>
      </c>
      <c r="L105" s="294"/>
      <c r="M105" s="295">
        <v>6</v>
      </c>
      <c r="N105" s="295">
        <v>1</v>
      </c>
      <c r="O105" s="295">
        <v>2</v>
      </c>
      <c r="P105" s="296" t="str">
        <f t="shared" si="5"/>
        <v>V</v>
      </c>
      <c r="Q105" s="295" t="str">
        <f t="shared" si="6"/>
        <v/>
      </c>
      <c r="R105" s="295" t="str">
        <f t="shared" si="7"/>
        <v/>
      </c>
      <c r="S105" s="392" t="str">
        <f t="shared" si="8"/>
        <v>V</v>
      </c>
      <c r="T105" s="295">
        <f t="shared" si="9"/>
        <v>4</v>
      </c>
      <c r="U105" s="303" t="s">
        <v>561</v>
      </c>
      <c r="V105" s="313" t="s">
        <v>2048</v>
      </c>
      <c r="W105" s="303"/>
      <c r="X105" s="290"/>
      <c r="Y105" s="303"/>
      <c r="Z105" s="290"/>
      <c r="AA105" s="303"/>
      <c r="AB105" s="290"/>
      <c r="AC105" s="290"/>
      <c r="AD105" s="290"/>
      <c r="AE105" s="290"/>
      <c r="AF105" s="290"/>
    </row>
    <row r="106" spans="1:32" s="279" customFormat="1" ht="68" x14ac:dyDescent="0.15">
      <c r="A106" s="300">
        <v>43542</v>
      </c>
      <c r="B106" s="356" t="s">
        <v>1382</v>
      </c>
      <c r="C106" s="356" t="s">
        <v>1382</v>
      </c>
      <c r="D106" s="356" t="s">
        <v>2390</v>
      </c>
      <c r="E106" s="312" t="s">
        <v>1421</v>
      </c>
      <c r="F106" s="294" t="s">
        <v>595</v>
      </c>
      <c r="G106" s="294" t="s">
        <v>1489</v>
      </c>
      <c r="H106" s="294" t="s">
        <v>369</v>
      </c>
      <c r="I106" s="294" t="s">
        <v>1445</v>
      </c>
      <c r="J106" s="294" t="s">
        <v>1999</v>
      </c>
      <c r="K106" s="295" t="s">
        <v>706</v>
      </c>
      <c r="L106" s="294"/>
      <c r="M106" s="366">
        <v>172</v>
      </c>
      <c r="N106" s="295">
        <v>2</v>
      </c>
      <c r="O106" s="295">
        <v>4</v>
      </c>
      <c r="P106" s="296" t="str">
        <f t="shared" si="5"/>
        <v/>
      </c>
      <c r="Q106" s="295" t="str">
        <f t="shared" si="6"/>
        <v>J</v>
      </c>
      <c r="R106" s="295" t="str">
        <f t="shared" si="7"/>
        <v/>
      </c>
      <c r="S106" s="392" t="str">
        <f t="shared" si="8"/>
        <v>J</v>
      </c>
      <c r="T106" s="295">
        <f t="shared" si="9"/>
        <v>3</v>
      </c>
      <c r="U106" s="303" t="s">
        <v>562</v>
      </c>
      <c r="V106" s="313" t="s">
        <v>2025</v>
      </c>
      <c r="W106" s="303"/>
      <c r="X106" s="290"/>
      <c r="Y106" s="303"/>
      <c r="Z106" s="290"/>
      <c r="AA106" s="303"/>
      <c r="AB106" s="290"/>
      <c r="AC106" s="290"/>
      <c r="AD106" s="290"/>
      <c r="AE106" s="290"/>
      <c r="AF106" s="290"/>
    </row>
    <row r="107" spans="1:32" s="279" customFormat="1" ht="68" x14ac:dyDescent="0.15">
      <c r="A107" s="300">
        <v>43542</v>
      </c>
      <c r="B107" s="292" t="s">
        <v>191</v>
      </c>
      <c r="C107" s="292" t="s">
        <v>1488</v>
      </c>
      <c r="D107" s="292" t="s">
        <v>2390</v>
      </c>
      <c r="E107" s="312" t="s">
        <v>1421</v>
      </c>
      <c r="F107" s="294" t="s">
        <v>684</v>
      </c>
      <c r="G107" s="294" t="s">
        <v>370</v>
      </c>
      <c r="H107" s="294" t="s">
        <v>960</v>
      </c>
      <c r="I107" s="294" t="s">
        <v>1446</v>
      </c>
      <c r="J107" s="294" t="s">
        <v>2000</v>
      </c>
      <c r="K107" s="295" t="s">
        <v>705</v>
      </c>
      <c r="L107" s="294"/>
      <c r="M107" s="295">
        <v>20</v>
      </c>
      <c r="N107" s="295">
        <v>2</v>
      </c>
      <c r="O107" s="295">
        <v>1</v>
      </c>
      <c r="P107" s="296" t="str">
        <f t="shared" si="5"/>
        <v>V</v>
      </c>
      <c r="Q107" s="295" t="str">
        <f t="shared" si="6"/>
        <v/>
      </c>
      <c r="R107" s="295" t="str">
        <f t="shared" si="7"/>
        <v/>
      </c>
      <c r="S107" s="392" t="str">
        <f t="shared" si="8"/>
        <v>V</v>
      </c>
      <c r="T107" s="295">
        <f t="shared" si="9"/>
        <v>4</v>
      </c>
      <c r="U107" s="303"/>
      <c r="V107" s="290"/>
      <c r="W107" s="303"/>
      <c r="X107" s="290"/>
      <c r="Y107" s="303"/>
      <c r="Z107" s="290"/>
      <c r="AA107" s="303"/>
      <c r="AB107" s="290"/>
      <c r="AC107" s="290"/>
      <c r="AD107" s="290"/>
      <c r="AE107" s="290"/>
      <c r="AF107" s="290"/>
    </row>
    <row r="108" spans="1:32" s="279" customFormat="1" ht="68" x14ac:dyDescent="0.15">
      <c r="A108" s="300">
        <v>43542</v>
      </c>
      <c r="B108" s="292" t="s">
        <v>191</v>
      </c>
      <c r="C108" s="292" t="s">
        <v>1488</v>
      </c>
      <c r="D108" s="292" t="s">
        <v>2390</v>
      </c>
      <c r="E108" s="312" t="s">
        <v>1421</v>
      </c>
      <c r="F108" s="294" t="s">
        <v>684</v>
      </c>
      <c r="G108" s="294" t="s">
        <v>371</v>
      </c>
      <c r="H108" s="294" t="s">
        <v>372</v>
      </c>
      <c r="I108" s="294" t="s">
        <v>1447</v>
      </c>
      <c r="J108" s="294" t="s">
        <v>2001</v>
      </c>
      <c r="K108" s="295" t="s">
        <v>705</v>
      </c>
      <c r="L108" s="294"/>
      <c r="M108" s="295">
        <v>20</v>
      </c>
      <c r="N108" s="295">
        <v>2</v>
      </c>
      <c r="O108" s="295">
        <v>1</v>
      </c>
      <c r="P108" s="296" t="str">
        <f t="shared" si="5"/>
        <v>V</v>
      </c>
      <c r="Q108" s="295" t="str">
        <f t="shared" si="6"/>
        <v/>
      </c>
      <c r="R108" s="295" t="str">
        <f t="shared" si="7"/>
        <v/>
      </c>
      <c r="S108" s="392" t="str">
        <f t="shared" si="8"/>
        <v>V</v>
      </c>
      <c r="T108" s="295">
        <f t="shared" si="9"/>
        <v>4</v>
      </c>
      <c r="U108" s="355" t="s">
        <v>561</v>
      </c>
      <c r="V108" s="404" t="s">
        <v>3119</v>
      </c>
      <c r="W108" s="303"/>
      <c r="X108" s="290"/>
      <c r="Y108" s="303"/>
      <c r="Z108" s="290"/>
      <c r="AA108" s="303"/>
      <c r="AB108" s="290"/>
      <c r="AC108" s="290"/>
      <c r="AD108" s="290"/>
      <c r="AE108" s="290"/>
      <c r="AF108" s="290"/>
    </row>
    <row r="109" spans="1:32" s="279" customFormat="1" ht="108.75" customHeight="1" x14ac:dyDescent="0.15">
      <c r="A109" s="300">
        <v>43542</v>
      </c>
      <c r="B109" s="356" t="s">
        <v>1382</v>
      </c>
      <c r="C109" s="356" t="s">
        <v>1382</v>
      </c>
      <c r="D109" s="356" t="s">
        <v>2390</v>
      </c>
      <c r="E109" s="312" t="s">
        <v>1422</v>
      </c>
      <c r="F109" s="294" t="s">
        <v>595</v>
      </c>
      <c r="G109" s="294" t="s">
        <v>1489</v>
      </c>
      <c r="H109" s="294" t="s">
        <v>474</v>
      </c>
      <c r="I109" s="294" t="s">
        <v>1471</v>
      </c>
      <c r="J109" s="294" t="s">
        <v>607</v>
      </c>
      <c r="K109" s="295" t="s">
        <v>706</v>
      </c>
      <c r="L109" s="294"/>
      <c r="M109" s="366">
        <v>172</v>
      </c>
      <c r="N109" s="295">
        <v>1</v>
      </c>
      <c r="O109" s="295">
        <v>2</v>
      </c>
      <c r="P109" s="296" t="str">
        <f t="shared" si="5"/>
        <v>V</v>
      </c>
      <c r="Q109" s="295" t="str">
        <f t="shared" si="6"/>
        <v/>
      </c>
      <c r="R109" s="295" t="str">
        <f t="shared" si="7"/>
        <v/>
      </c>
      <c r="S109" s="392" t="str">
        <f t="shared" si="8"/>
        <v>V</v>
      </c>
      <c r="T109" s="295">
        <f t="shared" si="9"/>
        <v>4</v>
      </c>
      <c r="U109" s="303" t="s">
        <v>562</v>
      </c>
      <c r="V109" s="313" t="s">
        <v>2026</v>
      </c>
      <c r="W109" s="355" t="s">
        <v>562</v>
      </c>
      <c r="X109" s="356" t="s">
        <v>3110</v>
      </c>
      <c r="Y109" s="303"/>
      <c r="Z109" s="290"/>
      <c r="AA109" s="303"/>
      <c r="AB109" s="290"/>
      <c r="AC109" s="290"/>
      <c r="AD109" s="290"/>
      <c r="AE109" s="290"/>
      <c r="AF109" s="290"/>
    </row>
    <row r="110" spans="1:32" s="279" customFormat="1" ht="68" x14ac:dyDescent="0.15">
      <c r="A110" s="300">
        <v>43542</v>
      </c>
      <c r="B110" s="356" t="s">
        <v>1382</v>
      </c>
      <c r="C110" s="356" t="s">
        <v>1382</v>
      </c>
      <c r="D110" s="356" t="s">
        <v>2390</v>
      </c>
      <c r="E110" s="312" t="s">
        <v>1415</v>
      </c>
      <c r="F110" s="294" t="s">
        <v>595</v>
      </c>
      <c r="G110" s="294" t="s">
        <v>1489</v>
      </c>
      <c r="H110" s="294" t="s">
        <v>788</v>
      </c>
      <c r="I110" s="294" t="s">
        <v>1843</v>
      </c>
      <c r="J110" s="294" t="s">
        <v>3168</v>
      </c>
      <c r="K110" s="295" t="s">
        <v>705</v>
      </c>
      <c r="L110" s="294"/>
      <c r="M110" s="366">
        <v>172</v>
      </c>
      <c r="N110" s="295">
        <v>1</v>
      </c>
      <c r="O110" s="295">
        <v>3</v>
      </c>
      <c r="P110" s="296" t="str">
        <f t="shared" si="5"/>
        <v>V</v>
      </c>
      <c r="Q110" s="295" t="str">
        <f t="shared" si="6"/>
        <v/>
      </c>
      <c r="R110" s="295" t="str">
        <f t="shared" si="7"/>
        <v/>
      </c>
      <c r="S110" s="392" t="str">
        <f t="shared" si="8"/>
        <v>V</v>
      </c>
      <c r="T110" s="295">
        <f t="shared" si="9"/>
        <v>4</v>
      </c>
      <c r="U110" s="303"/>
      <c r="V110" s="290"/>
      <c r="W110" s="290"/>
      <c r="X110" s="290"/>
      <c r="Y110" s="303"/>
      <c r="Z110" s="290"/>
      <c r="AA110" s="303"/>
      <c r="AB110" s="290"/>
      <c r="AC110" s="290"/>
      <c r="AD110" s="290"/>
      <c r="AE110" s="290"/>
      <c r="AF110" s="290"/>
    </row>
    <row r="111" spans="1:32" s="279" customFormat="1" ht="51" x14ac:dyDescent="0.15">
      <c r="A111" s="291">
        <v>43542</v>
      </c>
      <c r="B111" s="356" t="s">
        <v>1382</v>
      </c>
      <c r="C111" s="356" t="s">
        <v>1382</v>
      </c>
      <c r="D111" s="356" t="s">
        <v>2390</v>
      </c>
      <c r="E111" s="312" t="s">
        <v>1415</v>
      </c>
      <c r="F111" s="294" t="s">
        <v>1844</v>
      </c>
      <c r="G111" s="294" t="s">
        <v>1489</v>
      </c>
      <c r="H111" s="294" t="s">
        <v>369</v>
      </c>
      <c r="I111" s="294" t="s">
        <v>1845</v>
      </c>
      <c r="J111" s="294" t="s">
        <v>2003</v>
      </c>
      <c r="K111" s="295" t="s">
        <v>705</v>
      </c>
      <c r="L111" s="294"/>
      <c r="M111" s="366">
        <v>172</v>
      </c>
      <c r="N111" s="295">
        <v>1</v>
      </c>
      <c r="O111" s="295">
        <v>3</v>
      </c>
      <c r="P111" s="296" t="str">
        <f t="shared" si="5"/>
        <v>V</v>
      </c>
      <c r="Q111" s="295" t="str">
        <f t="shared" si="6"/>
        <v/>
      </c>
      <c r="R111" s="295" t="str">
        <f t="shared" si="7"/>
        <v/>
      </c>
      <c r="S111" s="392" t="str">
        <f t="shared" si="8"/>
        <v>V</v>
      </c>
      <c r="T111" s="295">
        <f t="shared" si="9"/>
        <v>4</v>
      </c>
      <c r="U111" s="303" t="s">
        <v>561</v>
      </c>
      <c r="V111" s="313" t="s">
        <v>2002</v>
      </c>
      <c r="W111" s="290"/>
      <c r="X111" s="290"/>
      <c r="Y111" s="303"/>
      <c r="Z111" s="290"/>
      <c r="AA111" s="303"/>
      <c r="AB111" s="290"/>
      <c r="AC111" s="290"/>
      <c r="AD111" s="290"/>
      <c r="AE111" s="290"/>
      <c r="AF111" s="290"/>
    </row>
    <row r="112" spans="1:32" s="279" customFormat="1" ht="60.75" customHeight="1" x14ac:dyDescent="0.15">
      <c r="A112" s="300">
        <v>43544</v>
      </c>
      <c r="B112" s="292" t="s">
        <v>1306</v>
      </c>
      <c r="C112" s="292" t="s">
        <v>1069</v>
      </c>
      <c r="D112" s="292" t="s">
        <v>2810</v>
      </c>
      <c r="E112" s="312" t="s">
        <v>1406</v>
      </c>
      <c r="F112" s="294" t="s">
        <v>1071</v>
      </c>
      <c r="G112" s="294" t="s">
        <v>216</v>
      </c>
      <c r="H112" s="294" t="s">
        <v>905</v>
      </c>
      <c r="I112" s="294" t="s">
        <v>1273</v>
      </c>
      <c r="J112" s="294" t="s">
        <v>2808</v>
      </c>
      <c r="K112" s="295" t="s">
        <v>705</v>
      </c>
      <c r="L112" s="294"/>
      <c r="M112" s="295">
        <v>5</v>
      </c>
      <c r="N112" s="295">
        <v>1</v>
      </c>
      <c r="O112" s="295">
        <v>1</v>
      </c>
      <c r="P112" s="296" t="str">
        <f t="shared" si="5"/>
        <v>V</v>
      </c>
      <c r="Q112" s="295" t="str">
        <f t="shared" si="6"/>
        <v/>
      </c>
      <c r="R112" s="295" t="str">
        <f t="shared" si="7"/>
        <v/>
      </c>
      <c r="S112" s="392" t="str">
        <f t="shared" si="8"/>
        <v>V</v>
      </c>
      <c r="T112" s="295">
        <f t="shared" si="9"/>
        <v>4</v>
      </c>
      <c r="U112" s="355" t="s">
        <v>561</v>
      </c>
      <c r="V112" s="356" t="s">
        <v>2809</v>
      </c>
      <c r="W112" s="355" t="s">
        <v>562</v>
      </c>
      <c r="X112" s="356" t="s">
        <v>2846</v>
      </c>
      <c r="Y112" s="303"/>
      <c r="Z112" s="290"/>
      <c r="AA112" s="303"/>
      <c r="AB112" s="290"/>
      <c r="AC112" s="290"/>
      <c r="AD112" s="290"/>
      <c r="AE112" s="290"/>
      <c r="AF112" s="290"/>
    </row>
    <row r="113" spans="1:32" s="279" customFormat="1" ht="65" customHeight="1" x14ac:dyDescent="0.15">
      <c r="A113" s="383">
        <v>43544</v>
      </c>
      <c r="B113" s="384" t="s">
        <v>1306</v>
      </c>
      <c r="C113" s="384" t="s">
        <v>1069</v>
      </c>
      <c r="D113" s="292" t="s">
        <v>2810</v>
      </c>
      <c r="E113" s="412" t="s">
        <v>1412</v>
      </c>
      <c r="F113" s="339" t="s">
        <v>1071</v>
      </c>
      <c r="G113" s="339" t="s">
        <v>143</v>
      </c>
      <c r="H113" s="339" t="s">
        <v>1078</v>
      </c>
      <c r="I113" s="339" t="s">
        <v>229</v>
      </c>
      <c r="J113" s="339"/>
      <c r="K113" s="385" t="s">
        <v>705</v>
      </c>
      <c r="L113" s="294"/>
      <c r="M113" s="385">
        <v>5</v>
      </c>
      <c r="N113" s="385">
        <v>2</v>
      </c>
      <c r="O113" s="385">
        <v>1</v>
      </c>
      <c r="P113" s="296" t="str">
        <f t="shared" si="5"/>
        <v>V</v>
      </c>
      <c r="Q113" s="295" t="str">
        <f t="shared" si="6"/>
        <v/>
      </c>
      <c r="R113" s="295" t="str">
        <f t="shared" si="7"/>
        <v/>
      </c>
      <c r="S113" s="392" t="str">
        <f t="shared" si="8"/>
        <v>V</v>
      </c>
      <c r="T113" s="295">
        <f t="shared" si="9"/>
        <v>4</v>
      </c>
      <c r="U113" s="435" t="s">
        <v>562</v>
      </c>
      <c r="V113" s="388" t="s">
        <v>2811</v>
      </c>
      <c r="W113" s="355" t="s">
        <v>560</v>
      </c>
      <c r="X113" s="356" t="s">
        <v>2744</v>
      </c>
      <c r="Y113" s="355" t="s">
        <v>562</v>
      </c>
      <c r="Z113" s="377" t="s">
        <v>2821</v>
      </c>
      <c r="AA113" s="303"/>
      <c r="AB113" s="290"/>
      <c r="AC113" s="290"/>
      <c r="AD113" s="290"/>
      <c r="AE113" s="290"/>
      <c r="AF113" s="290"/>
    </row>
    <row r="114" spans="1:32" s="279" customFormat="1" ht="57.75" customHeight="1" x14ac:dyDescent="0.15">
      <c r="A114" s="300">
        <v>43544</v>
      </c>
      <c r="B114" s="292" t="s">
        <v>1306</v>
      </c>
      <c r="C114" s="292" t="s">
        <v>1069</v>
      </c>
      <c r="D114" s="292" t="s">
        <v>2810</v>
      </c>
      <c r="E114" s="317" t="s">
        <v>1404</v>
      </c>
      <c r="F114" s="294" t="s">
        <v>595</v>
      </c>
      <c r="G114" s="294" t="s">
        <v>144</v>
      </c>
      <c r="H114" s="294" t="s">
        <v>591</v>
      </c>
      <c r="I114" s="294" t="s">
        <v>1948</v>
      </c>
      <c r="J114" s="294" t="s">
        <v>2812</v>
      </c>
      <c r="K114" s="295" t="s">
        <v>706</v>
      </c>
      <c r="L114" s="381"/>
      <c r="M114" s="295">
        <v>5</v>
      </c>
      <c r="N114" s="295">
        <v>4</v>
      </c>
      <c r="O114" s="295">
        <v>1</v>
      </c>
      <c r="P114" s="296" t="str">
        <f t="shared" si="5"/>
        <v/>
      </c>
      <c r="Q114" s="295" t="str">
        <f t="shared" si="6"/>
        <v>O</v>
      </c>
      <c r="R114" s="295" t="str">
        <f t="shared" si="7"/>
        <v/>
      </c>
      <c r="S114" s="392" t="str">
        <f t="shared" si="8"/>
        <v>O</v>
      </c>
      <c r="T114" s="295">
        <f t="shared" si="9"/>
        <v>2</v>
      </c>
      <c r="U114" s="303" t="s">
        <v>562</v>
      </c>
      <c r="V114" s="375" t="s">
        <v>2813</v>
      </c>
      <c r="W114" s="382"/>
      <c r="X114" s="290"/>
      <c r="Y114" s="303"/>
      <c r="Z114" s="290"/>
      <c r="AA114" s="303"/>
      <c r="AB114" s="290"/>
      <c r="AC114" s="290"/>
      <c r="AD114" s="290"/>
      <c r="AE114" s="290"/>
      <c r="AF114" s="290"/>
    </row>
    <row r="115" spans="1:32" s="279" customFormat="1" ht="85" x14ac:dyDescent="0.15">
      <c r="A115" s="300">
        <v>43544</v>
      </c>
      <c r="B115" s="292" t="s">
        <v>1306</v>
      </c>
      <c r="C115" s="292" t="s">
        <v>1069</v>
      </c>
      <c r="D115" s="292" t="s">
        <v>2810</v>
      </c>
      <c r="E115" s="317" t="s">
        <v>1412</v>
      </c>
      <c r="F115" s="294" t="s">
        <v>595</v>
      </c>
      <c r="G115" s="294" t="s">
        <v>307</v>
      </c>
      <c r="H115" s="294" t="s">
        <v>405</v>
      </c>
      <c r="I115" s="294" t="s">
        <v>3024</v>
      </c>
      <c r="J115" s="294" t="s">
        <v>2845</v>
      </c>
      <c r="K115" s="295" t="s">
        <v>705</v>
      </c>
      <c r="L115" s="381"/>
      <c r="M115" s="295">
        <v>5</v>
      </c>
      <c r="N115" s="295">
        <v>3</v>
      </c>
      <c r="O115" s="295">
        <v>1</v>
      </c>
      <c r="P115" s="296" t="str">
        <f t="shared" si="5"/>
        <v>V</v>
      </c>
      <c r="Q115" s="295" t="str">
        <f t="shared" si="6"/>
        <v/>
      </c>
      <c r="R115" s="295" t="str">
        <f t="shared" si="7"/>
        <v/>
      </c>
      <c r="S115" s="392" t="str">
        <f t="shared" si="8"/>
        <v>V</v>
      </c>
      <c r="T115" s="295">
        <f t="shared" si="9"/>
        <v>4</v>
      </c>
      <c r="U115" s="355" t="s">
        <v>560</v>
      </c>
      <c r="V115" s="356" t="s">
        <v>2744</v>
      </c>
      <c r="W115" s="436" t="s">
        <v>560</v>
      </c>
      <c r="X115" s="356" t="s">
        <v>3025</v>
      </c>
      <c r="Y115" s="355" t="s">
        <v>561</v>
      </c>
      <c r="Z115" s="356" t="s">
        <v>2818</v>
      </c>
      <c r="AA115" s="355" t="s">
        <v>562</v>
      </c>
      <c r="AB115" s="356" t="s">
        <v>2823</v>
      </c>
      <c r="AC115" s="290"/>
      <c r="AD115" s="290"/>
      <c r="AE115" s="290"/>
      <c r="AF115" s="290"/>
    </row>
    <row r="116" spans="1:32" s="279" customFormat="1" ht="68" x14ac:dyDescent="0.15">
      <c r="A116" s="300">
        <v>43544</v>
      </c>
      <c r="B116" s="292" t="s">
        <v>1306</v>
      </c>
      <c r="C116" s="292" t="s">
        <v>1069</v>
      </c>
      <c r="D116" s="292" t="s">
        <v>2810</v>
      </c>
      <c r="E116" s="317" t="s">
        <v>1412</v>
      </c>
      <c r="F116" s="294" t="s">
        <v>312</v>
      </c>
      <c r="G116" s="294" t="s">
        <v>377</v>
      </c>
      <c r="H116" s="294" t="s">
        <v>313</v>
      </c>
      <c r="I116" s="294" t="s">
        <v>1778</v>
      </c>
      <c r="J116" s="294" t="s">
        <v>1779</v>
      </c>
      <c r="K116" s="295" t="s">
        <v>704</v>
      </c>
      <c r="L116" s="381"/>
      <c r="M116" s="295">
        <v>5</v>
      </c>
      <c r="N116" s="295">
        <v>2</v>
      </c>
      <c r="O116" s="295">
        <v>1</v>
      </c>
      <c r="P116" s="296" t="str">
        <f t="shared" si="5"/>
        <v>V</v>
      </c>
      <c r="Q116" s="295" t="str">
        <f t="shared" si="6"/>
        <v/>
      </c>
      <c r="R116" s="295" t="str">
        <f t="shared" si="7"/>
        <v/>
      </c>
      <c r="S116" s="392" t="str">
        <f t="shared" si="8"/>
        <v>V</v>
      </c>
      <c r="T116" s="295">
        <f t="shared" si="9"/>
        <v>4</v>
      </c>
      <c r="U116" s="355" t="s">
        <v>560</v>
      </c>
      <c r="V116" s="356" t="s">
        <v>2744</v>
      </c>
      <c r="W116" s="436" t="s">
        <v>561</v>
      </c>
      <c r="X116" s="356" t="s">
        <v>2814</v>
      </c>
      <c r="Y116" s="303"/>
      <c r="Z116" s="290"/>
      <c r="AA116" s="303"/>
      <c r="AB116" s="290"/>
      <c r="AC116" s="290"/>
      <c r="AD116" s="290"/>
      <c r="AE116" s="290"/>
      <c r="AF116" s="290"/>
    </row>
    <row r="117" spans="1:32" s="279" customFormat="1" ht="193.25" customHeight="1" x14ac:dyDescent="0.15">
      <c r="A117" s="300">
        <v>43544</v>
      </c>
      <c r="B117" s="292" t="s">
        <v>1306</v>
      </c>
      <c r="C117" s="292" t="s">
        <v>1069</v>
      </c>
      <c r="D117" s="292" t="s">
        <v>2810</v>
      </c>
      <c r="E117" s="317" t="s">
        <v>1415</v>
      </c>
      <c r="F117" s="294" t="s">
        <v>595</v>
      </c>
      <c r="G117" s="294" t="s">
        <v>216</v>
      </c>
      <c r="H117" s="294" t="s">
        <v>934</v>
      </c>
      <c r="I117" s="294" t="s">
        <v>2856</v>
      </c>
      <c r="J117" s="294" t="s">
        <v>2857</v>
      </c>
      <c r="K117" s="295" t="s">
        <v>704</v>
      </c>
      <c r="L117" s="381"/>
      <c r="M117" s="295">
        <v>5</v>
      </c>
      <c r="N117" s="295">
        <v>2</v>
      </c>
      <c r="O117" s="295">
        <v>1</v>
      </c>
      <c r="P117" s="296" t="str">
        <f t="shared" si="5"/>
        <v>V</v>
      </c>
      <c r="Q117" s="295" t="str">
        <f t="shared" si="6"/>
        <v/>
      </c>
      <c r="R117" s="295" t="str">
        <f t="shared" si="7"/>
        <v/>
      </c>
      <c r="S117" s="392" t="str">
        <f t="shared" si="8"/>
        <v>V</v>
      </c>
      <c r="T117" s="295">
        <f t="shared" si="9"/>
        <v>4</v>
      </c>
      <c r="U117" s="303"/>
      <c r="V117" s="290"/>
      <c r="W117" s="382"/>
      <c r="X117" s="290"/>
      <c r="Y117" s="303"/>
      <c r="Z117" s="290"/>
      <c r="AA117" s="303"/>
      <c r="AB117" s="290"/>
      <c r="AC117" s="290"/>
      <c r="AD117" s="290"/>
      <c r="AE117" s="290"/>
      <c r="AF117" s="290"/>
    </row>
    <row r="118" spans="1:32" s="279" customFormat="1" ht="156.75" customHeight="1" x14ac:dyDescent="0.15">
      <c r="A118" s="393">
        <v>43544</v>
      </c>
      <c r="B118" s="308" t="s">
        <v>1306</v>
      </c>
      <c r="C118" s="308" t="s">
        <v>1069</v>
      </c>
      <c r="D118" s="292" t="s">
        <v>2810</v>
      </c>
      <c r="E118" s="312" t="s">
        <v>1420</v>
      </c>
      <c r="F118" s="391" t="s">
        <v>595</v>
      </c>
      <c r="G118" s="391" t="s">
        <v>1537</v>
      </c>
      <c r="H118" s="391" t="s">
        <v>2866</v>
      </c>
      <c r="I118" s="391" t="s">
        <v>2865</v>
      </c>
      <c r="J118" s="437" t="s">
        <v>2815</v>
      </c>
      <c r="K118" s="392" t="s">
        <v>706</v>
      </c>
      <c r="L118" s="294" t="s">
        <v>1538</v>
      </c>
      <c r="M118" s="392">
        <v>5</v>
      </c>
      <c r="N118" s="392">
        <v>3</v>
      </c>
      <c r="O118" s="392">
        <v>1</v>
      </c>
      <c r="P118" s="296" t="str">
        <f t="shared" si="5"/>
        <v>V</v>
      </c>
      <c r="Q118" s="295" t="str">
        <f t="shared" si="6"/>
        <v/>
      </c>
      <c r="R118" s="295" t="str">
        <f t="shared" si="7"/>
        <v/>
      </c>
      <c r="S118" s="392" t="str">
        <f t="shared" si="8"/>
        <v>V</v>
      </c>
      <c r="T118" s="295">
        <f t="shared" si="9"/>
        <v>4</v>
      </c>
      <c r="U118" s="376" t="s">
        <v>561</v>
      </c>
      <c r="V118" s="375" t="s">
        <v>2816</v>
      </c>
      <c r="W118" s="376"/>
      <c r="X118" s="375"/>
      <c r="Y118" s="303"/>
      <c r="Z118" s="290"/>
      <c r="AA118" s="303"/>
      <c r="AB118" s="290"/>
      <c r="AC118" s="290"/>
      <c r="AD118" s="290"/>
      <c r="AE118" s="290"/>
      <c r="AF118" s="290"/>
    </row>
    <row r="119" spans="1:32" s="279" customFormat="1" ht="68" x14ac:dyDescent="0.15">
      <c r="A119" s="363">
        <v>45468</v>
      </c>
      <c r="B119" s="364" t="s">
        <v>2161</v>
      </c>
      <c r="C119" s="364" t="s">
        <v>2842</v>
      </c>
      <c r="D119" s="364" t="s">
        <v>2841</v>
      </c>
      <c r="E119" s="365" t="s">
        <v>1420</v>
      </c>
      <c r="F119" s="356" t="s">
        <v>2838</v>
      </c>
      <c r="G119" s="356" t="s">
        <v>2836</v>
      </c>
      <c r="H119" s="356" t="s">
        <v>2837</v>
      </c>
      <c r="I119" s="356" t="s">
        <v>2839</v>
      </c>
      <c r="J119" s="437" t="s">
        <v>2840</v>
      </c>
      <c r="K119" s="392" t="s">
        <v>706</v>
      </c>
      <c r="L119" s="294"/>
      <c r="M119" s="392">
        <v>1</v>
      </c>
      <c r="N119" s="392">
        <v>4</v>
      </c>
      <c r="O119" s="392">
        <v>2</v>
      </c>
      <c r="P119" s="296" t="str">
        <f t="shared" si="5"/>
        <v/>
      </c>
      <c r="Q119" s="295" t="str">
        <f t="shared" si="6"/>
        <v>O</v>
      </c>
      <c r="R119" s="295" t="str">
        <f t="shared" si="7"/>
        <v/>
      </c>
      <c r="S119" s="392" t="str">
        <f t="shared" si="8"/>
        <v>O</v>
      </c>
      <c r="T119" s="295">
        <f t="shared" si="9"/>
        <v>2</v>
      </c>
      <c r="U119" s="376" t="s">
        <v>561</v>
      </c>
      <c r="V119" s="377" t="s">
        <v>3197</v>
      </c>
      <c r="W119" s="376"/>
      <c r="X119" s="375"/>
      <c r="Y119" s="303"/>
      <c r="Z119" s="290"/>
      <c r="AA119" s="382"/>
      <c r="AB119" s="290"/>
      <c r="AC119" s="290"/>
      <c r="AD119" s="290"/>
      <c r="AE119" s="290"/>
      <c r="AF119" s="290"/>
    </row>
    <row r="120" spans="1:32" s="279" customFormat="1" ht="85" x14ac:dyDescent="0.15">
      <c r="A120" s="300">
        <v>43544</v>
      </c>
      <c r="B120" s="292" t="s">
        <v>1306</v>
      </c>
      <c r="C120" s="292" t="s">
        <v>1069</v>
      </c>
      <c r="D120" s="292" t="s">
        <v>2810</v>
      </c>
      <c r="E120" s="312" t="s">
        <v>1404</v>
      </c>
      <c r="F120" s="294" t="s">
        <v>1071</v>
      </c>
      <c r="G120" s="294" t="s">
        <v>144</v>
      </c>
      <c r="H120" s="294" t="s">
        <v>1072</v>
      </c>
      <c r="I120" s="294" t="s">
        <v>2824</v>
      </c>
      <c r="J120" s="294" t="s">
        <v>1956</v>
      </c>
      <c r="K120" s="295" t="s">
        <v>706</v>
      </c>
      <c r="L120" s="294"/>
      <c r="M120" s="295">
        <v>5</v>
      </c>
      <c r="N120" s="295">
        <v>4</v>
      </c>
      <c r="O120" s="295">
        <v>2</v>
      </c>
      <c r="P120" s="296" t="str">
        <f t="shared" si="5"/>
        <v/>
      </c>
      <c r="Q120" s="295" t="str">
        <f t="shared" si="6"/>
        <v>O</v>
      </c>
      <c r="R120" s="295" t="str">
        <f t="shared" si="7"/>
        <v/>
      </c>
      <c r="S120" s="392" t="str">
        <f t="shared" si="8"/>
        <v>O</v>
      </c>
      <c r="T120" s="295">
        <f t="shared" si="9"/>
        <v>2</v>
      </c>
      <c r="U120" s="303" t="s">
        <v>562</v>
      </c>
      <c r="V120" s="375" t="s">
        <v>2035</v>
      </c>
      <c r="W120" s="410" t="s">
        <v>562</v>
      </c>
      <c r="X120" s="377" t="s">
        <v>2822</v>
      </c>
      <c r="Y120" s="438" t="s">
        <v>560</v>
      </c>
      <c r="Z120" s="377" t="s">
        <v>2821</v>
      </c>
      <c r="AA120" s="436" t="s">
        <v>561</v>
      </c>
      <c r="AB120" s="356" t="s">
        <v>2814</v>
      </c>
      <c r="AC120" s="290"/>
      <c r="AD120" s="290"/>
      <c r="AE120" s="290"/>
      <c r="AF120" s="290"/>
    </row>
    <row r="121" spans="1:32" s="279" customFormat="1" ht="102" x14ac:dyDescent="0.15">
      <c r="A121" s="363">
        <v>45468</v>
      </c>
      <c r="B121" s="364" t="s">
        <v>1306</v>
      </c>
      <c r="C121" s="364" t="s">
        <v>1069</v>
      </c>
      <c r="D121" s="364" t="s">
        <v>2820</v>
      </c>
      <c r="E121" s="365" t="s">
        <v>1420</v>
      </c>
      <c r="F121" s="356" t="s">
        <v>595</v>
      </c>
      <c r="G121" s="356" t="s">
        <v>2819</v>
      </c>
      <c r="H121" s="356" t="s">
        <v>2614</v>
      </c>
      <c r="I121" s="356" t="s">
        <v>3026</v>
      </c>
      <c r="J121" s="356" t="s">
        <v>2138</v>
      </c>
      <c r="K121" s="366" t="s">
        <v>705</v>
      </c>
      <c r="L121" s="294"/>
      <c r="M121" s="366">
        <v>5</v>
      </c>
      <c r="N121" s="366">
        <v>3</v>
      </c>
      <c r="O121" s="366">
        <v>2</v>
      </c>
      <c r="P121" s="296" t="str">
        <f t="shared" si="5"/>
        <v/>
      </c>
      <c r="Q121" s="295" t="str">
        <f t="shared" si="6"/>
        <v>J</v>
      </c>
      <c r="R121" s="295" t="str">
        <f t="shared" si="7"/>
        <v/>
      </c>
      <c r="S121" s="392" t="str">
        <f t="shared" si="8"/>
        <v>J</v>
      </c>
      <c r="T121" s="295">
        <f t="shared" si="9"/>
        <v>3</v>
      </c>
      <c r="U121" s="355" t="s">
        <v>562</v>
      </c>
      <c r="V121" s="377" t="s">
        <v>3027</v>
      </c>
      <c r="W121" s="409"/>
      <c r="X121" s="407"/>
      <c r="Y121" s="303"/>
      <c r="Z121" s="290"/>
      <c r="AA121" s="303"/>
      <c r="AB121" s="290"/>
      <c r="AC121" s="290"/>
      <c r="AD121" s="290"/>
      <c r="AE121" s="290"/>
      <c r="AF121" s="290"/>
    </row>
    <row r="122" spans="1:32" s="279" customFormat="1" ht="68" x14ac:dyDescent="0.15">
      <c r="A122" s="363">
        <v>45468</v>
      </c>
      <c r="B122" s="364" t="s">
        <v>1306</v>
      </c>
      <c r="C122" s="364" t="s">
        <v>1069</v>
      </c>
      <c r="D122" s="364" t="s">
        <v>2820</v>
      </c>
      <c r="E122" s="365" t="s">
        <v>1409</v>
      </c>
      <c r="F122" s="356" t="s">
        <v>1071</v>
      </c>
      <c r="G122" s="356" t="s">
        <v>2825</v>
      </c>
      <c r="H122" s="356" t="s">
        <v>3028</v>
      </c>
      <c r="I122" s="356" t="s">
        <v>2826</v>
      </c>
      <c r="J122" s="356" t="s">
        <v>2827</v>
      </c>
      <c r="K122" s="366" t="s">
        <v>705</v>
      </c>
      <c r="L122" s="294"/>
      <c r="M122" s="366">
        <v>5</v>
      </c>
      <c r="N122" s="366">
        <v>2</v>
      </c>
      <c r="O122" s="366">
        <v>2</v>
      </c>
      <c r="P122" s="296" t="str">
        <f t="shared" si="5"/>
        <v/>
      </c>
      <c r="Q122" s="295" t="str">
        <f t="shared" si="6"/>
        <v>J</v>
      </c>
      <c r="R122" s="295" t="str">
        <f t="shared" si="7"/>
        <v/>
      </c>
      <c r="S122" s="392" t="str">
        <f t="shared" si="8"/>
        <v>J</v>
      </c>
      <c r="T122" s="295">
        <f t="shared" si="9"/>
        <v>3</v>
      </c>
      <c r="U122" s="355" t="s">
        <v>560</v>
      </c>
      <c r="V122" s="377" t="s">
        <v>2828</v>
      </c>
      <c r="W122" s="410" t="s">
        <v>561</v>
      </c>
      <c r="X122" s="377" t="s">
        <v>2829</v>
      </c>
      <c r="Y122" s="303"/>
      <c r="Z122" s="290"/>
      <c r="AA122" s="303"/>
      <c r="AB122" s="290"/>
      <c r="AC122" s="290"/>
      <c r="AD122" s="290"/>
      <c r="AE122" s="290"/>
      <c r="AF122" s="290"/>
    </row>
    <row r="123" spans="1:32" s="279" customFormat="1" ht="85" x14ac:dyDescent="0.15">
      <c r="A123" s="363">
        <v>45468</v>
      </c>
      <c r="B123" s="364" t="s">
        <v>1306</v>
      </c>
      <c r="C123" s="364" t="s">
        <v>1069</v>
      </c>
      <c r="D123" s="364" t="s">
        <v>2820</v>
      </c>
      <c r="E123" s="365" t="s">
        <v>1405</v>
      </c>
      <c r="F123" s="356" t="s">
        <v>1071</v>
      </c>
      <c r="G123" s="356" t="s">
        <v>2825</v>
      </c>
      <c r="H123" s="356" t="s">
        <v>2313</v>
      </c>
      <c r="I123" s="356" t="s">
        <v>2847</v>
      </c>
      <c r="J123" s="356"/>
      <c r="K123" s="366" t="s">
        <v>705</v>
      </c>
      <c r="L123" s="294"/>
      <c r="M123" s="366">
        <v>5</v>
      </c>
      <c r="N123" s="366">
        <v>2</v>
      </c>
      <c r="O123" s="366">
        <v>2</v>
      </c>
      <c r="P123" s="296" t="str">
        <f t="shared" si="5"/>
        <v/>
      </c>
      <c r="Q123" s="295" t="str">
        <f t="shared" si="6"/>
        <v>J</v>
      </c>
      <c r="R123" s="295" t="str">
        <f t="shared" si="7"/>
        <v/>
      </c>
      <c r="S123" s="392" t="str">
        <f t="shared" si="8"/>
        <v>J</v>
      </c>
      <c r="T123" s="295">
        <f t="shared" si="9"/>
        <v>3</v>
      </c>
      <c r="U123" s="355" t="s">
        <v>562</v>
      </c>
      <c r="V123" s="377" t="s">
        <v>2848</v>
      </c>
      <c r="W123" s="410"/>
      <c r="X123" s="377"/>
      <c r="Y123" s="303"/>
      <c r="Z123" s="290"/>
      <c r="AA123" s="303"/>
      <c r="AB123" s="290"/>
      <c r="AC123" s="290"/>
      <c r="AD123" s="290"/>
      <c r="AE123" s="290"/>
      <c r="AF123" s="290"/>
    </row>
    <row r="124" spans="1:32" s="279" customFormat="1" ht="85" x14ac:dyDescent="0.15">
      <c r="A124" s="363">
        <v>45468</v>
      </c>
      <c r="B124" s="364" t="s">
        <v>1306</v>
      </c>
      <c r="C124" s="364" t="s">
        <v>1069</v>
      </c>
      <c r="D124" s="364" t="s">
        <v>2820</v>
      </c>
      <c r="E124" s="365" t="s">
        <v>576</v>
      </c>
      <c r="F124" s="356" t="s">
        <v>1071</v>
      </c>
      <c r="G124" s="356" t="s">
        <v>2825</v>
      </c>
      <c r="H124" s="356" t="s">
        <v>474</v>
      </c>
      <c r="I124" s="356" t="s">
        <v>2849</v>
      </c>
      <c r="J124" s="356"/>
      <c r="K124" s="366" t="s">
        <v>705</v>
      </c>
      <c r="L124" s="294"/>
      <c r="M124" s="366">
        <v>5</v>
      </c>
      <c r="N124" s="366">
        <v>3</v>
      </c>
      <c r="O124" s="366">
        <v>1</v>
      </c>
      <c r="P124" s="296" t="str">
        <f t="shared" si="5"/>
        <v>V</v>
      </c>
      <c r="Q124" s="295" t="str">
        <f t="shared" si="6"/>
        <v/>
      </c>
      <c r="R124" s="295" t="str">
        <f t="shared" si="7"/>
        <v/>
      </c>
      <c r="S124" s="392" t="str">
        <f t="shared" si="8"/>
        <v>V</v>
      </c>
      <c r="T124" s="295">
        <f t="shared" si="9"/>
        <v>4</v>
      </c>
      <c r="U124" s="355" t="s">
        <v>562</v>
      </c>
      <c r="V124" s="377" t="s">
        <v>2850</v>
      </c>
      <c r="W124" s="410" t="s">
        <v>562</v>
      </c>
      <c r="X124" s="377" t="s">
        <v>2851</v>
      </c>
      <c r="Y124" s="303"/>
      <c r="Z124" s="290"/>
      <c r="AA124" s="303"/>
      <c r="AB124" s="290"/>
      <c r="AC124" s="290"/>
      <c r="AD124" s="290"/>
      <c r="AE124" s="290"/>
      <c r="AF124" s="290"/>
    </row>
    <row r="125" spans="1:32" s="279" customFormat="1" ht="99" customHeight="1" x14ac:dyDescent="0.15">
      <c r="A125" s="363">
        <v>45468</v>
      </c>
      <c r="B125" s="364" t="s">
        <v>1306</v>
      </c>
      <c r="C125" s="364" t="s">
        <v>1069</v>
      </c>
      <c r="D125" s="364" t="s">
        <v>2820</v>
      </c>
      <c r="E125" s="365" t="s">
        <v>1424</v>
      </c>
      <c r="F125" s="356" t="s">
        <v>1071</v>
      </c>
      <c r="G125" s="356" t="s">
        <v>2825</v>
      </c>
      <c r="H125" s="356" t="s">
        <v>3029</v>
      </c>
      <c r="I125" s="356" t="s">
        <v>3030</v>
      </c>
      <c r="J125" s="356"/>
      <c r="K125" s="366" t="s">
        <v>705</v>
      </c>
      <c r="L125" s="366">
        <v>5</v>
      </c>
      <c r="M125" s="279">
        <v>5</v>
      </c>
      <c r="N125" s="366">
        <v>2</v>
      </c>
      <c r="O125" s="366">
        <v>1</v>
      </c>
      <c r="P125" s="296" t="str">
        <f t="shared" si="5"/>
        <v>V</v>
      </c>
      <c r="Q125" s="295" t="str">
        <f t="shared" si="6"/>
        <v/>
      </c>
      <c r="R125" s="295" t="str">
        <f t="shared" si="7"/>
        <v/>
      </c>
      <c r="S125" s="392" t="str">
        <f t="shared" si="8"/>
        <v>V</v>
      </c>
      <c r="T125" s="295">
        <f t="shared" si="9"/>
        <v>4</v>
      </c>
      <c r="U125" s="355" t="s">
        <v>562</v>
      </c>
      <c r="V125" s="377" t="s">
        <v>2852</v>
      </c>
      <c r="W125" s="410" t="s">
        <v>561</v>
      </c>
      <c r="X125" s="377" t="s">
        <v>2822</v>
      </c>
      <c r="Y125" s="303"/>
      <c r="Z125" s="290"/>
      <c r="AA125" s="303"/>
      <c r="AB125" s="290"/>
      <c r="AC125" s="290"/>
      <c r="AD125" s="290"/>
      <c r="AE125" s="290"/>
      <c r="AF125" s="290"/>
    </row>
    <row r="126" spans="1:32" s="279" customFormat="1" ht="99" customHeight="1" x14ac:dyDescent="0.15">
      <c r="A126" s="363">
        <v>45468</v>
      </c>
      <c r="B126" s="364" t="s">
        <v>1306</v>
      </c>
      <c r="C126" s="364" t="s">
        <v>1069</v>
      </c>
      <c r="D126" s="364" t="s">
        <v>2820</v>
      </c>
      <c r="E126" s="365" t="s">
        <v>1404</v>
      </c>
      <c r="F126" s="356" t="s">
        <v>1071</v>
      </c>
      <c r="G126" s="356" t="s">
        <v>2825</v>
      </c>
      <c r="H126" s="356" t="s">
        <v>2853</v>
      </c>
      <c r="I126" s="356" t="s">
        <v>3031</v>
      </c>
      <c r="J126" s="356" t="s">
        <v>2854</v>
      </c>
      <c r="K126" s="366" t="s">
        <v>705</v>
      </c>
      <c r="L126" s="366"/>
      <c r="M126" s="279">
        <v>5</v>
      </c>
      <c r="N126" s="366">
        <v>3</v>
      </c>
      <c r="O126" s="366">
        <v>1</v>
      </c>
      <c r="P126" s="296" t="str">
        <f t="shared" si="5"/>
        <v>V</v>
      </c>
      <c r="Q126" s="295" t="str">
        <f t="shared" si="6"/>
        <v/>
      </c>
      <c r="R126" s="295" t="str">
        <f t="shared" si="7"/>
        <v/>
      </c>
      <c r="S126" s="392" t="str">
        <f t="shared" si="8"/>
        <v>V</v>
      </c>
      <c r="T126" s="295">
        <f t="shared" si="9"/>
        <v>4</v>
      </c>
      <c r="U126" s="355" t="s">
        <v>561</v>
      </c>
      <c r="V126" s="377" t="s">
        <v>2855</v>
      </c>
      <c r="W126" s="410"/>
      <c r="X126" s="377"/>
      <c r="Y126" s="303"/>
      <c r="Z126" s="290"/>
      <c r="AA126" s="303"/>
      <c r="AB126" s="290"/>
      <c r="AC126" s="290"/>
      <c r="AD126" s="290"/>
      <c r="AE126" s="290"/>
      <c r="AF126" s="290"/>
    </row>
    <row r="127" spans="1:32" s="279" customFormat="1" ht="85" x14ac:dyDescent="0.15">
      <c r="A127" s="363">
        <v>45468</v>
      </c>
      <c r="B127" s="364" t="s">
        <v>1306</v>
      </c>
      <c r="C127" s="364" t="s">
        <v>1069</v>
      </c>
      <c r="D127" s="364" t="s">
        <v>2820</v>
      </c>
      <c r="E127" s="365" t="s">
        <v>1405</v>
      </c>
      <c r="F127" s="356" t="s">
        <v>595</v>
      </c>
      <c r="G127" s="356" t="s">
        <v>2830</v>
      </c>
      <c r="H127" s="356" t="s">
        <v>2831</v>
      </c>
      <c r="I127" s="356" t="s">
        <v>2832</v>
      </c>
      <c r="J127" s="356" t="s">
        <v>2833</v>
      </c>
      <c r="K127" s="366" t="s">
        <v>705</v>
      </c>
      <c r="L127" s="294"/>
      <c r="M127" s="366">
        <v>5</v>
      </c>
      <c r="N127" s="366">
        <v>2</v>
      </c>
      <c r="O127" s="366">
        <v>1</v>
      </c>
      <c r="P127" s="296" t="str">
        <f t="shared" si="5"/>
        <v>V</v>
      </c>
      <c r="Q127" s="295" t="str">
        <f t="shared" si="6"/>
        <v/>
      </c>
      <c r="R127" s="295" t="str">
        <f t="shared" si="7"/>
        <v/>
      </c>
      <c r="S127" s="392" t="str">
        <f t="shared" si="8"/>
        <v>V</v>
      </c>
      <c r="T127" s="295">
        <f t="shared" si="9"/>
        <v>4</v>
      </c>
      <c r="U127" s="355" t="s">
        <v>562</v>
      </c>
      <c r="V127" s="377" t="s">
        <v>2834</v>
      </c>
      <c r="W127" s="410" t="s">
        <v>562</v>
      </c>
      <c r="X127" s="377" t="s">
        <v>3032</v>
      </c>
      <c r="Y127" s="355" t="s">
        <v>560</v>
      </c>
      <c r="Z127" s="356" t="s">
        <v>2835</v>
      </c>
      <c r="AA127" s="303"/>
      <c r="AB127" s="290"/>
      <c r="AC127" s="290"/>
      <c r="AD127" s="290"/>
      <c r="AE127" s="290"/>
      <c r="AF127" s="290"/>
    </row>
    <row r="128" spans="1:32" s="279" customFormat="1" ht="68" x14ac:dyDescent="0.15">
      <c r="A128" s="363">
        <v>45468</v>
      </c>
      <c r="B128" s="364" t="s">
        <v>1306</v>
      </c>
      <c r="C128" s="364" t="s">
        <v>1069</v>
      </c>
      <c r="D128" s="364" t="s">
        <v>2820</v>
      </c>
      <c r="E128" s="365" t="s">
        <v>1415</v>
      </c>
      <c r="F128" s="356" t="s">
        <v>938</v>
      </c>
      <c r="G128" s="356" t="s">
        <v>2706</v>
      </c>
      <c r="H128" s="356" t="s">
        <v>2452</v>
      </c>
      <c r="I128" s="356" t="s">
        <v>2843</v>
      </c>
      <c r="J128" s="356" t="s">
        <v>2844</v>
      </c>
      <c r="K128" s="366" t="s">
        <v>704</v>
      </c>
      <c r="L128" s="294"/>
      <c r="M128" s="366">
        <v>5</v>
      </c>
      <c r="N128" s="366">
        <v>2</v>
      </c>
      <c r="O128" s="366">
        <v>2</v>
      </c>
      <c r="P128" s="296" t="str">
        <f t="shared" si="5"/>
        <v/>
      </c>
      <c r="Q128" s="295" t="str">
        <f t="shared" si="6"/>
        <v>J</v>
      </c>
      <c r="R128" s="295" t="str">
        <f t="shared" si="7"/>
        <v/>
      </c>
      <c r="S128" s="392" t="str">
        <f t="shared" si="8"/>
        <v>J</v>
      </c>
      <c r="T128" s="295">
        <f t="shared" si="9"/>
        <v>3</v>
      </c>
      <c r="U128" s="355" t="s">
        <v>562</v>
      </c>
      <c r="V128" s="377" t="s">
        <v>3198</v>
      </c>
      <c r="W128" s="410"/>
      <c r="X128" s="377"/>
      <c r="Y128" s="355"/>
      <c r="Z128" s="356"/>
      <c r="AA128" s="303"/>
      <c r="AB128" s="290"/>
      <c r="AC128" s="290"/>
      <c r="AD128" s="290"/>
      <c r="AE128" s="290"/>
      <c r="AF128" s="290"/>
    </row>
    <row r="129" spans="1:32" s="279" customFormat="1" ht="68" x14ac:dyDescent="0.15">
      <c r="A129" s="300">
        <v>43544</v>
      </c>
      <c r="B129" s="292" t="s">
        <v>1306</v>
      </c>
      <c r="C129" s="292" t="s">
        <v>1069</v>
      </c>
      <c r="D129" s="292" t="s">
        <v>2810</v>
      </c>
      <c r="E129" s="312" t="s">
        <v>1418</v>
      </c>
      <c r="F129" s="294" t="s">
        <v>985</v>
      </c>
      <c r="G129" s="294" t="s">
        <v>1079</v>
      </c>
      <c r="H129" s="294" t="s">
        <v>978</v>
      </c>
      <c r="I129" s="294" t="s">
        <v>2817</v>
      </c>
      <c r="J129" s="294" t="s">
        <v>1503</v>
      </c>
      <c r="K129" s="295" t="s">
        <v>704</v>
      </c>
      <c r="L129" s="294"/>
      <c r="M129" s="295">
        <v>5</v>
      </c>
      <c r="N129" s="295">
        <v>3</v>
      </c>
      <c r="O129" s="295">
        <v>1</v>
      </c>
      <c r="P129" s="296" t="str">
        <f t="shared" si="5"/>
        <v>V</v>
      </c>
      <c r="Q129" s="295" t="str">
        <f t="shared" si="6"/>
        <v/>
      </c>
      <c r="R129" s="295" t="str">
        <f t="shared" si="7"/>
        <v/>
      </c>
      <c r="S129" s="392" t="str">
        <f t="shared" si="8"/>
        <v>V</v>
      </c>
      <c r="T129" s="295">
        <f t="shared" si="9"/>
        <v>4</v>
      </c>
      <c r="U129" s="303"/>
      <c r="V129" s="290"/>
      <c r="W129" s="303"/>
      <c r="X129" s="290"/>
      <c r="Y129" s="303"/>
      <c r="Z129" s="290"/>
      <c r="AA129" s="303"/>
      <c r="AB129" s="290"/>
      <c r="AC129" s="290"/>
      <c r="AD129" s="290"/>
      <c r="AE129" s="290"/>
      <c r="AF129" s="290"/>
    </row>
    <row r="130" spans="1:32" s="279" customFormat="1" ht="51" x14ac:dyDescent="0.15">
      <c r="A130" s="300">
        <v>43525</v>
      </c>
      <c r="B130" s="364" t="s">
        <v>2280</v>
      </c>
      <c r="C130" s="292" t="s">
        <v>1302</v>
      </c>
      <c r="D130" s="292" t="s">
        <v>2281</v>
      </c>
      <c r="E130" s="312" t="s">
        <v>1424</v>
      </c>
      <c r="F130" s="294" t="s">
        <v>938</v>
      </c>
      <c r="G130" s="294" t="s">
        <v>914</v>
      </c>
      <c r="H130" s="294" t="s">
        <v>345</v>
      </c>
      <c r="I130" s="294" t="s">
        <v>59</v>
      </c>
      <c r="J130" s="294"/>
      <c r="K130" s="295" t="s">
        <v>705</v>
      </c>
      <c r="L130" s="294"/>
      <c r="M130" s="366">
        <v>1</v>
      </c>
      <c r="N130" s="295">
        <v>1</v>
      </c>
      <c r="O130" s="295">
        <v>1</v>
      </c>
      <c r="P130" s="296" t="str">
        <f t="shared" si="5"/>
        <v>V</v>
      </c>
      <c r="Q130" s="295" t="str">
        <f t="shared" si="6"/>
        <v/>
      </c>
      <c r="R130" s="295" t="str">
        <f t="shared" si="7"/>
        <v/>
      </c>
      <c r="S130" s="392" t="str">
        <f t="shared" si="8"/>
        <v>V</v>
      </c>
      <c r="T130" s="295">
        <f t="shared" si="9"/>
        <v>4</v>
      </c>
      <c r="U130" s="303" t="s">
        <v>562</v>
      </c>
      <c r="V130" s="290" t="s">
        <v>1068</v>
      </c>
      <c r="W130" s="303"/>
      <c r="X130" s="290"/>
      <c r="Y130" s="303"/>
      <c r="Z130" s="290"/>
      <c r="AA130" s="303"/>
      <c r="AB130" s="290"/>
      <c r="AC130" s="290"/>
      <c r="AD130" s="290"/>
      <c r="AE130" s="290"/>
      <c r="AF130" s="290"/>
    </row>
    <row r="131" spans="1:32" s="279" customFormat="1" ht="85" x14ac:dyDescent="0.15">
      <c r="A131" s="291">
        <v>43525</v>
      </c>
      <c r="B131" s="364" t="s">
        <v>2280</v>
      </c>
      <c r="C131" s="292" t="s">
        <v>1302</v>
      </c>
      <c r="D131" s="292" t="s">
        <v>2279</v>
      </c>
      <c r="E131" s="312" t="s">
        <v>1412</v>
      </c>
      <c r="F131" s="294" t="s">
        <v>595</v>
      </c>
      <c r="G131" s="294" t="s">
        <v>1715</v>
      </c>
      <c r="H131" s="294" t="s">
        <v>346</v>
      </c>
      <c r="I131" s="294" t="s">
        <v>2333</v>
      </c>
      <c r="J131" s="294" t="s">
        <v>2334</v>
      </c>
      <c r="K131" s="295" t="s">
        <v>705</v>
      </c>
      <c r="L131" s="294"/>
      <c r="M131" s="295">
        <v>1</v>
      </c>
      <c r="N131" s="295">
        <v>2</v>
      </c>
      <c r="O131" s="295">
        <v>3</v>
      </c>
      <c r="P131" s="296" t="str">
        <f t="shared" si="5"/>
        <v/>
      </c>
      <c r="Q131" s="295" t="str">
        <f t="shared" si="6"/>
        <v>J</v>
      </c>
      <c r="R131" s="295" t="str">
        <f t="shared" si="7"/>
        <v/>
      </c>
      <c r="S131" s="392" t="str">
        <f t="shared" si="8"/>
        <v>J</v>
      </c>
      <c r="T131" s="295">
        <f t="shared" si="9"/>
        <v>3</v>
      </c>
      <c r="U131" s="303" t="s">
        <v>561</v>
      </c>
      <c r="V131" s="290" t="s">
        <v>1717</v>
      </c>
      <c r="W131" s="335" t="s">
        <v>562</v>
      </c>
      <c r="X131" s="316" t="s">
        <v>1718</v>
      </c>
      <c r="Y131" s="303" t="s">
        <v>561</v>
      </c>
      <c r="Z131" s="313" t="s">
        <v>2482</v>
      </c>
      <c r="AA131" s="303"/>
      <c r="AB131" s="290"/>
      <c r="AC131" s="290"/>
      <c r="AD131" s="290"/>
      <c r="AE131" s="290"/>
      <c r="AF131" s="290"/>
    </row>
    <row r="132" spans="1:32" s="279" customFormat="1" ht="85" x14ac:dyDescent="0.15">
      <c r="A132" s="291">
        <v>43525</v>
      </c>
      <c r="B132" s="364" t="s">
        <v>2280</v>
      </c>
      <c r="C132" s="292" t="s">
        <v>1302</v>
      </c>
      <c r="D132" s="292" t="s">
        <v>2281</v>
      </c>
      <c r="E132" s="312" t="s">
        <v>1418</v>
      </c>
      <c r="F132" s="294" t="s">
        <v>1719</v>
      </c>
      <c r="G132" s="294" t="s">
        <v>1720</v>
      </c>
      <c r="H132" s="294" t="s">
        <v>1721</v>
      </c>
      <c r="I132" s="294" t="s">
        <v>1722</v>
      </c>
      <c r="J132" s="356" t="s">
        <v>2328</v>
      </c>
      <c r="K132" s="295" t="s">
        <v>705</v>
      </c>
      <c r="L132" s="294"/>
      <c r="M132" s="295">
        <v>3</v>
      </c>
      <c r="N132" s="295">
        <v>2</v>
      </c>
      <c r="O132" s="295">
        <v>3</v>
      </c>
      <c r="P132" s="296" t="str">
        <f t="shared" si="5"/>
        <v/>
      </c>
      <c r="Q132" s="295" t="str">
        <f t="shared" si="6"/>
        <v>J</v>
      </c>
      <c r="R132" s="295" t="str">
        <f t="shared" si="7"/>
        <v/>
      </c>
      <c r="S132" s="392" t="str">
        <f t="shared" si="8"/>
        <v>J</v>
      </c>
      <c r="T132" s="295">
        <f t="shared" si="9"/>
        <v>3</v>
      </c>
      <c r="U132" s="355" t="s">
        <v>561</v>
      </c>
      <c r="V132" s="356" t="s">
        <v>2327</v>
      </c>
      <c r="W132" s="355" t="s">
        <v>562</v>
      </c>
      <c r="X132" s="356"/>
      <c r="Y132" s="303"/>
      <c r="Z132" s="290"/>
      <c r="AA132" s="303"/>
      <c r="AB132" s="290"/>
      <c r="AC132" s="290"/>
      <c r="AD132" s="290"/>
      <c r="AE132" s="290"/>
      <c r="AF132" s="290"/>
    </row>
    <row r="133" spans="1:32" s="279" customFormat="1" ht="119" x14ac:dyDescent="0.15">
      <c r="A133" s="363">
        <v>45453</v>
      </c>
      <c r="B133" s="364" t="s">
        <v>2280</v>
      </c>
      <c r="C133" s="364" t="s">
        <v>1302</v>
      </c>
      <c r="D133" s="364" t="s">
        <v>2331</v>
      </c>
      <c r="E133" s="365" t="s">
        <v>1415</v>
      </c>
      <c r="F133" s="356" t="s">
        <v>595</v>
      </c>
      <c r="G133" s="356" t="s">
        <v>2621</v>
      </c>
      <c r="H133" s="356" t="s">
        <v>2622</v>
      </c>
      <c r="I133" s="356" t="s">
        <v>3199</v>
      </c>
      <c r="J133" s="362" t="s">
        <v>2335</v>
      </c>
      <c r="K133" s="295" t="s">
        <v>706</v>
      </c>
      <c r="L133" s="295">
        <v>1</v>
      </c>
      <c r="M133" s="295">
        <v>2</v>
      </c>
      <c r="N133" s="295">
        <v>2</v>
      </c>
      <c r="O133" s="295">
        <v>2</v>
      </c>
      <c r="P133" s="296" t="str">
        <f t="shared" si="5"/>
        <v/>
      </c>
      <c r="Q133" s="295" t="str">
        <f t="shared" si="6"/>
        <v>J</v>
      </c>
      <c r="R133" s="295" t="str">
        <f t="shared" si="7"/>
        <v/>
      </c>
      <c r="S133" s="392" t="str">
        <f t="shared" si="8"/>
        <v>J</v>
      </c>
      <c r="T133" s="295">
        <f t="shared" si="9"/>
        <v>3</v>
      </c>
      <c r="U133" s="355" t="s">
        <v>562</v>
      </c>
      <c r="V133" s="356" t="s">
        <v>2623</v>
      </c>
      <c r="W133" s="303"/>
      <c r="X133" s="290"/>
      <c r="Y133" s="303"/>
      <c r="Z133" s="290"/>
      <c r="AA133" s="303"/>
      <c r="AB133" s="290"/>
      <c r="AC133" s="290"/>
      <c r="AD133" s="290"/>
      <c r="AE133" s="290"/>
      <c r="AF133" s="290"/>
    </row>
    <row r="134" spans="1:32" s="279" customFormat="1" ht="102" x14ac:dyDescent="0.15">
      <c r="A134" s="363">
        <v>45453</v>
      </c>
      <c r="B134" s="364" t="s">
        <v>2280</v>
      </c>
      <c r="C134" s="364" t="s">
        <v>1302</v>
      </c>
      <c r="D134" s="364" t="s">
        <v>2331</v>
      </c>
      <c r="E134" s="365" t="s">
        <v>1415</v>
      </c>
      <c r="F134" s="356" t="s">
        <v>595</v>
      </c>
      <c r="G134" s="356" t="s">
        <v>2621</v>
      </c>
      <c r="H134" s="356" t="s">
        <v>2624</v>
      </c>
      <c r="I134" s="356" t="s">
        <v>2336</v>
      </c>
      <c r="J134" s="362"/>
      <c r="K134" s="295" t="s">
        <v>706</v>
      </c>
      <c r="L134" s="295"/>
      <c r="M134" s="295">
        <v>1</v>
      </c>
      <c r="N134" s="295">
        <v>2</v>
      </c>
      <c r="O134" s="295">
        <v>2</v>
      </c>
      <c r="P134" s="296" t="str">
        <f t="shared" si="5"/>
        <v/>
      </c>
      <c r="Q134" s="295" t="str">
        <f t="shared" si="6"/>
        <v>J</v>
      </c>
      <c r="R134" s="295" t="str">
        <f t="shared" si="7"/>
        <v/>
      </c>
      <c r="S134" s="392" t="str">
        <f t="shared" si="8"/>
        <v>J</v>
      </c>
      <c r="T134" s="295">
        <f t="shared" si="9"/>
        <v>3</v>
      </c>
      <c r="U134" s="355" t="s">
        <v>562</v>
      </c>
      <c r="V134" s="356" t="s">
        <v>2625</v>
      </c>
      <c r="W134" s="303"/>
      <c r="X134" s="290"/>
      <c r="Y134" s="303"/>
      <c r="Z134" s="290"/>
      <c r="AA134" s="303"/>
      <c r="AB134" s="290"/>
      <c r="AC134" s="290"/>
      <c r="AD134" s="290"/>
      <c r="AE134" s="290"/>
      <c r="AF134" s="290"/>
    </row>
    <row r="135" spans="1:32" s="279" customFormat="1" ht="68" x14ac:dyDescent="0.15">
      <c r="A135" s="363">
        <v>45453</v>
      </c>
      <c r="B135" s="364" t="s">
        <v>2280</v>
      </c>
      <c r="C135" s="364" t="s">
        <v>1302</v>
      </c>
      <c r="D135" s="364" t="s">
        <v>2331</v>
      </c>
      <c r="E135" s="365" t="s">
        <v>1418</v>
      </c>
      <c r="F135" s="356" t="s">
        <v>985</v>
      </c>
      <c r="G135" s="356" t="s">
        <v>2337</v>
      </c>
      <c r="H135" s="356" t="s">
        <v>2626</v>
      </c>
      <c r="I135" s="356" t="s">
        <v>2338</v>
      </c>
      <c r="J135" s="362"/>
      <c r="K135" s="295" t="s">
        <v>704</v>
      </c>
      <c r="L135" s="295"/>
      <c r="M135" s="295">
        <v>1</v>
      </c>
      <c r="N135" s="295">
        <v>2</v>
      </c>
      <c r="O135" s="295">
        <v>1</v>
      </c>
      <c r="P135" s="296" t="str">
        <f t="shared" si="5"/>
        <v>V</v>
      </c>
      <c r="Q135" s="295" t="str">
        <f t="shared" si="6"/>
        <v/>
      </c>
      <c r="R135" s="295" t="str">
        <f t="shared" si="7"/>
        <v/>
      </c>
      <c r="S135" s="392" t="str">
        <f t="shared" si="8"/>
        <v>V</v>
      </c>
      <c r="T135" s="295">
        <f t="shared" si="9"/>
        <v>4</v>
      </c>
      <c r="U135" s="355"/>
      <c r="V135" s="356"/>
      <c r="W135" s="303"/>
      <c r="X135" s="290"/>
      <c r="Y135" s="303"/>
      <c r="Z135" s="290"/>
      <c r="AA135" s="303"/>
      <c r="AB135" s="290"/>
      <c r="AC135" s="290"/>
      <c r="AD135" s="290"/>
      <c r="AE135" s="290"/>
      <c r="AF135" s="290"/>
    </row>
    <row r="136" spans="1:32" s="279" customFormat="1" ht="51" x14ac:dyDescent="0.15">
      <c r="A136" s="363">
        <v>45453</v>
      </c>
      <c r="B136" s="364" t="s">
        <v>2280</v>
      </c>
      <c r="C136" s="364" t="s">
        <v>1302</v>
      </c>
      <c r="D136" s="364" t="s">
        <v>876</v>
      </c>
      <c r="E136" s="405" t="s">
        <v>1418</v>
      </c>
      <c r="F136" s="356" t="s">
        <v>985</v>
      </c>
      <c r="G136" s="356" t="s">
        <v>2337</v>
      </c>
      <c r="H136" s="356" t="s">
        <v>2626</v>
      </c>
      <c r="I136" s="356" t="s">
        <v>2338</v>
      </c>
      <c r="J136" s="362"/>
      <c r="K136" s="295" t="s">
        <v>704</v>
      </c>
      <c r="L136" s="295">
        <v>1</v>
      </c>
      <c r="M136" s="295">
        <v>2</v>
      </c>
      <c r="N136" s="295">
        <v>1</v>
      </c>
      <c r="O136" s="295">
        <v>1</v>
      </c>
      <c r="P136" s="296" t="str">
        <f t="shared" si="5"/>
        <v>V</v>
      </c>
      <c r="Q136" s="295" t="str">
        <f t="shared" si="6"/>
        <v/>
      </c>
      <c r="R136" s="295" t="str">
        <f t="shared" si="7"/>
        <v/>
      </c>
      <c r="S136" s="392" t="str">
        <f t="shared" si="8"/>
        <v>V</v>
      </c>
      <c r="T136" s="295">
        <f t="shared" si="9"/>
        <v>4</v>
      </c>
      <c r="U136" s="355"/>
      <c r="V136" s="356"/>
      <c r="W136" s="303"/>
      <c r="X136" s="290"/>
      <c r="Y136" s="303"/>
      <c r="Z136" s="290"/>
      <c r="AA136" s="303"/>
      <c r="AB136" s="290"/>
      <c r="AC136" s="290"/>
      <c r="AD136" s="290"/>
      <c r="AE136" s="290"/>
      <c r="AF136" s="290"/>
    </row>
    <row r="137" spans="1:32" s="279" customFormat="1" ht="85" x14ac:dyDescent="0.15">
      <c r="A137" s="300">
        <v>43525</v>
      </c>
      <c r="B137" s="364" t="s">
        <v>2280</v>
      </c>
      <c r="C137" s="292" t="s">
        <v>1302</v>
      </c>
      <c r="D137" s="292" t="s">
        <v>2281</v>
      </c>
      <c r="E137" s="312" t="s">
        <v>1412</v>
      </c>
      <c r="F137" s="294" t="s">
        <v>595</v>
      </c>
      <c r="G137" s="294" t="s">
        <v>352</v>
      </c>
      <c r="H137" s="294" t="s">
        <v>405</v>
      </c>
      <c r="I137" s="294" t="s">
        <v>2332</v>
      </c>
      <c r="J137" s="294"/>
      <c r="K137" s="295" t="s">
        <v>706</v>
      </c>
      <c r="L137" s="294"/>
      <c r="M137" s="295">
        <v>1</v>
      </c>
      <c r="N137" s="295">
        <v>2</v>
      </c>
      <c r="O137" s="295">
        <v>2</v>
      </c>
      <c r="P137" s="296" t="str">
        <f t="shared" ref="P137:P200" si="10">IF(AND(N137=1,O137=1),"V",IF(AND(N137=1,O137=2),"V",IF(AND(N137=1,O137=3),"V",IF(AND(N137=1,O137=4),"V",IF(AND(N137=2,O137=1),"V",IF(AND(N137=3,O137=1),"V",""))))))</f>
        <v/>
      </c>
      <c r="Q137" s="295" t="str">
        <f t="shared" ref="Q137:Q200" si="11">IF(AND(N137=2,O137=2),"J",IF(AND(N137=2,O137=3),"J",IF(AND(N137=2,O137=4),"J",IF(AND(N137=3,O137=2),"J",IF(AND(N137=4,O137=1),"O",IF(AND(N137=4,O137=2),"O",""))))))</f>
        <v>J</v>
      </c>
      <c r="R137" s="295" t="str">
        <f t="shared" ref="R137:R200" si="12">IF(AND(N137=3,O137=3),"R",IF(AND(N137=3,O137=4),"R",IF(AND(N137=4,O137=3),"R",IF(AND(N137=4,O137=4),"R",""))))</f>
        <v/>
      </c>
      <c r="S137" s="392" t="str">
        <f t="shared" ref="S137:S200" si="13">CONCATENATE(P137,Q137,R137)</f>
        <v>J</v>
      </c>
      <c r="T137" s="295">
        <f t="shared" ref="T137:T200" si="14">IF(S137="V",4,IF(S137="J",3,IF(S137="O",2,IF(S137="R",1,""))))</f>
        <v>3</v>
      </c>
      <c r="U137" s="355" t="s">
        <v>562</v>
      </c>
      <c r="V137" s="356" t="s">
        <v>2329</v>
      </c>
      <c r="W137" s="355" t="s">
        <v>562</v>
      </c>
      <c r="X137" s="356" t="s">
        <v>2330</v>
      </c>
      <c r="Y137" s="303"/>
      <c r="Z137" s="290"/>
      <c r="AA137" s="303"/>
      <c r="AB137" s="290"/>
      <c r="AC137" s="290"/>
      <c r="AD137" s="290"/>
      <c r="AE137" s="290"/>
      <c r="AF137" s="290"/>
    </row>
    <row r="138" spans="1:32" s="279" customFormat="1" ht="68" x14ac:dyDescent="0.15">
      <c r="A138" s="300">
        <v>43525</v>
      </c>
      <c r="B138" s="364" t="s">
        <v>2280</v>
      </c>
      <c r="C138" s="292" t="s">
        <v>1302</v>
      </c>
      <c r="D138" s="292" t="s">
        <v>2279</v>
      </c>
      <c r="E138" s="312" t="s">
        <v>1404</v>
      </c>
      <c r="F138" s="294" t="s">
        <v>354</v>
      </c>
      <c r="G138" s="294" t="s">
        <v>216</v>
      </c>
      <c r="H138" s="294" t="s">
        <v>415</v>
      </c>
      <c r="I138" s="294" t="s">
        <v>1276</v>
      </c>
      <c r="J138" s="294" t="s">
        <v>1724</v>
      </c>
      <c r="K138" s="295" t="s">
        <v>706</v>
      </c>
      <c r="L138" s="294"/>
      <c r="M138" s="295">
        <v>1</v>
      </c>
      <c r="N138" s="295">
        <v>2</v>
      </c>
      <c r="O138" s="295">
        <v>1</v>
      </c>
      <c r="P138" s="296" t="str">
        <f t="shared" si="10"/>
        <v>V</v>
      </c>
      <c r="Q138" s="295" t="str">
        <f t="shared" si="11"/>
        <v/>
      </c>
      <c r="R138" s="295" t="str">
        <f t="shared" si="12"/>
        <v/>
      </c>
      <c r="S138" s="392" t="str">
        <f t="shared" si="13"/>
        <v>V</v>
      </c>
      <c r="T138" s="295">
        <f t="shared" si="14"/>
        <v>4</v>
      </c>
      <c r="U138" s="303" t="s">
        <v>562</v>
      </c>
      <c r="V138" s="290" t="s">
        <v>995</v>
      </c>
      <c r="W138" s="303"/>
      <c r="X138" s="290"/>
      <c r="Y138" s="303"/>
      <c r="Z138" s="290"/>
      <c r="AA138" s="303"/>
      <c r="AB138" s="290"/>
      <c r="AC138" s="290"/>
      <c r="AD138" s="290"/>
      <c r="AE138" s="290"/>
      <c r="AF138" s="290"/>
    </row>
    <row r="139" spans="1:32" s="279" customFormat="1" ht="85" x14ac:dyDescent="0.15">
      <c r="A139" s="291">
        <v>43525</v>
      </c>
      <c r="B139" s="364" t="s">
        <v>2280</v>
      </c>
      <c r="C139" s="292" t="s">
        <v>1302</v>
      </c>
      <c r="D139" s="292" t="s">
        <v>2279</v>
      </c>
      <c r="E139" s="312" t="s">
        <v>1404</v>
      </c>
      <c r="F139" s="294" t="s">
        <v>354</v>
      </c>
      <c r="G139" s="294" t="s">
        <v>216</v>
      </c>
      <c r="H139" s="294" t="s">
        <v>415</v>
      </c>
      <c r="I139" s="294" t="s">
        <v>1725</v>
      </c>
      <c r="J139" s="294"/>
      <c r="K139" s="295" t="s">
        <v>706</v>
      </c>
      <c r="L139" s="294"/>
      <c r="M139" s="295">
        <v>1</v>
      </c>
      <c r="N139" s="295">
        <v>4</v>
      </c>
      <c r="O139" s="295">
        <v>1</v>
      </c>
      <c r="P139" s="296" t="str">
        <f t="shared" si="10"/>
        <v/>
      </c>
      <c r="Q139" s="295" t="str">
        <f t="shared" si="11"/>
        <v>O</v>
      </c>
      <c r="R139" s="295" t="str">
        <f t="shared" si="12"/>
        <v/>
      </c>
      <c r="S139" s="392" t="str">
        <f t="shared" si="13"/>
        <v>O</v>
      </c>
      <c r="T139" s="295">
        <f t="shared" si="14"/>
        <v>2</v>
      </c>
      <c r="U139" s="303" t="s">
        <v>561</v>
      </c>
      <c r="V139" s="313" t="s">
        <v>2012</v>
      </c>
      <c r="W139" s="303" t="s">
        <v>561</v>
      </c>
      <c r="X139" s="313" t="s">
        <v>1933</v>
      </c>
      <c r="Y139" s="303"/>
      <c r="Z139" s="290"/>
      <c r="AA139" s="303"/>
      <c r="AB139" s="290"/>
      <c r="AC139" s="290"/>
      <c r="AD139" s="290"/>
      <c r="AE139" s="290"/>
      <c r="AF139" s="290"/>
    </row>
    <row r="140" spans="1:32" s="279" customFormat="1" ht="51" x14ac:dyDescent="0.15">
      <c r="A140" s="300">
        <v>43525</v>
      </c>
      <c r="B140" s="405" t="s">
        <v>2282</v>
      </c>
      <c r="C140" s="317" t="s">
        <v>1302</v>
      </c>
      <c r="D140" s="292" t="s">
        <v>2281</v>
      </c>
      <c r="E140" s="312" t="s">
        <v>1420</v>
      </c>
      <c r="F140" s="318" t="s">
        <v>938</v>
      </c>
      <c r="G140" s="318" t="s">
        <v>348</v>
      </c>
      <c r="H140" s="318" t="s">
        <v>349</v>
      </c>
      <c r="I140" s="318" t="s">
        <v>350</v>
      </c>
      <c r="J140" s="318" t="s">
        <v>2326</v>
      </c>
      <c r="K140" s="321" t="s">
        <v>704</v>
      </c>
      <c r="L140" s="318"/>
      <c r="M140" s="321">
        <v>1</v>
      </c>
      <c r="N140" s="321">
        <v>1</v>
      </c>
      <c r="O140" s="321">
        <v>1</v>
      </c>
      <c r="P140" s="296" t="str">
        <f t="shared" si="10"/>
        <v>V</v>
      </c>
      <c r="Q140" s="295" t="str">
        <f t="shared" si="11"/>
        <v/>
      </c>
      <c r="R140" s="295" t="str">
        <f t="shared" si="12"/>
        <v/>
      </c>
      <c r="S140" s="392" t="str">
        <f t="shared" si="13"/>
        <v>V</v>
      </c>
      <c r="T140" s="295">
        <f t="shared" si="14"/>
        <v>4</v>
      </c>
      <c r="U140" s="324"/>
      <c r="V140" s="310"/>
      <c r="W140" s="324"/>
      <c r="X140" s="310"/>
      <c r="Y140" s="324"/>
      <c r="Z140" s="310"/>
      <c r="AA140" s="324"/>
      <c r="AB140" s="310"/>
      <c r="AC140" s="310"/>
      <c r="AD140" s="310"/>
      <c r="AE140" s="310"/>
      <c r="AF140" s="310"/>
    </row>
    <row r="141" spans="1:32" s="279" customFormat="1" ht="85" x14ac:dyDescent="0.15">
      <c r="A141" s="291">
        <v>43525</v>
      </c>
      <c r="B141" s="405" t="s">
        <v>2282</v>
      </c>
      <c r="C141" s="292" t="s">
        <v>1302</v>
      </c>
      <c r="D141" s="292" t="s">
        <v>2281</v>
      </c>
      <c r="E141" s="312" t="s">
        <v>1412</v>
      </c>
      <c r="F141" s="294" t="s">
        <v>595</v>
      </c>
      <c r="G141" s="294" t="s">
        <v>1715</v>
      </c>
      <c r="H141" s="294" t="s">
        <v>346</v>
      </c>
      <c r="I141" s="294" t="s">
        <v>2333</v>
      </c>
      <c r="J141" s="294" t="s">
        <v>2334</v>
      </c>
      <c r="K141" s="295" t="s">
        <v>705</v>
      </c>
      <c r="L141" s="294"/>
      <c r="M141" s="295">
        <v>2</v>
      </c>
      <c r="N141" s="295">
        <v>2</v>
      </c>
      <c r="O141" s="295">
        <v>3</v>
      </c>
      <c r="P141" s="296" t="str">
        <f t="shared" si="10"/>
        <v/>
      </c>
      <c r="Q141" s="295" t="str">
        <f t="shared" si="11"/>
        <v>J</v>
      </c>
      <c r="R141" s="295" t="str">
        <f t="shared" si="12"/>
        <v/>
      </c>
      <c r="S141" s="392" t="str">
        <f t="shared" si="13"/>
        <v>J</v>
      </c>
      <c r="T141" s="295">
        <f t="shared" si="14"/>
        <v>3</v>
      </c>
      <c r="U141" s="303" t="s">
        <v>561</v>
      </c>
      <c r="V141" s="290" t="s">
        <v>1717</v>
      </c>
      <c r="W141" s="335" t="s">
        <v>562</v>
      </c>
      <c r="X141" s="316" t="s">
        <v>1718</v>
      </c>
      <c r="Y141" s="303" t="s">
        <v>561</v>
      </c>
      <c r="Z141" s="313" t="s">
        <v>2482</v>
      </c>
      <c r="AA141" s="324"/>
      <c r="AB141" s="310"/>
      <c r="AC141" s="310"/>
      <c r="AD141" s="310"/>
      <c r="AE141" s="310"/>
      <c r="AF141" s="310"/>
    </row>
    <row r="142" spans="1:32" s="279" customFormat="1" ht="68" x14ac:dyDescent="0.15">
      <c r="A142" s="363">
        <v>45453</v>
      </c>
      <c r="B142" s="405" t="s">
        <v>2282</v>
      </c>
      <c r="C142" s="364" t="s">
        <v>1302</v>
      </c>
      <c r="D142" s="364" t="s">
        <v>876</v>
      </c>
      <c r="E142" s="365" t="s">
        <v>1422</v>
      </c>
      <c r="F142" s="356" t="s">
        <v>595</v>
      </c>
      <c r="G142" s="356" t="s">
        <v>2340</v>
      </c>
      <c r="H142" s="356" t="s">
        <v>2341</v>
      </c>
      <c r="I142" s="356" t="s">
        <v>2339</v>
      </c>
      <c r="J142" s="356"/>
      <c r="K142" s="295" t="s">
        <v>706</v>
      </c>
      <c r="L142" s="294"/>
      <c r="M142" s="295">
        <v>1</v>
      </c>
      <c r="N142" s="295">
        <v>2</v>
      </c>
      <c r="O142" s="295">
        <v>2</v>
      </c>
      <c r="P142" s="296" t="str">
        <f t="shared" si="10"/>
        <v/>
      </c>
      <c r="Q142" s="295" t="str">
        <f t="shared" si="11"/>
        <v>J</v>
      </c>
      <c r="R142" s="295" t="str">
        <f t="shared" si="12"/>
        <v/>
      </c>
      <c r="S142" s="392" t="str">
        <f t="shared" si="13"/>
        <v>J</v>
      </c>
      <c r="T142" s="295">
        <f t="shared" si="14"/>
        <v>3</v>
      </c>
      <c r="U142" s="355" t="s">
        <v>561</v>
      </c>
      <c r="V142" s="356" t="s">
        <v>3200</v>
      </c>
      <c r="W142" s="335"/>
      <c r="X142" s="316"/>
      <c r="Y142" s="303"/>
      <c r="Z142" s="313"/>
      <c r="AA142" s="324"/>
      <c r="AB142" s="310"/>
      <c r="AC142" s="310"/>
      <c r="AD142" s="310"/>
      <c r="AE142" s="310"/>
      <c r="AF142" s="310"/>
    </row>
    <row r="143" spans="1:32" s="279" customFormat="1" ht="68" x14ac:dyDescent="0.15">
      <c r="A143" s="300">
        <v>43525</v>
      </c>
      <c r="B143" s="405" t="s">
        <v>2282</v>
      </c>
      <c r="C143" s="317" t="s">
        <v>1302</v>
      </c>
      <c r="D143" s="292" t="s">
        <v>2331</v>
      </c>
      <c r="E143" s="312" t="s">
        <v>1412</v>
      </c>
      <c r="F143" s="318" t="s">
        <v>595</v>
      </c>
      <c r="G143" s="318" t="s">
        <v>352</v>
      </c>
      <c r="H143" s="318" t="s">
        <v>405</v>
      </c>
      <c r="I143" s="318" t="s">
        <v>235</v>
      </c>
      <c r="J143" s="331" t="s">
        <v>353</v>
      </c>
      <c r="K143" s="321" t="s">
        <v>704</v>
      </c>
      <c r="L143" s="318"/>
      <c r="M143" s="321">
        <v>1</v>
      </c>
      <c r="N143" s="321">
        <v>1</v>
      </c>
      <c r="O143" s="321">
        <v>1</v>
      </c>
      <c r="P143" s="296" t="str">
        <f t="shared" si="10"/>
        <v>V</v>
      </c>
      <c r="Q143" s="295" t="str">
        <f t="shared" si="11"/>
        <v/>
      </c>
      <c r="R143" s="295" t="str">
        <f t="shared" si="12"/>
        <v/>
      </c>
      <c r="S143" s="392" t="str">
        <f t="shared" si="13"/>
        <v>V</v>
      </c>
      <c r="T143" s="295">
        <f t="shared" si="14"/>
        <v>4</v>
      </c>
      <c r="U143" s="324"/>
      <c r="V143" s="310"/>
      <c r="W143" s="324"/>
      <c r="X143" s="310"/>
      <c r="Y143" s="324"/>
      <c r="Z143" s="310"/>
      <c r="AA143" s="324"/>
      <c r="AB143" s="310"/>
      <c r="AC143" s="310"/>
      <c r="AD143" s="310"/>
      <c r="AE143" s="310"/>
      <c r="AF143" s="310"/>
    </row>
    <row r="144" spans="1:32" s="279" customFormat="1" ht="51" x14ac:dyDescent="0.15">
      <c r="A144" s="300">
        <v>43521</v>
      </c>
      <c r="B144" s="364" t="s">
        <v>2462</v>
      </c>
      <c r="C144" s="292" t="s">
        <v>962</v>
      </c>
      <c r="D144" s="292" t="s">
        <v>2461</v>
      </c>
      <c r="E144" s="311" t="s">
        <v>1411</v>
      </c>
      <c r="F144" s="294" t="s">
        <v>938</v>
      </c>
      <c r="G144" s="294" t="s">
        <v>963</v>
      </c>
      <c r="H144" s="294" t="s">
        <v>964</v>
      </c>
      <c r="I144" s="294" t="s">
        <v>383</v>
      </c>
      <c r="J144" s="294"/>
      <c r="K144" s="295" t="s">
        <v>705</v>
      </c>
      <c r="L144" s="294"/>
      <c r="M144" s="295">
        <v>6</v>
      </c>
      <c r="N144" s="295">
        <v>2</v>
      </c>
      <c r="O144" s="295">
        <v>1</v>
      </c>
      <c r="P144" s="296" t="str">
        <f t="shared" si="10"/>
        <v>V</v>
      </c>
      <c r="Q144" s="295" t="str">
        <f t="shared" si="11"/>
        <v/>
      </c>
      <c r="R144" s="295" t="str">
        <f t="shared" si="12"/>
        <v/>
      </c>
      <c r="S144" s="392" t="str">
        <f t="shared" si="13"/>
        <v>V</v>
      </c>
      <c r="T144" s="295">
        <f t="shared" si="14"/>
        <v>4</v>
      </c>
      <c r="U144" s="303" t="s">
        <v>561</v>
      </c>
      <c r="V144" s="290" t="s">
        <v>1099</v>
      </c>
      <c r="W144" s="297" t="s">
        <v>561</v>
      </c>
      <c r="X144" s="299" t="s">
        <v>1623</v>
      </c>
      <c r="Y144" s="303"/>
      <c r="Z144" s="290"/>
      <c r="AA144" s="303"/>
      <c r="AB144" s="290"/>
      <c r="AC144" s="290"/>
      <c r="AD144" s="290"/>
      <c r="AE144" s="290"/>
      <c r="AF144" s="290"/>
    </row>
    <row r="145" spans="1:32" s="279" customFormat="1" ht="85" x14ac:dyDescent="0.15">
      <c r="A145" s="291">
        <v>43521</v>
      </c>
      <c r="B145" s="364" t="s">
        <v>2462</v>
      </c>
      <c r="C145" s="292" t="s">
        <v>962</v>
      </c>
      <c r="D145" s="292" t="s">
        <v>2461</v>
      </c>
      <c r="E145" s="311" t="s">
        <v>1405</v>
      </c>
      <c r="F145" s="294" t="s">
        <v>938</v>
      </c>
      <c r="G145" s="294" t="s">
        <v>588</v>
      </c>
      <c r="H145" s="294" t="s">
        <v>2459</v>
      </c>
      <c r="I145" s="294" t="s">
        <v>2460</v>
      </c>
      <c r="J145" s="294"/>
      <c r="K145" s="295" t="s">
        <v>705</v>
      </c>
      <c r="L145" s="294"/>
      <c r="M145" s="295">
        <v>6</v>
      </c>
      <c r="N145" s="295">
        <v>2</v>
      </c>
      <c r="O145" s="295">
        <v>2</v>
      </c>
      <c r="P145" s="296" t="str">
        <f t="shared" si="10"/>
        <v/>
      </c>
      <c r="Q145" s="295" t="str">
        <f t="shared" si="11"/>
        <v>J</v>
      </c>
      <c r="R145" s="295" t="str">
        <f t="shared" si="12"/>
        <v/>
      </c>
      <c r="S145" s="392" t="str">
        <f t="shared" si="13"/>
        <v>J</v>
      </c>
      <c r="T145" s="295">
        <f t="shared" si="14"/>
        <v>3</v>
      </c>
      <c r="U145" s="303" t="s">
        <v>561</v>
      </c>
      <c r="V145" s="290" t="s">
        <v>2015</v>
      </c>
      <c r="W145" s="303"/>
      <c r="X145" s="290"/>
      <c r="Y145" s="303"/>
      <c r="Z145" s="290"/>
      <c r="AA145" s="303"/>
      <c r="AB145" s="290"/>
      <c r="AC145" s="290"/>
      <c r="AD145" s="290"/>
      <c r="AE145" s="290"/>
      <c r="AF145" s="290"/>
    </row>
    <row r="146" spans="1:32" s="279" customFormat="1" ht="51" x14ac:dyDescent="0.15">
      <c r="A146" s="363">
        <v>45460</v>
      </c>
      <c r="B146" s="364" t="s">
        <v>2462</v>
      </c>
      <c r="C146" s="364" t="s">
        <v>962</v>
      </c>
      <c r="D146" s="364" t="s">
        <v>525</v>
      </c>
      <c r="E146" s="365" t="s">
        <v>1424</v>
      </c>
      <c r="F146" s="356" t="s">
        <v>938</v>
      </c>
      <c r="G146" s="356" t="s">
        <v>588</v>
      </c>
      <c r="H146" s="356" t="s">
        <v>2463</v>
      </c>
      <c r="I146" s="356" t="s">
        <v>2464</v>
      </c>
      <c r="J146" s="356" t="s">
        <v>2465</v>
      </c>
      <c r="K146" s="295" t="s">
        <v>705</v>
      </c>
      <c r="L146" s="294"/>
      <c r="M146" s="295">
        <v>6</v>
      </c>
      <c r="N146" s="295">
        <v>1</v>
      </c>
      <c r="O146" s="295">
        <v>1</v>
      </c>
      <c r="P146" s="296" t="str">
        <f t="shared" si="10"/>
        <v>V</v>
      </c>
      <c r="Q146" s="295" t="str">
        <f t="shared" si="11"/>
        <v/>
      </c>
      <c r="R146" s="295" t="str">
        <f t="shared" si="12"/>
        <v/>
      </c>
      <c r="S146" s="392" t="str">
        <f t="shared" si="13"/>
        <v>V</v>
      </c>
      <c r="T146" s="295">
        <f t="shared" si="14"/>
        <v>4</v>
      </c>
      <c r="U146" s="355" t="s">
        <v>562</v>
      </c>
      <c r="V146" s="356" t="s">
        <v>2466</v>
      </c>
      <c r="W146" s="355" t="s">
        <v>561</v>
      </c>
      <c r="X146" s="356" t="s">
        <v>2468</v>
      </c>
      <c r="Y146" s="303"/>
      <c r="Z146" s="290"/>
      <c r="AA146" s="303"/>
      <c r="AB146" s="290"/>
      <c r="AC146" s="290"/>
      <c r="AD146" s="290"/>
      <c r="AE146" s="290"/>
      <c r="AF146" s="290"/>
    </row>
    <row r="147" spans="1:32" s="279" customFormat="1" ht="51" x14ac:dyDescent="0.15">
      <c r="A147" s="363">
        <v>45460</v>
      </c>
      <c r="B147" s="364" t="s">
        <v>2462</v>
      </c>
      <c r="C147" s="364" t="s">
        <v>962</v>
      </c>
      <c r="D147" s="364" t="s">
        <v>525</v>
      </c>
      <c r="E147" s="365" t="s">
        <v>1418</v>
      </c>
      <c r="F147" s="356" t="s">
        <v>647</v>
      </c>
      <c r="G147" s="356" t="s">
        <v>2467</v>
      </c>
      <c r="H147" s="356" t="s">
        <v>2372</v>
      </c>
      <c r="I147" s="356" t="s">
        <v>2537</v>
      </c>
      <c r="J147" s="356" t="s">
        <v>2538</v>
      </c>
      <c r="K147" s="295" t="s">
        <v>704</v>
      </c>
      <c r="L147" s="294"/>
      <c r="M147" s="295">
        <v>6</v>
      </c>
      <c r="N147" s="295">
        <v>1</v>
      </c>
      <c r="O147" s="295">
        <v>1</v>
      </c>
      <c r="P147" s="296" t="str">
        <f t="shared" si="10"/>
        <v>V</v>
      </c>
      <c r="Q147" s="295" t="str">
        <f t="shared" si="11"/>
        <v/>
      </c>
      <c r="R147" s="295" t="str">
        <f t="shared" si="12"/>
        <v/>
      </c>
      <c r="S147" s="392" t="str">
        <f t="shared" si="13"/>
        <v>V</v>
      </c>
      <c r="T147" s="295">
        <f t="shared" si="14"/>
        <v>4</v>
      </c>
      <c r="U147" s="355"/>
      <c r="V147" s="356"/>
      <c r="W147" s="303"/>
      <c r="X147" s="290"/>
      <c r="Y147" s="303"/>
      <c r="Z147" s="290"/>
      <c r="AA147" s="303"/>
      <c r="AB147" s="290"/>
      <c r="AC147" s="290"/>
      <c r="AD147" s="290"/>
      <c r="AE147" s="290"/>
      <c r="AF147" s="290"/>
    </row>
    <row r="148" spans="1:32" s="279" customFormat="1" ht="51" x14ac:dyDescent="0.15">
      <c r="A148" s="363">
        <v>45460</v>
      </c>
      <c r="B148" s="364" t="s">
        <v>2462</v>
      </c>
      <c r="C148" s="364" t="s">
        <v>962</v>
      </c>
      <c r="D148" s="364" t="s">
        <v>525</v>
      </c>
      <c r="E148" s="365" t="s">
        <v>1409</v>
      </c>
      <c r="F148" s="356" t="s">
        <v>647</v>
      </c>
      <c r="G148" s="356" t="s">
        <v>588</v>
      </c>
      <c r="H148" s="356" t="s">
        <v>2469</v>
      </c>
      <c r="I148" s="356" t="s">
        <v>2470</v>
      </c>
      <c r="J148" s="356" t="s">
        <v>2351</v>
      </c>
      <c r="K148" s="295" t="s">
        <v>704</v>
      </c>
      <c r="L148" s="295">
        <v>6</v>
      </c>
      <c r="M148" s="446">
        <v>6</v>
      </c>
      <c r="N148" s="295">
        <v>1</v>
      </c>
      <c r="O148" s="295">
        <v>1</v>
      </c>
      <c r="P148" s="296" t="str">
        <f t="shared" si="10"/>
        <v>V</v>
      </c>
      <c r="Q148" s="295" t="str">
        <f t="shared" si="11"/>
        <v/>
      </c>
      <c r="R148" s="295" t="str">
        <f t="shared" si="12"/>
        <v/>
      </c>
      <c r="S148" s="392" t="str">
        <f t="shared" si="13"/>
        <v>V</v>
      </c>
      <c r="T148" s="295">
        <f t="shared" si="14"/>
        <v>4</v>
      </c>
      <c r="U148" s="355"/>
      <c r="V148" s="356"/>
      <c r="W148" s="303"/>
      <c r="X148" s="290"/>
      <c r="Y148" s="303"/>
      <c r="Z148" s="290"/>
      <c r="AA148" s="303"/>
      <c r="AB148" s="290"/>
      <c r="AC148" s="290"/>
      <c r="AD148" s="290"/>
      <c r="AE148" s="290"/>
      <c r="AF148" s="290"/>
    </row>
    <row r="149" spans="1:32" s="279" customFormat="1" ht="51" x14ac:dyDescent="0.15">
      <c r="A149" s="363">
        <v>45460</v>
      </c>
      <c r="B149" s="364" t="s">
        <v>2462</v>
      </c>
      <c r="C149" s="364" t="s">
        <v>962</v>
      </c>
      <c r="D149" s="364" t="s">
        <v>525</v>
      </c>
      <c r="E149" s="365" t="s">
        <v>1406</v>
      </c>
      <c r="F149" s="356" t="s">
        <v>647</v>
      </c>
      <c r="G149" s="356" t="s">
        <v>588</v>
      </c>
      <c r="H149" s="356" t="s">
        <v>2471</v>
      </c>
      <c r="I149" s="356" t="s">
        <v>2539</v>
      </c>
      <c r="J149" s="356" t="s">
        <v>2540</v>
      </c>
      <c r="K149" s="295" t="s">
        <v>706</v>
      </c>
      <c r="L149" s="446">
        <v>6</v>
      </c>
      <c r="M149" s="279">
        <v>6</v>
      </c>
      <c r="N149" s="295">
        <v>1</v>
      </c>
      <c r="O149" s="295">
        <v>1</v>
      </c>
      <c r="P149" s="296" t="str">
        <f t="shared" si="10"/>
        <v>V</v>
      </c>
      <c r="Q149" s="295" t="str">
        <f t="shared" si="11"/>
        <v/>
      </c>
      <c r="R149" s="295" t="str">
        <f t="shared" si="12"/>
        <v/>
      </c>
      <c r="S149" s="392" t="str">
        <f t="shared" si="13"/>
        <v>V</v>
      </c>
      <c r="T149" s="295">
        <f t="shared" si="14"/>
        <v>4</v>
      </c>
      <c r="U149" s="355" t="s">
        <v>561</v>
      </c>
      <c r="V149" s="356" t="s">
        <v>2472</v>
      </c>
      <c r="W149" s="303"/>
      <c r="X149" s="290"/>
      <c r="Y149" s="303"/>
      <c r="Z149" s="290"/>
      <c r="AA149" s="303"/>
      <c r="AB149" s="290"/>
      <c r="AC149" s="290"/>
      <c r="AD149" s="290"/>
      <c r="AE149" s="290"/>
      <c r="AF149" s="290"/>
    </row>
    <row r="150" spans="1:32" s="279" customFormat="1" ht="51" x14ac:dyDescent="0.15">
      <c r="A150" s="291">
        <v>43521</v>
      </c>
      <c r="B150" s="364" t="s">
        <v>2462</v>
      </c>
      <c r="C150" s="292" t="s">
        <v>962</v>
      </c>
      <c r="D150" s="292" t="s">
        <v>2461</v>
      </c>
      <c r="E150" s="311" t="s">
        <v>1412</v>
      </c>
      <c r="F150" s="294" t="s">
        <v>595</v>
      </c>
      <c r="G150" s="294" t="s">
        <v>1646</v>
      </c>
      <c r="H150" s="294" t="s">
        <v>405</v>
      </c>
      <c r="I150" s="294" t="s">
        <v>2627</v>
      </c>
      <c r="J150" s="356" t="s">
        <v>2628</v>
      </c>
      <c r="K150" s="295" t="s">
        <v>705</v>
      </c>
      <c r="L150" s="294"/>
      <c r="M150" s="295">
        <v>6</v>
      </c>
      <c r="N150" s="295">
        <v>2</v>
      </c>
      <c r="O150" s="295">
        <v>1</v>
      </c>
      <c r="P150" s="296" t="str">
        <f t="shared" si="10"/>
        <v>V</v>
      </c>
      <c r="Q150" s="295" t="str">
        <f t="shared" si="11"/>
        <v/>
      </c>
      <c r="R150" s="295" t="str">
        <f t="shared" si="12"/>
        <v/>
      </c>
      <c r="S150" s="392" t="str">
        <f t="shared" si="13"/>
        <v>V</v>
      </c>
      <c r="T150" s="295">
        <f t="shared" si="14"/>
        <v>4</v>
      </c>
      <c r="U150" s="303" t="s">
        <v>561</v>
      </c>
      <c r="V150" s="290" t="s">
        <v>1648</v>
      </c>
      <c r="W150" s="303"/>
      <c r="X150" s="290"/>
      <c r="Y150" s="303"/>
      <c r="Z150" s="290"/>
      <c r="AA150" s="303"/>
      <c r="AB150" s="290"/>
      <c r="AC150" s="290"/>
      <c r="AD150" s="290"/>
      <c r="AE150" s="290"/>
      <c r="AF150" s="290"/>
    </row>
    <row r="151" spans="1:32" s="279" customFormat="1" ht="102" x14ac:dyDescent="0.15">
      <c r="A151" s="363">
        <v>45460</v>
      </c>
      <c r="B151" s="364" t="s">
        <v>2462</v>
      </c>
      <c r="C151" s="364" t="s">
        <v>962</v>
      </c>
      <c r="D151" s="364" t="s">
        <v>525</v>
      </c>
      <c r="E151" s="365" t="s">
        <v>576</v>
      </c>
      <c r="F151" s="356" t="s">
        <v>595</v>
      </c>
      <c r="G151" s="356" t="s">
        <v>1646</v>
      </c>
      <c r="H151" s="356" t="s">
        <v>2473</v>
      </c>
      <c r="I151" s="356" t="s">
        <v>2474</v>
      </c>
      <c r="J151" s="356" t="s">
        <v>2475</v>
      </c>
      <c r="K151" s="295" t="s">
        <v>705</v>
      </c>
      <c r="L151" s="294"/>
      <c r="M151" s="295">
        <v>6</v>
      </c>
      <c r="N151" s="295">
        <v>2</v>
      </c>
      <c r="O151" s="295">
        <v>2</v>
      </c>
      <c r="P151" s="296" t="str">
        <f t="shared" si="10"/>
        <v/>
      </c>
      <c r="Q151" s="295" t="str">
        <f t="shared" si="11"/>
        <v>J</v>
      </c>
      <c r="R151" s="295" t="str">
        <f t="shared" si="12"/>
        <v/>
      </c>
      <c r="S151" s="392" t="str">
        <f t="shared" si="13"/>
        <v>J</v>
      </c>
      <c r="T151" s="295">
        <f t="shared" si="14"/>
        <v>3</v>
      </c>
      <c r="U151" s="355" t="s">
        <v>562</v>
      </c>
      <c r="V151" s="356" t="s">
        <v>2476</v>
      </c>
      <c r="W151" s="355" t="s">
        <v>561</v>
      </c>
      <c r="X151" s="356" t="s">
        <v>2477</v>
      </c>
      <c r="Y151" s="355" t="s">
        <v>562</v>
      </c>
      <c r="Z151" s="356" t="s">
        <v>2478</v>
      </c>
      <c r="AA151" s="303"/>
      <c r="AB151" s="290"/>
      <c r="AC151" s="290"/>
      <c r="AD151" s="290"/>
      <c r="AE151" s="290"/>
      <c r="AF151" s="290"/>
    </row>
    <row r="152" spans="1:32" s="279" customFormat="1" ht="102" x14ac:dyDescent="0.15">
      <c r="A152" s="291">
        <v>43521</v>
      </c>
      <c r="B152" s="364" t="s">
        <v>2462</v>
      </c>
      <c r="C152" s="292" t="s">
        <v>962</v>
      </c>
      <c r="D152" s="292" t="s">
        <v>2461</v>
      </c>
      <c r="E152" s="311" t="s">
        <v>1415</v>
      </c>
      <c r="F152" s="294" t="s">
        <v>958</v>
      </c>
      <c r="G152" s="294" t="s">
        <v>1483</v>
      </c>
      <c r="H152" s="294" t="s">
        <v>1484</v>
      </c>
      <c r="I152" s="294" t="s">
        <v>860</v>
      </c>
      <c r="J152" s="294" t="s">
        <v>2629</v>
      </c>
      <c r="K152" s="295" t="s">
        <v>706</v>
      </c>
      <c r="L152" s="294"/>
      <c r="M152" s="295">
        <v>6</v>
      </c>
      <c r="N152" s="295">
        <v>1</v>
      </c>
      <c r="O152" s="295">
        <v>3</v>
      </c>
      <c r="P152" s="296" t="str">
        <f t="shared" si="10"/>
        <v>V</v>
      </c>
      <c r="Q152" s="295" t="str">
        <f t="shared" si="11"/>
        <v/>
      </c>
      <c r="R152" s="295" t="str">
        <f t="shared" si="12"/>
        <v/>
      </c>
      <c r="S152" s="392" t="str">
        <f t="shared" si="13"/>
        <v>V</v>
      </c>
      <c r="T152" s="295">
        <f t="shared" si="14"/>
        <v>4</v>
      </c>
      <c r="U152" s="303" t="s">
        <v>562</v>
      </c>
      <c r="V152" s="294" t="s">
        <v>1649</v>
      </c>
      <c r="W152" s="303"/>
      <c r="X152" s="290"/>
      <c r="Y152" s="303"/>
      <c r="Z152" s="290"/>
      <c r="AA152" s="303"/>
      <c r="AB152" s="290"/>
      <c r="AC152" s="290"/>
      <c r="AD152" s="290"/>
      <c r="AE152" s="290"/>
      <c r="AF152" s="290"/>
    </row>
    <row r="153" spans="1:32" s="279" customFormat="1" ht="51" x14ac:dyDescent="0.15">
      <c r="A153" s="300">
        <v>43521</v>
      </c>
      <c r="B153" s="364" t="s">
        <v>2462</v>
      </c>
      <c r="C153" s="292" t="s">
        <v>962</v>
      </c>
      <c r="D153" s="292" t="s">
        <v>2461</v>
      </c>
      <c r="E153" s="311" t="s">
        <v>1409</v>
      </c>
      <c r="F153" s="294" t="s">
        <v>965</v>
      </c>
      <c r="G153" s="294" t="s">
        <v>966</v>
      </c>
      <c r="H153" s="294" t="s">
        <v>967</v>
      </c>
      <c r="I153" s="294" t="s">
        <v>2630</v>
      </c>
      <c r="J153" s="294" t="s">
        <v>1100</v>
      </c>
      <c r="K153" s="295" t="s">
        <v>704</v>
      </c>
      <c r="L153" s="294"/>
      <c r="M153" s="295">
        <v>6</v>
      </c>
      <c r="N153" s="295">
        <v>3</v>
      </c>
      <c r="O153" s="295">
        <v>1</v>
      </c>
      <c r="P153" s="296" t="str">
        <f t="shared" si="10"/>
        <v>V</v>
      </c>
      <c r="Q153" s="295" t="str">
        <f t="shared" si="11"/>
        <v/>
      </c>
      <c r="R153" s="295" t="str">
        <f t="shared" si="12"/>
        <v/>
      </c>
      <c r="S153" s="392" t="str">
        <f t="shared" si="13"/>
        <v>V</v>
      </c>
      <c r="T153" s="295">
        <f t="shared" si="14"/>
        <v>4</v>
      </c>
      <c r="U153" s="355" t="s">
        <v>562</v>
      </c>
      <c r="V153" s="356" t="s">
        <v>3033</v>
      </c>
      <c r="W153" s="303"/>
      <c r="X153" s="290"/>
      <c r="Y153" s="303"/>
      <c r="Z153" s="290"/>
      <c r="AA153" s="303"/>
      <c r="AB153" s="290"/>
      <c r="AC153" s="290"/>
      <c r="AD153" s="290"/>
      <c r="AE153" s="290"/>
      <c r="AF153" s="290"/>
    </row>
    <row r="154" spans="1:32" s="447" customFormat="1" ht="136" x14ac:dyDescent="0.15">
      <c r="A154" s="300">
        <v>43525</v>
      </c>
      <c r="B154" s="292" t="s">
        <v>1310</v>
      </c>
      <c r="C154" s="292" t="s">
        <v>889</v>
      </c>
      <c r="D154" s="292" t="s">
        <v>2278</v>
      </c>
      <c r="E154" s="312" t="s">
        <v>1425</v>
      </c>
      <c r="F154" s="294" t="s">
        <v>209</v>
      </c>
      <c r="G154" s="294" t="s">
        <v>454</v>
      </c>
      <c r="H154" s="294" t="s">
        <v>1705</v>
      </c>
      <c r="I154" s="294" t="s">
        <v>2479</v>
      </c>
      <c r="J154" s="294" t="s">
        <v>2480</v>
      </c>
      <c r="K154" s="295" t="s">
        <v>705</v>
      </c>
      <c r="L154" s="294"/>
      <c r="M154" s="366">
        <v>8</v>
      </c>
      <c r="N154" s="295">
        <v>2</v>
      </c>
      <c r="O154" s="295">
        <v>2</v>
      </c>
      <c r="P154" s="296" t="str">
        <f t="shared" si="10"/>
        <v/>
      </c>
      <c r="Q154" s="295" t="str">
        <f t="shared" si="11"/>
        <v>J</v>
      </c>
      <c r="R154" s="295" t="str">
        <f t="shared" si="12"/>
        <v/>
      </c>
      <c r="S154" s="392" t="str">
        <f t="shared" si="13"/>
        <v>J</v>
      </c>
      <c r="T154" s="295">
        <f t="shared" si="14"/>
        <v>3</v>
      </c>
      <c r="U154" s="303" t="s">
        <v>561</v>
      </c>
      <c r="V154" s="326" t="s">
        <v>2023</v>
      </c>
      <c r="W154" s="303" t="s">
        <v>561</v>
      </c>
      <c r="X154" s="310" t="s">
        <v>2286</v>
      </c>
      <c r="Y154" s="303" t="s">
        <v>561</v>
      </c>
      <c r="Z154" s="290" t="s">
        <v>1935</v>
      </c>
      <c r="AA154" s="303"/>
      <c r="AB154" s="290"/>
      <c r="AC154" s="290"/>
      <c r="AD154" s="290"/>
      <c r="AE154" s="290"/>
      <c r="AF154" s="290"/>
    </row>
    <row r="155" spans="1:32" s="447" customFormat="1" ht="102" x14ac:dyDescent="0.15">
      <c r="A155" s="291">
        <v>43525</v>
      </c>
      <c r="B155" s="292" t="s">
        <v>1310</v>
      </c>
      <c r="C155" s="292" t="s">
        <v>889</v>
      </c>
      <c r="D155" s="292" t="s">
        <v>2278</v>
      </c>
      <c r="E155" s="312" t="s">
        <v>1408</v>
      </c>
      <c r="F155" s="294" t="s">
        <v>891</v>
      </c>
      <c r="G155" s="294" t="s">
        <v>248</v>
      </c>
      <c r="H155" s="294" t="s">
        <v>894</v>
      </c>
      <c r="I155" s="294" t="s">
        <v>1712</v>
      </c>
      <c r="J155" s="294" t="s">
        <v>1713</v>
      </c>
      <c r="K155" s="295" t="s">
        <v>704</v>
      </c>
      <c r="L155" s="294"/>
      <c r="M155" s="366">
        <v>8</v>
      </c>
      <c r="N155" s="295">
        <v>1</v>
      </c>
      <c r="O155" s="295">
        <v>1</v>
      </c>
      <c r="P155" s="296" t="str">
        <f t="shared" si="10"/>
        <v>V</v>
      </c>
      <c r="Q155" s="295" t="str">
        <f t="shared" si="11"/>
        <v/>
      </c>
      <c r="R155" s="295" t="str">
        <f t="shared" si="12"/>
        <v/>
      </c>
      <c r="S155" s="392" t="str">
        <f t="shared" si="13"/>
        <v>V</v>
      </c>
      <c r="T155" s="295">
        <f t="shared" si="14"/>
        <v>4</v>
      </c>
      <c r="U155" s="324"/>
      <c r="V155" s="310"/>
      <c r="W155" s="324"/>
      <c r="X155" s="290"/>
      <c r="Y155" s="303"/>
      <c r="Z155" s="290"/>
      <c r="AA155" s="303"/>
      <c r="AB155" s="290"/>
      <c r="AC155" s="290"/>
      <c r="AD155" s="290"/>
      <c r="AE155" s="290"/>
      <c r="AF155" s="290"/>
    </row>
    <row r="156" spans="1:32" s="279" customFormat="1" ht="102" x14ac:dyDescent="0.15">
      <c r="A156" s="300">
        <v>43525</v>
      </c>
      <c r="B156" s="292" t="s">
        <v>1310</v>
      </c>
      <c r="C156" s="292" t="s">
        <v>889</v>
      </c>
      <c r="D156" s="292" t="s">
        <v>2278</v>
      </c>
      <c r="E156" s="312" t="s">
        <v>1412</v>
      </c>
      <c r="F156" s="294" t="s">
        <v>891</v>
      </c>
      <c r="G156" s="294" t="s">
        <v>248</v>
      </c>
      <c r="H156" s="294" t="s">
        <v>894</v>
      </c>
      <c r="I156" s="294" t="s">
        <v>2481</v>
      </c>
      <c r="J156" s="294" t="s">
        <v>1706</v>
      </c>
      <c r="K156" s="295" t="s">
        <v>704</v>
      </c>
      <c r="L156" s="294"/>
      <c r="M156" s="366">
        <v>8</v>
      </c>
      <c r="N156" s="295">
        <v>3</v>
      </c>
      <c r="O156" s="295">
        <v>1</v>
      </c>
      <c r="P156" s="296" t="str">
        <f t="shared" si="10"/>
        <v>V</v>
      </c>
      <c r="Q156" s="295" t="str">
        <f t="shared" si="11"/>
        <v/>
      </c>
      <c r="R156" s="295" t="str">
        <f t="shared" si="12"/>
        <v/>
      </c>
      <c r="S156" s="392" t="str">
        <f t="shared" si="13"/>
        <v>V</v>
      </c>
      <c r="T156" s="295">
        <f t="shared" si="14"/>
        <v>4</v>
      </c>
      <c r="U156" s="303" t="s">
        <v>560</v>
      </c>
      <c r="V156" s="327" t="s">
        <v>2482</v>
      </c>
      <c r="W156" s="324" t="s">
        <v>561</v>
      </c>
      <c r="X156" s="290" t="s">
        <v>1707</v>
      </c>
      <c r="Y156" s="303"/>
      <c r="Z156" s="290"/>
      <c r="AA156" s="303"/>
      <c r="AB156" s="290"/>
      <c r="AC156" s="290"/>
      <c r="AD156" s="290"/>
      <c r="AE156" s="290"/>
      <c r="AF156" s="290"/>
    </row>
    <row r="157" spans="1:32" s="279" customFormat="1" ht="102" x14ac:dyDescent="0.15">
      <c r="A157" s="300">
        <v>43525</v>
      </c>
      <c r="B157" s="292" t="s">
        <v>1310</v>
      </c>
      <c r="C157" s="292" t="s">
        <v>889</v>
      </c>
      <c r="D157" s="292" t="s">
        <v>2278</v>
      </c>
      <c r="E157" s="312" t="s">
        <v>1411</v>
      </c>
      <c r="F157" s="294" t="s">
        <v>891</v>
      </c>
      <c r="G157" s="294" t="s">
        <v>374</v>
      </c>
      <c r="H157" s="294" t="s">
        <v>246</v>
      </c>
      <c r="I157" s="294" t="s">
        <v>1466</v>
      </c>
      <c r="J157" s="294" t="s">
        <v>2483</v>
      </c>
      <c r="K157" s="295" t="s">
        <v>705</v>
      </c>
      <c r="L157" s="294"/>
      <c r="M157" s="366">
        <v>8</v>
      </c>
      <c r="N157" s="295">
        <v>2</v>
      </c>
      <c r="O157" s="295">
        <v>2</v>
      </c>
      <c r="P157" s="296" t="str">
        <f t="shared" si="10"/>
        <v/>
      </c>
      <c r="Q157" s="295" t="str">
        <f t="shared" si="11"/>
        <v>J</v>
      </c>
      <c r="R157" s="295" t="str">
        <f t="shared" si="12"/>
        <v/>
      </c>
      <c r="S157" s="392" t="str">
        <f t="shared" si="13"/>
        <v>J</v>
      </c>
      <c r="T157" s="295">
        <f t="shared" si="14"/>
        <v>3</v>
      </c>
      <c r="U157" s="355" t="s">
        <v>561</v>
      </c>
      <c r="V157" s="356" t="s">
        <v>2484</v>
      </c>
      <c r="W157" s="355" t="s">
        <v>561</v>
      </c>
      <c r="X157" s="356" t="s">
        <v>2287</v>
      </c>
      <c r="Y157" s="355" t="s">
        <v>562</v>
      </c>
      <c r="Z157" s="356" t="s">
        <v>2303</v>
      </c>
      <c r="AA157" s="303"/>
      <c r="AB157" s="290"/>
      <c r="AC157" s="290"/>
      <c r="AD157" s="290"/>
      <c r="AE157" s="290"/>
      <c r="AF157" s="290"/>
    </row>
    <row r="158" spans="1:32" s="279" customFormat="1" ht="102" x14ac:dyDescent="0.15">
      <c r="A158" s="300">
        <v>43525</v>
      </c>
      <c r="B158" s="292" t="s">
        <v>1310</v>
      </c>
      <c r="C158" s="292" t="s">
        <v>889</v>
      </c>
      <c r="D158" s="292" t="s">
        <v>2278</v>
      </c>
      <c r="E158" s="312" t="s">
        <v>1411</v>
      </c>
      <c r="F158" s="294" t="s">
        <v>891</v>
      </c>
      <c r="G158" s="294" t="s">
        <v>249</v>
      </c>
      <c r="H158" s="294" t="s">
        <v>172</v>
      </c>
      <c r="I158" s="294" t="s">
        <v>1467</v>
      </c>
      <c r="J158" s="294"/>
      <c r="K158" s="295" t="s">
        <v>704</v>
      </c>
      <c r="L158" s="294"/>
      <c r="M158" s="366">
        <v>8</v>
      </c>
      <c r="N158" s="295">
        <v>1</v>
      </c>
      <c r="O158" s="295">
        <v>2</v>
      </c>
      <c r="P158" s="296" t="str">
        <f t="shared" si="10"/>
        <v>V</v>
      </c>
      <c r="Q158" s="295" t="str">
        <f t="shared" si="11"/>
        <v/>
      </c>
      <c r="R158" s="295" t="str">
        <f t="shared" si="12"/>
        <v/>
      </c>
      <c r="S158" s="392" t="str">
        <f t="shared" si="13"/>
        <v>V</v>
      </c>
      <c r="T158" s="295">
        <f t="shared" si="14"/>
        <v>4</v>
      </c>
      <c r="U158" s="355" t="s">
        <v>561</v>
      </c>
      <c r="V158" s="356" t="s">
        <v>2484</v>
      </c>
      <c r="W158" s="355" t="s">
        <v>562</v>
      </c>
      <c r="X158" s="356" t="s">
        <v>2303</v>
      </c>
      <c r="Y158" s="303"/>
      <c r="Z158" s="290"/>
      <c r="AA158" s="303"/>
      <c r="AB158" s="290"/>
      <c r="AC158" s="290"/>
      <c r="AD158" s="290"/>
      <c r="AE158" s="290"/>
      <c r="AF158" s="290"/>
    </row>
    <row r="159" spans="1:32" s="279" customFormat="1" ht="102" x14ac:dyDescent="0.15">
      <c r="A159" s="363">
        <v>45447</v>
      </c>
      <c r="B159" s="364" t="s">
        <v>1310</v>
      </c>
      <c r="C159" s="364" t="s">
        <v>889</v>
      </c>
      <c r="D159" s="364" t="s">
        <v>2291</v>
      </c>
      <c r="E159" s="365" t="s">
        <v>576</v>
      </c>
      <c r="F159" s="294" t="s">
        <v>891</v>
      </c>
      <c r="G159" s="356" t="s">
        <v>2304</v>
      </c>
      <c r="H159" s="356" t="s">
        <v>2305</v>
      </c>
      <c r="I159" s="356" t="s">
        <v>2306</v>
      </c>
      <c r="J159" s="356" t="s">
        <v>2301</v>
      </c>
      <c r="K159" s="295" t="s">
        <v>706</v>
      </c>
      <c r="L159" s="294"/>
      <c r="M159" s="366">
        <v>8</v>
      </c>
      <c r="N159" s="295">
        <v>2</v>
      </c>
      <c r="O159" s="295">
        <v>2</v>
      </c>
      <c r="P159" s="296" t="str">
        <f t="shared" si="10"/>
        <v/>
      </c>
      <c r="Q159" s="295" t="str">
        <f t="shared" si="11"/>
        <v>J</v>
      </c>
      <c r="R159" s="295" t="str">
        <f t="shared" si="12"/>
        <v/>
      </c>
      <c r="S159" s="392" t="str">
        <f t="shared" si="13"/>
        <v>J</v>
      </c>
      <c r="T159" s="295">
        <f t="shared" si="14"/>
        <v>3</v>
      </c>
      <c r="U159" s="355" t="s">
        <v>562</v>
      </c>
      <c r="V159" s="356" t="s">
        <v>3034</v>
      </c>
      <c r="W159" s="355" t="s">
        <v>562</v>
      </c>
      <c r="X159" s="356" t="s">
        <v>2307</v>
      </c>
      <c r="Y159" s="355"/>
      <c r="Z159" s="356"/>
      <c r="AA159" s="303"/>
      <c r="AB159" s="290"/>
      <c r="AC159" s="290"/>
      <c r="AD159" s="290"/>
      <c r="AE159" s="290"/>
      <c r="AF159" s="290"/>
    </row>
    <row r="160" spans="1:32" s="279" customFormat="1" ht="102" x14ac:dyDescent="0.15">
      <c r="A160" s="363">
        <v>45447</v>
      </c>
      <c r="B160" s="364" t="s">
        <v>1310</v>
      </c>
      <c r="C160" s="364" t="s">
        <v>889</v>
      </c>
      <c r="D160" s="364" t="s">
        <v>2291</v>
      </c>
      <c r="E160" s="365" t="s">
        <v>1405</v>
      </c>
      <c r="F160" s="294" t="s">
        <v>891</v>
      </c>
      <c r="G160" s="356" t="s">
        <v>2292</v>
      </c>
      <c r="H160" s="356" t="s">
        <v>2293</v>
      </c>
      <c r="I160" s="356" t="s">
        <v>2294</v>
      </c>
      <c r="J160" s="356"/>
      <c r="K160" s="295" t="s">
        <v>706</v>
      </c>
      <c r="L160" s="294"/>
      <c r="M160" s="366">
        <v>8</v>
      </c>
      <c r="N160" s="295">
        <v>2</v>
      </c>
      <c r="O160" s="295">
        <v>2</v>
      </c>
      <c r="P160" s="296" t="str">
        <f t="shared" si="10"/>
        <v/>
      </c>
      <c r="Q160" s="295" t="str">
        <f t="shared" si="11"/>
        <v>J</v>
      </c>
      <c r="R160" s="295" t="str">
        <f t="shared" si="12"/>
        <v/>
      </c>
      <c r="S160" s="392" t="str">
        <f t="shared" si="13"/>
        <v>J</v>
      </c>
      <c r="T160" s="295">
        <f t="shared" si="14"/>
        <v>3</v>
      </c>
      <c r="U160" s="355" t="s">
        <v>562</v>
      </c>
      <c r="V160" s="356" t="s">
        <v>2485</v>
      </c>
      <c r="W160" s="355" t="s">
        <v>561</v>
      </c>
      <c r="X160" s="356" t="s">
        <v>2486</v>
      </c>
      <c r="Y160" s="303"/>
      <c r="Z160" s="290"/>
      <c r="AA160" s="303"/>
      <c r="AB160" s="290"/>
      <c r="AC160" s="290"/>
      <c r="AD160" s="290"/>
      <c r="AE160" s="290"/>
      <c r="AF160" s="290"/>
    </row>
    <row r="161" spans="1:32" s="279" customFormat="1" ht="102" x14ac:dyDescent="0.15">
      <c r="A161" s="363">
        <v>45447</v>
      </c>
      <c r="B161" s="364" t="s">
        <v>1310</v>
      </c>
      <c r="C161" s="364" t="s">
        <v>889</v>
      </c>
      <c r="D161" s="364" t="s">
        <v>2291</v>
      </c>
      <c r="E161" s="365" t="s">
        <v>1424</v>
      </c>
      <c r="F161" s="294" t="s">
        <v>891</v>
      </c>
      <c r="G161" s="356" t="s">
        <v>2292</v>
      </c>
      <c r="H161" s="356" t="s">
        <v>2308</v>
      </c>
      <c r="I161" s="356" t="s">
        <v>2309</v>
      </c>
      <c r="J161" s="356" t="s">
        <v>2487</v>
      </c>
      <c r="K161" s="295" t="s">
        <v>705</v>
      </c>
      <c r="L161" s="294"/>
      <c r="M161" s="366">
        <v>8</v>
      </c>
      <c r="N161" s="295">
        <v>2</v>
      </c>
      <c r="O161" s="295">
        <v>2</v>
      </c>
      <c r="P161" s="296" t="str">
        <f t="shared" si="10"/>
        <v/>
      </c>
      <c r="Q161" s="295" t="str">
        <f t="shared" si="11"/>
        <v>J</v>
      </c>
      <c r="R161" s="295" t="str">
        <f t="shared" si="12"/>
        <v/>
      </c>
      <c r="S161" s="392" t="str">
        <f t="shared" si="13"/>
        <v>J</v>
      </c>
      <c r="T161" s="295">
        <f t="shared" si="14"/>
        <v>3</v>
      </c>
      <c r="U161" s="355" t="s">
        <v>562</v>
      </c>
      <c r="V161" s="356" t="s">
        <v>2310</v>
      </c>
      <c r="W161" s="355"/>
      <c r="X161" s="356"/>
      <c r="Y161" s="303"/>
      <c r="Z161" s="290"/>
      <c r="AA161" s="303"/>
      <c r="AB161" s="290"/>
      <c r="AC161" s="290"/>
      <c r="AD161" s="290"/>
      <c r="AE161" s="290"/>
      <c r="AF161" s="290"/>
    </row>
    <row r="162" spans="1:32" s="279" customFormat="1" ht="102" x14ac:dyDescent="0.15">
      <c r="A162" s="363">
        <v>45447</v>
      </c>
      <c r="B162" s="364" t="s">
        <v>1310</v>
      </c>
      <c r="C162" s="364" t="s">
        <v>889</v>
      </c>
      <c r="D162" s="364" t="s">
        <v>2291</v>
      </c>
      <c r="E162" s="365" t="s">
        <v>1411</v>
      </c>
      <c r="F162" s="294" t="s">
        <v>891</v>
      </c>
      <c r="G162" s="356" t="s">
        <v>2295</v>
      </c>
      <c r="H162" s="356" t="s">
        <v>2296</v>
      </c>
      <c r="I162" s="356" t="s">
        <v>2297</v>
      </c>
      <c r="J162" s="356"/>
      <c r="K162" s="295" t="s">
        <v>706</v>
      </c>
      <c r="L162" s="294"/>
      <c r="M162" s="366">
        <v>8</v>
      </c>
      <c r="N162" s="295">
        <v>2</v>
      </c>
      <c r="O162" s="295">
        <v>2</v>
      </c>
      <c r="P162" s="296" t="str">
        <f t="shared" si="10"/>
        <v/>
      </c>
      <c r="Q162" s="295" t="str">
        <f t="shared" si="11"/>
        <v>J</v>
      </c>
      <c r="R162" s="295" t="str">
        <f t="shared" si="12"/>
        <v/>
      </c>
      <c r="S162" s="392" t="str">
        <f t="shared" si="13"/>
        <v>J</v>
      </c>
      <c r="T162" s="295">
        <f t="shared" si="14"/>
        <v>3</v>
      </c>
      <c r="U162" s="355" t="s">
        <v>560</v>
      </c>
      <c r="V162" s="356" t="s">
        <v>2298</v>
      </c>
      <c r="W162" s="355" t="s">
        <v>561</v>
      </c>
      <c r="X162" s="356" t="s">
        <v>2486</v>
      </c>
      <c r="Y162" s="303"/>
      <c r="Z162" s="290"/>
      <c r="AA162" s="303"/>
      <c r="AB162" s="290"/>
      <c r="AC162" s="290"/>
      <c r="AD162" s="290"/>
      <c r="AE162" s="290"/>
      <c r="AF162" s="290"/>
    </row>
    <row r="163" spans="1:32" s="279" customFormat="1" ht="102" x14ac:dyDescent="0.15">
      <c r="A163" s="300">
        <v>43525</v>
      </c>
      <c r="B163" s="292" t="s">
        <v>1310</v>
      </c>
      <c r="C163" s="292" t="s">
        <v>889</v>
      </c>
      <c r="D163" s="292" t="s">
        <v>2278</v>
      </c>
      <c r="E163" s="312" t="s">
        <v>1412</v>
      </c>
      <c r="F163" s="294" t="s">
        <v>891</v>
      </c>
      <c r="G163" s="294" t="s">
        <v>1709</v>
      </c>
      <c r="H163" s="294" t="s">
        <v>405</v>
      </c>
      <c r="I163" s="294" t="s">
        <v>135</v>
      </c>
      <c r="J163" s="294" t="s">
        <v>3169</v>
      </c>
      <c r="K163" s="295" t="s">
        <v>705</v>
      </c>
      <c r="L163" s="294"/>
      <c r="M163" s="295">
        <v>2</v>
      </c>
      <c r="N163" s="295">
        <v>3</v>
      </c>
      <c r="O163" s="295">
        <v>2</v>
      </c>
      <c r="P163" s="296" t="str">
        <f t="shared" si="10"/>
        <v/>
      </c>
      <c r="Q163" s="295" t="str">
        <f t="shared" si="11"/>
        <v>J</v>
      </c>
      <c r="R163" s="295" t="str">
        <f t="shared" si="12"/>
        <v/>
      </c>
      <c r="S163" s="392" t="str">
        <f t="shared" si="13"/>
        <v>J</v>
      </c>
      <c r="T163" s="295">
        <f t="shared" si="14"/>
        <v>3</v>
      </c>
      <c r="U163" s="303" t="s">
        <v>560</v>
      </c>
      <c r="V163" s="327" t="s">
        <v>2482</v>
      </c>
      <c r="W163" s="355" t="s">
        <v>561</v>
      </c>
      <c r="X163" s="356" t="s">
        <v>2290</v>
      </c>
      <c r="Y163" s="303"/>
      <c r="Z163" s="290"/>
      <c r="AA163" s="303"/>
      <c r="AB163" s="290"/>
      <c r="AC163" s="290"/>
      <c r="AD163" s="290"/>
      <c r="AE163" s="290"/>
      <c r="AF163" s="290"/>
    </row>
    <row r="164" spans="1:32" s="279" customFormat="1" ht="102" x14ac:dyDescent="0.15">
      <c r="A164" s="291">
        <v>43525</v>
      </c>
      <c r="B164" s="292" t="s">
        <v>1310</v>
      </c>
      <c r="C164" s="292" t="s">
        <v>889</v>
      </c>
      <c r="D164" s="292" t="s">
        <v>2278</v>
      </c>
      <c r="E164" s="312" t="s">
        <v>1412</v>
      </c>
      <c r="F164" s="294" t="s">
        <v>891</v>
      </c>
      <c r="G164" s="294" t="s">
        <v>1709</v>
      </c>
      <c r="H164" s="294" t="s">
        <v>405</v>
      </c>
      <c r="I164" s="294" t="s">
        <v>1714</v>
      </c>
      <c r="J164" s="356" t="s">
        <v>2488</v>
      </c>
      <c r="K164" s="295" t="s">
        <v>705</v>
      </c>
      <c r="L164" s="294"/>
      <c r="M164" s="295">
        <v>2</v>
      </c>
      <c r="N164" s="295">
        <v>3</v>
      </c>
      <c r="O164" s="295">
        <v>2</v>
      </c>
      <c r="P164" s="296" t="str">
        <f t="shared" si="10"/>
        <v/>
      </c>
      <c r="Q164" s="295" t="str">
        <f t="shared" si="11"/>
        <v>J</v>
      </c>
      <c r="R164" s="295" t="str">
        <f t="shared" si="12"/>
        <v/>
      </c>
      <c r="S164" s="392" t="str">
        <f t="shared" si="13"/>
        <v>J</v>
      </c>
      <c r="T164" s="295">
        <f t="shared" si="14"/>
        <v>3</v>
      </c>
      <c r="U164" s="303" t="s">
        <v>560</v>
      </c>
      <c r="V164" s="327" t="s">
        <v>2482</v>
      </c>
      <c r="W164" s="324"/>
      <c r="X164" s="290"/>
      <c r="Y164" s="303"/>
      <c r="Z164" s="290"/>
      <c r="AA164" s="303"/>
      <c r="AB164" s="290"/>
      <c r="AC164" s="290"/>
      <c r="AD164" s="290"/>
      <c r="AE164" s="290"/>
      <c r="AF164" s="290"/>
    </row>
    <row r="165" spans="1:32" s="279" customFormat="1" ht="102" x14ac:dyDescent="0.15">
      <c r="A165" s="300">
        <v>43525</v>
      </c>
      <c r="B165" s="292" t="s">
        <v>1310</v>
      </c>
      <c r="C165" s="292" t="s">
        <v>889</v>
      </c>
      <c r="D165" s="292" t="s">
        <v>2278</v>
      </c>
      <c r="E165" s="312" t="s">
        <v>1413</v>
      </c>
      <c r="F165" s="294" t="s">
        <v>891</v>
      </c>
      <c r="G165" s="294" t="s">
        <v>1709</v>
      </c>
      <c r="H165" s="294" t="s">
        <v>252</v>
      </c>
      <c r="I165" s="294" t="s">
        <v>1171</v>
      </c>
      <c r="J165" s="294" t="s">
        <v>253</v>
      </c>
      <c r="K165" s="295" t="s">
        <v>705</v>
      </c>
      <c r="L165" s="294"/>
      <c r="M165" s="295">
        <v>2</v>
      </c>
      <c r="N165" s="295">
        <v>2</v>
      </c>
      <c r="O165" s="295">
        <v>1</v>
      </c>
      <c r="P165" s="296" t="str">
        <f t="shared" si="10"/>
        <v>V</v>
      </c>
      <c r="Q165" s="295" t="str">
        <f t="shared" si="11"/>
        <v/>
      </c>
      <c r="R165" s="295" t="str">
        <f t="shared" si="12"/>
        <v/>
      </c>
      <c r="S165" s="392" t="str">
        <f t="shared" si="13"/>
        <v>V</v>
      </c>
      <c r="T165" s="295">
        <f t="shared" si="14"/>
        <v>4</v>
      </c>
      <c r="U165" s="303" t="s">
        <v>254</v>
      </c>
      <c r="V165" s="290" t="s">
        <v>95</v>
      </c>
      <c r="W165" s="303"/>
      <c r="X165" s="290"/>
      <c r="Y165" s="303"/>
      <c r="Z165" s="290"/>
      <c r="AA165" s="303"/>
      <c r="AB165" s="290"/>
      <c r="AC165" s="290"/>
      <c r="AD165" s="290"/>
      <c r="AE165" s="290"/>
      <c r="AF165" s="290"/>
    </row>
    <row r="166" spans="1:32" s="279" customFormat="1" ht="102" x14ac:dyDescent="0.15">
      <c r="A166" s="300">
        <v>43525</v>
      </c>
      <c r="B166" s="292" t="s">
        <v>1310</v>
      </c>
      <c r="C166" s="292" t="s">
        <v>889</v>
      </c>
      <c r="D166" s="292" t="s">
        <v>2278</v>
      </c>
      <c r="E166" s="312" t="s">
        <v>1412</v>
      </c>
      <c r="F166" s="294" t="s">
        <v>891</v>
      </c>
      <c r="G166" s="294" t="s">
        <v>251</v>
      </c>
      <c r="H166" s="294" t="s">
        <v>405</v>
      </c>
      <c r="I166" s="294" t="s">
        <v>255</v>
      </c>
      <c r="J166" s="294"/>
      <c r="K166" s="295" t="s">
        <v>705</v>
      </c>
      <c r="L166" s="294"/>
      <c r="M166" s="295">
        <v>2</v>
      </c>
      <c r="N166" s="295">
        <v>1</v>
      </c>
      <c r="O166" s="295">
        <v>1</v>
      </c>
      <c r="P166" s="296" t="str">
        <f t="shared" si="10"/>
        <v>V</v>
      </c>
      <c r="Q166" s="295" t="str">
        <f t="shared" si="11"/>
        <v/>
      </c>
      <c r="R166" s="295" t="str">
        <f t="shared" si="12"/>
        <v/>
      </c>
      <c r="S166" s="392" t="str">
        <f t="shared" si="13"/>
        <v>V</v>
      </c>
      <c r="T166" s="295">
        <f t="shared" si="14"/>
        <v>4</v>
      </c>
      <c r="U166" s="303" t="s">
        <v>560</v>
      </c>
      <c r="V166" s="298" t="s">
        <v>2482</v>
      </c>
      <c r="W166" s="355" t="s">
        <v>561</v>
      </c>
      <c r="X166" s="356" t="s">
        <v>2288</v>
      </c>
      <c r="Y166" s="303"/>
      <c r="Z166" s="290"/>
      <c r="AA166" s="303"/>
      <c r="AB166" s="290"/>
      <c r="AC166" s="290"/>
      <c r="AD166" s="290"/>
      <c r="AE166" s="290"/>
      <c r="AF166" s="290"/>
    </row>
    <row r="167" spans="1:32" s="279" customFormat="1" ht="102" x14ac:dyDescent="0.15">
      <c r="A167" s="363">
        <v>45447</v>
      </c>
      <c r="B167" s="364" t="s">
        <v>1310</v>
      </c>
      <c r="C167" s="364" t="s">
        <v>889</v>
      </c>
      <c r="D167" s="364" t="s">
        <v>2291</v>
      </c>
      <c r="E167" s="365" t="s">
        <v>1422</v>
      </c>
      <c r="F167" s="356" t="s">
        <v>891</v>
      </c>
      <c r="G167" s="356" t="s">
        <v>2299</v>
      </c>
      <c r="H167" s="356" t="s">
        <v>2300</v>
      </c>
      <c r="I167" s="356" t="s">
        <v>2489</v>
      </c>
      <c r="J167" s="356" t="s">
        <v>2301</v>
      </c>
      <c r="K167" s="295" t="s">
        <v>705</v>
      </c>
      <c r="L167" s="294"/>
      <c r="M167" s="295">
        <v>8</v>
      </c>
      <c r="N167" s="295">
        <v>2</v>
      </c>
      <c r="O167" s="295">
        <v>2</v>
      </c>
      <c r="P167" s="296" t="str">
        <f t="shared" si="10"/>
        <v/>
      </c>
      <c r="Q167" s="295" t="str">
        <f t="shared" si="11"/>
        <v>J</v>
      </c>
      <c r="R167" s="295" t="str">
        <f t="shared" si="12"/>
        <v/>
      </c>
      <c r="S167" s="392" t="str">
        <f t="shared" si="13"/>
        <v>J</v>
      </c>
      <c r="T167" s="295">
        <f t="shared" si="14"/>
        <v>3</v>
      </c>
      <c r="U167" s="355" t="s">
        <v>561</v>
      </c>
      <c r="V167" s="406" t="s">
        <v>2490</v>
      </c>
      <c r="W167" s="355" t="s">
        <v>562</v>
      </c>
      <c r="X167" s="356" t="s">
        <v>2302</v>
      </c>
      <c r="Y167" s="355" t="s">
        <v>562</v>
      </c>
      <c r="Z167" s="356" t="s">
        <v>2491</v>
      </c>
      <c r="AA167" s="303"/>
      <c r="AB167" s="290"/>
      <c r="AC167" s="290"/>
      <c r="AD167" s="290"/>
      <c r="AE167" s="290"/>
      <c r="AF167" s="290"/>
    </row>
    <row r="168" spans="1:32" s="279" customFormat="1" ht="102" x14ac:dyDescent="0.15">
      <c r="A168" s="300">
        <v>43525</v>
      </c>
      <c r="B168" s="292" t="s">
        <v>1310</v>
      </c>
      <c r="C168" s="292" t="s">
        <v>889</v>
      </c>
      <c r="D168" s="292" t="s">
        <v>2278</v>
      </c>
      <c r="E168" s="312" t="s">
        <v>1411</v>
      </c>
      <c r="F168" s="294" t="s">
        <v>256</v>
      </c>
      <c r="G168" s="294" t="s">
        <v>258</v>
      </c>
      <c r="H168" s="294" t="s">
        <v>257</v>
      </c>
      <c r="I168" s="294" t="s">
        <v>136</v>
      </c>
      <c r="J168" s="294"/>
      <c r="K168" s="295" t="s">
        <v>704</v>
      </c>
      <c r="L168" s="294"/>
      <c r="M168" s="295">
        <v>2</v>
      </c>
      <c r="N168" s="295">
        <v>3</v>
      </c>
      <c r="O168" s="295">
        <v>1</v>
      </c>
      <c r="P168" s="296" t="str">
        <f t="shared" si="10"/>
        <v>V</v>
      </c>
      <c r="Q168" s="295" t="str">
        <f t="shared" si="11"/>
        <v/>
      </c>
      <c r="R168" s="295" t="str">
        <f t="shared" si="12"/>
        <v/>
      </c>
      <c r="S168" s="392" t="str">
        <f t="shared" si="13"/>
        <v>V</v>
      </c>
      <c r="T168" s="295">
        <f t="shared" si="14"/>
        <v>4</v>
      </c>
      <c r="U168" s="303" t="s">
        <v>562</v>
      </c>
      <c r="V168" s="290" t="s">
        <v>260</v>
      </c>
      <c r="W168" s="303" t="s">
        <v>560</v>
      </c>
      <c r="X168" s="290" t="s">
        <v>128</v>
      </c>
      <c r="Y168" s="303"/>
      <c r="Z168" s="290"/>
      <c r="AA168" s="303"/>
      <c r="AB168" s="290"/>
      <c r="AC168" s="290"/>
      <c r="AD168" s="290"/>
      <c r="AE168" s="290"/>
      <c r="AF168" s="290"/>
    </row>
    <row r="169" spans="1:32" s="279" customFormat="1" ht="102" x14ac:dyDescent="0.15">
      <c r="A169" s="363">
        <v>45447</v>
      </c>
      <c r="B169" s="364" t="s">
        <v>1310</v>
      </c>
      <c r="C169" s="364" t="s">
        <v>889</v>
      </c>
      <c r="D169" s="364" t="s">
        <v>2291</v>
      </c>
      <c r="E169" s="365" t="s">
        <v>1411</v>
      </c>
      <c r="F169" s="356" t="s">
        <v>256</v>
      </c>
      <c r="G169" s="356" t="s">
        <v>264</v>
      </c>
      <c r="H169" s="356" t="s">
        <v>2313</v>
      </c>
      <c r="I169" s="356" t="s">
        <v>2314</v>
      </c>
      <c r="J169" s="356"/>
      <c r="K169" s="294" t="s">
        <v>706</v>
      </c>
      <c r="L169" s="294"/>
      <c r="M169" s="295">
        <v>2</v>
      </c>
      <c r="N169" s="295">
        <v>3</v>
      </c>
      <c r="O169" s="295">
        <v>2</v>
      </c>
      <c r="P169" s="296" t="str">
        <f t="shared" si="10"/>
        <v/>
      </c>
      <c r="Q169" s="295" t="str">
        <f t="shared" si="11"/>
        <v>J</v>
      </c>
      <c r="R169" s="295" t="str">
        <f t="shared" si="12"/>
        <v/>
      </c>
      <c r="S169" s="392" t="str">
        <f t="shared" si="13"/>
        <v>J</v>
      </c>
      <c r="T169" s="295">
        <f t="shared" si="14"/>
        <v>3</v>
      </c>
      <c r="U169" s="355" t="s">
        <v>561</v>
      </c>
      <c r="V169" s="356" t="s">
        <v>103</v>
      </c>
      <c r="W169" s="303"/>
      <c r="X169" s="290"/>
      <c r="Y169" s="303"/>
      <c r="Z169" s="290"/>
      <c r="AA169" s="303"/>
      <c r="AB169" s="290"/>
      <c r="AC169" s="290"/>
      <c r="AD169" s="290"/>
      <c r="AE169" s="290"/>
      <c r="AF169" s="290"/>
    </row>
    <row r="170" spans="1:32" s="279" customFormat="1" ht="102" x14ac:dyDescent="0.15">
      <c r="A170" s="363">
        <v>45447</v>
      </c>
      <c r="B170" s="364" t="s">
        <v>1310</v>
      </c>
      <c r="C170" s="364" t="s">
        <v>889</v>
      </c>
      <c r="D170" s="364" t="s">
        <v>2291</v>
      </c>
      <c r="E170" s="365" t="s">
        <v>1409</v>
      </c>
      <c r="F170" s="356" t="s">
        <v>256</v>
      </c>
      <c r="G170" s="356" t="s">
        <v>264</v>
      </c>
      <c r="H170" s="356" t="s">
        <v>2318</v>
      </c>
      <c r="I170" s="356" t="s">
        <v>2319</v>
      </c>
      <c r="J170" s="356" t="s">
        <v>2320</v>
      </c>
      <c r="K170" s="294" t="s">
        <v>704</v>
      </c>
      <c r="L170" s="294"/>
      <c r="M170" s="295">
        <v>2</v>
      </c>
      <c r="N170" s="295">
        <v>2</v>
      </c>
      <c r="O170" s="295">
        <v>1</v>
      </c>
      <c r="P170" s="296" t="str">
        <f t="shared" si="10"/>
        <v>V</v>
      </c>
      <c r="Q170" s="295" t="str">
        <f t="shared" si="11"/>
        <v/>
      </c>
      <c r="R170" s="295" t="str">
        <f t="shared" si="12"/>
        <v/>
      </c>
      <c r="S170" s="392" t="str">
        <f t="shared" si="13"/>
        <v>V</v>
      </c>
      <c r="T170" s="295">
        <f t="shared" si="14"/>
        <v>4</v>
      </c>
      <c r="U170" s="355"/>
      <c r="V170" s="356"/>
      <c r="W170" s="303"/>
      <c r="X170" s="290"/>
      <c r="Y170" s="303"/>
      <c r="Z170" s="290"/>
      <c r="AA170" s="303"/>
      <c r="AB170" s="290"/>
      <c r="AC170" s="290"/>
      <c r="AD170" s="290"/>
      <c r="AE170" s="290"/>
      <c r="AF170" s="290"/>
    </row>
    <row r="171" spans="1:32" s="279" customFormat="1" ht="102" x14ac:dyDescent="0.15">
      <c r="A171" s="363">
        <v>45447</v>
      </c>
      <c r="B171" s="364" t="s">
        <v>1310</v>
      </c>
      <c r="C171" s="364" t="s">
        <v>889</v>
      </c>
      <c r="D171" s="364" t="s">
        <v>2291</v>
      </c>
      <c r="E171" s="365" t="s">
        <v>1408</v>
      </c>
      <c r="F171" s="356" t="s">
        <v>256</v>
      </c>
      <c r="G171" s="356" t="s">
        <v>264</v>
      </c>
      <c r="H171" s="356" t="s">
        <v>2315</v>
      </c>
      <c r="I171" s="356" t="s">
        <v>2316</v>
      </c>
      <c r="J171" s="356" t="s">
        <v>2317</v>
      </c>
      <c r="K171" s="294" t="s">
        <v>705</v>
      </c>
      <c r="L171" s="294"/>
      <c r="M171" s="295">
        <v>2</v>
      </c>
      <c r="N171" s="295">
        <v>2</v>
      </c>
      <c r="O171" s="295">
        <v>1</v>
      </c>
      <c r="P171" s="296" t="str">
        <f t="shared" si="10"/>
        <v>V</v>
      </c>
      <c r="Q171" s="295" t="str">
        <f t="shared" si="11"/>
        <v/>
      </c>
      <c r="R171" s="295" t="str">
        <f t="shared" si="12"/>
        <v/>
      </c>
      <c r="S171" s="392" t="str">
        <f t="shared" si="13"/>
        <v>V</v>
      </c>
      <c r="T171" s="295">
        <f t="shared" si="14"/>
        <v>4</v>
      </c>
      <c r="U171" s="355" t="s">
        <v>562</v>
      </c>
      <c r="V171" s="356" t="s">
        <v>2102</v>
      </c>
      <c r="W171" s="303"/>
      <c r="X171" s="290"/>
      <c r="Y171" s="303"/>
      <c r="Z171" s="290"/>
      <c r="AA171" s="303"/>
      <c r="AB171" s="290"/>
      <c r="AC171" s="290"/>
      <c r="AD171" s="290"/>
      <c r="AE171" s="290"/>
      <c r="AF171" s="290"/>
    </row>
    <row r="172" spans="1:32" s="279" customFormat="1" ht="102" x14ac:dyDescent="0.15">
      <c r="A172" s="300">
        <v>43525</v>
      </c>
      <c r="B172" s="292" t="s">
        <v>1310</v>
      </c>
      <c r="C172" s="292" t="s">
        <v>889</v>
      </c>
      <c r="D172" s="292" t="s">
        <v>2278</v>
      </c>
      <c r="E172" s="312" t="s">
        <v>576</v>
      </c>
      <c r="F172" s="294" t="s">
        <v>891</v>
      </c>
      <c r="G172" s="294" t="s">
        <v>173</v>
      </c>
      <c r="H172" s="294" t="s">
        <v>261</v>
      </c>
      <c r="I172" s="294" t="s">
        <v>1711</v>
      </c>
      <c r="J172" s="318" t="s">
        <v>3170</v>
      </c>
      <c r="K172" s="295" t="s">
        <v>706</v>
      </c>
      <c r="L172" s="294"/>
      <c r="M172" s="295">
        <v>2</v>
      </c>
      <c r="N172" s="295">
        <v>2</v>
      </c>
      <c r="O172" s="295">
        <v>3</v>
      </c>
      <c r="P172" s="296" t="str">
        <f t="shared" si="10"/>
        <v/>
      </c>
      <c r="Q172" s="295" t="str">
        <f t="shared" si="11"/>
        <v>J</v>
      </c>
      <c r="R172" s="295" t="str">
        <f t="shared" si="12"/>
        <v/>
      </c>
      <c r="S172" s="392" t="str">
        <f t="shared" si="13"/>
        <v>J</v>
      </c>
      <c r="T172" s="295">
        <f t="shared" si="14"/>
        <v>3</v>
      </c>
      <c r="U172" s="303" t="s">
        <v>562</v>
      </c>
      <c r="V172" s="290" t="s">
        <v>262</v>
      </c>
      <c r="W172" s="303" t="s">
        <v>562</v>
      </c>
      <c r="X172" s="290" t="s">
        <v>756</v>
      </c>
      <c r="Y172" s="303" t="s">
        <v>561</v>
      </c>
      <c r="Z172" s="356" t="s">
        <v>2289</v>
      </c>
      <c r="AA172" s="303"/>
      <c r="AB172" s="290"/>
      <c r="AC172" s="290"/>
      <c r="AD172" s="290"/>
      <c r="AE172" s="290"/>
      <c r="AF172" s="290"/>
    </row>
    <row r="173" spans="1:32" s="279" customFormat="1" ht="101.25" customHeight="1" x14ac:dyDescent="0.15">
      <c r="A173" s="363">
        <v>45447</v>
      </c>
      <c r="B173" s="364" t="s">
        <v>1310</v>
      </c>
      <c r="C173" s="364" t="s">
        <v>889</v>
      </c>
      <c r="D173" s="364" t="s">
        <v>2291</v>
      </c>
      <c r="E173" s="365" t="s">
        <v>1409</v>
      </c>
      <c r="F173" s="356" t="s">
        <v>891</v>
      </c>
      <c r="G173" s="356" t="s">
        <v>2492</v>
      </c>
      <c r="H173" s="356" t="s">
        <v>2311</v>
      </c>
      <c r="I173" s="356" t="s">
        <v>2493</v>
      </c>
      <c r="J173" s="454" t="s">
        <v>2312</v>
      </c>
      <c r="K173" s="366" t="s">
        <v>704</v>
      </c>
      <c r="L173" s="295">
        <v>2</v>
      </c>
      <c r="M173" s="366">
        <v>2</v>
      </c>
      <c r="N173" s="366">
        <v>2</v>
      </c>
      <c r="O173" s="366">
        <v>1</v>
      </c>
      <c r="P173" s="296" t="str">
        <f t="shared" si="10"/>
        <v>V</v>
      </c>
      <c r="Q173" s="295" t="str">
        <f t="shared" si="11"/>
        <v/>
      </c>
      <c r="R173" s="295" t="str">
        <f t="shared" si="12"/>
        <v/>
      </c>
      <c r="S173" s="392" t="str">
        <f t="shared" si="13"/>
        <v>V</v>
      </c>
      <c r="T173" s="295">
        <f t="shared" si="14"/>
        <v>4</v>
      </c>
      <c r="U173" s="356"/>
      <c r="V173" s="303"/>
      <c r="W173" s="290"/>
      <c r="X173" s="290"/>
      <c r="Y173" s="290"/>
      <c r="Z173" s="290"/>
      <c r="AA173" s="290"/>
      <c r="AB173" s="290"/>
      <c r="AC173" s="290"/>
      <c r="AD173" s="290"/>
      <c r="AE173" s="290"/>
      <c r="AF173" s="290"/>
    </row>
    <row r="174" spans="1:32" s="279" customFormat="1" ht="101.25" customHeight="1" x14ac:dyDescent="0.15">
      <c r="A174" s="300">
        <v>43550</v>
      </c>
      <c r="B174" s="292" t="s">
        <v>1315</v>
      </c>
      <c r="C174" s="292" t="s">
        <v>935</v>
      </c>
      <c r="D174" s="292" t="s">
        <v>2931</v>
      </c>
      <c r="E174" s="311" t="s">
        <v>1415</v>
      </c>
      <c r="F174" s="294" t="s">
        <v>903</v>
      </c>
      <c r="G174" s="294" t="s">
        <v>932</v>
      </c>
      <c r="H174" s="294" t="s">
        <v>931</v>
      </c>
      <c r="I174" s="294" t="s">
        <v>2927</v>
      </c>
      <c r="J174" s="433" t="s">
        <v>2936</v>
      </c>
      <c r="K174" s="295" t="s">
        <v>704</v>
      </c>
      <c r="L174" s="294"/>
      <c r="M174" s="295">
        <v>3</v>
      </c>
      <c r="N174" s="295">
        <v>1</v>
      </c>
      <c r="O174" s="295">
        <v>1</v>
      </c>
      <c r="P174" s="296" t="str">
        <f t="shared" si="10"/>
        <v>V</v>
      </c>
      <c r="Q174" s="295" t="str">
        <f t="shared" si="11"/>
        <v/>
      </c>
      <c r="R174" s="295" t="str">
        <f t="shared" si="12"/>
        <v/>
      </c>
      <c r="S174" s="392" t="str">
        <f t="shared" si="13"/>
        <v>V</v>
      </c>
      <c r="T174" s="295">
        <f t="shared" si="14"/>
        <v>4</v>
      </c>
      <c r="U174" s="355" t="s">
        <v>562</v>
      </c>
      <c r="V174" s="356" t="s">
        <v>2937</v>
      </c>
      <c r="W174" s="303"/>
      <c r="X174" s="290"/>
      <c r="Y174" s="303"/>
      <c r="Z174" s="290"/>
      <c r="AA174" s="303"/>
      <c r="AB174" s="290"/>
      <c r="AC174" s="290"/>
      <c r="AD174" s="290"/>
      <c r="AE174" s="290"/>
      <c r="AF174" s="290"/>
    </row>
    <row r="175" spans="1:32" s="433" customFormat="1" ht="101.25" customHeight="1" x14ac:dyDescent="0.15">
      <c r="A175" s="363">
        <v>45475</v>
      </c>
      <c r="B175" s="364" t="s">
        <v>1315</v>
      </c>
      <c r="C175" s="364" t="s">
        <v>935</v>
      </c>
      <c r="D175" s="364" t="s">
        <v>2930</v>
      </c>
      <c r="E175" s="365" t="s">
        <v>1406</v>
      </c>
      <c r="F175" s="356" t="s">
        <v>903</v>
      </c>
      <c r="G175" s="356" t="s">
        <v>588</v>
      </c>
      <c r="H175" s="356" t="s">
        <v>2932</v>
      </c>
      <c r="I175" s="356" t="s">
        <v>2933</v>
      </c>
      <c r="J175" s="437" t="s">
        <v>915</v>
      </c>
      <c r="K175" s="366" t="s">
        <v>705</v>
      </c>
      <c r="L175" s="294"/>
      <c r="M175" s="366">
        <v>3</v>
      </c>
      <c r="N175" s="366">
        <v>2</v>
      </c>
      <c r="O175" s="366">
        <v>1</v>
      </c>
      <c r="P175" s="296" t="str">
        <f t="shared" si="10"/>
        <v>V</v>
      </c>
      <c r="Q175" s="295" t="str">
        <f t="shared" si="11"/>
        <v/>
      </c>
      <c r="R175" s="295" t="str">
        <f t="shared" si="12"/>
        <v/>
      </c>
      <c r="S175" s="392" t="str">
        <f t="shared" si="13"/>
        <v>V</v>
      </c>
      <c r="T175" s="295">
        <f t="shared" si="14"/>
        <v>4</v>
      </c>
      <c r="U175" s="355" t="s">
        <v>562</v>
      </c>
      <c r="V175" s="356" t="s">
        <v>2934</v>
      </c>
      <c r="W175" s="355"/>
      <c r="X175" s="356"/>
      <c r="Y175" s="355"/>
      <c r="Z175" s="356"/>
      <c r="AA175" s="355"/>
      <c r="AB175" s="356"/>
      <c r="AC175" s="356"/>
      <c r="AD175" s="356"/>
      <c r="AE175" s="356"/>
      <c r="AF175" s="356"/>
    </row>
    <row r="176" spans="1:32" s="279" customFormat="1" ht="101.25" customHeight="1" x14ac:dyDescent="0.15">
      <c r="A176" s="300">
        <v>43550</v>
      </c>
      <c r="B176" s="292" t="s">
        <v>1315</v>
      </c>
      <c r="C176" s="292" t="s">
        <v>935</v>
      </c>
      <c r="D176" s="292" t="s">
        <v>549</v>
      </c>
      <c r="E176" s="311" t="s">
        <v>1415</v>
      </c>
      <c r="F176" s="294" t="s">
        <v>903</v>
      </c>
      <c r="G176" s="294" t="s">
        <v>933</v>
      </c>
      <c r="H176" s="294" t="s">
        <v>934</v>
      </c>
      <c r="I176" s="294" t="s">
        <v>1734</v>
      </c>
      <c r="J176" s="391" t="s">
        <v>1863</v>
      </c>
      <c r="K176" s="295" t="s">
        <v>704</v>
      </c>
      <c r="L176" s="294"/>
      <c r="M176" s="295">
        <v>3</v>
      </c>
      <c r="N176" s="295">
        <v>1</v>
      </c>
      <c r="O176" s="295">
        <v>2</v>
      </c>
      <c r="P176" s="296" t="str">
        <f t="shared" si="10"/>
        <v>V</v>
      </c>
      <c r="Q176" s="295" t="str">
        <f t="shared" si="11"/>
        <v/>
      </c>
      <c r="R176" s="295" t="str">
        <f t="shared" si="12"/>
        <v/>
      </c>
      <c r="S176" s="392" t="str">
        <f t="shared" si="13"/>
        <v>V</v>
      </c>
      <c r="T176" s="295">
        <f t="shared" si="14"/>
        <v>4</v>
      </c>
      <c r="U176" s="303"/>
      <c r="V176" s="290"/>
      <c r="W176" s="303"/>
      <c r="X176" s="290"/>
      <c r="Y176" s="303"/>
      <c r="Z176" s="290"/>
      <c r="AA176" s="303"/>
      <c r="AB176" s="290"/>
      <c r="AC176" s="290"/>
      <c r="AD176" s="290"/>
      <c r="AE176" s="290"/>
      <c r="AF176" s="290"/>
    </row>
    <row r="177" spans="1:32" s="279" customFormat="1" ht="102" x14ac:dyDescent="0.15">
      <c r="A177" s="300">
        <v>43550</v>
      </c>
      <c r="B177" s="292" t="s">
        <v>1315</v>
      </c>
      <c r="C177" s="292" t="s">
        <v>935</v>
      </c>
      <c r="D177" s="292" t="s">
        <v>549</v>
      </c>
      <c r="E177" s="311" t="s">
        <v>1415</v>
      </c>
      <c r="F177" s="294" t="s">
        <v>903</v>
      </c>
      <c r="G177" s="294" t="s">
        <v>588</v>
      </c>
      <c r="H177" s="294" t="s">
        <v>1097</v>
      </c>
      <c r="I177" s="294" t="s">
        <v>3008</v>
      </c>
      <c r="J177" s="433" t="s">
        <v>3009</v>
      </c>
      <c r="K177" s="295" t="s">
        <v>705</v>
      </c>
      <c r="L177" s="294"/>
      <c r="M177" s="295">
        <v>3</v>
      </c>
      <c r="N177" s="295">
        <v>2</v>
      </c>
      <c r="O177" s="295">
        <v>3</v>
      </c>
      <c r="P177" s="296" t="str">
        <f t="shared" si="10"/>
        <v/>
      </c>
      <c r="Q177" s="295" t="str">
        <f t="shared" si="11"/>
        <v>J</v>
      </c>
      <c r="R177" s="295" t="str">
        <f t="shared" si="12"/>
        <v/>
      </c>
      <c r="S177" s="392" t="str">
        <f t="shared" si="13"/>
        <v>J</v>
      </c>
      <c r="T177" s="295">
        <f t="shared" si="14"/>
        <v>3</v>
      </c>
      <c r="U177" s="355" t="s">
        <v>562</v>
      </c>
      <c r="V177" s="356" t="s">
        <v>2937</v>
      </c>
      <c r="W177" s="355" t="s">
        <v>562</v>
      </c>
      <c r="X177" s="356" t="s">
        <v>3010</v>
      </c>
      <c r="Y177" s="303"/>
      <c r="Z177" s="290"/>
      <c r="AA177" s="303"/>
      <c r="AB177" s="290"/>
      <c r="AC177" s="290"/>
      <c r="AD177" s="290"/>
      <c r="AE177" s="290"/>
      <c r="AF177" s="290"/>
    </row>
    <row r="178" spans="1:32" s="279" customFormat="1" ht="51" x14ac:dyDescent="0.15">
      <c r="A178" s="363">
        <v>45475</v>
      </c>
      <c r="B178" s="364" t="s">
        <v>1315</v>
      </c>
      <c r="C178" s="364" t="s">
        <v>935</v>
      </c>
      <c r="D178" s="364" t="s">
        <v>2930</v>
      </c>
      <c r="E178" s="365" t="s">
        <v>1415</v>
      </c>
      <c r="F178" s="356" t="s">
        <v>903</v>
      </c>
      <c r="G178" s="356" t="s">
        <v>588</v>
      </c>
      <c r="H178" s="356" t="s">
        <v>1571</v>
      </c>
      <c r="I178" s="356" t="s">
        <v>3007</v>
      </c>
      <c r="J178" s="437"/>
      <c r="K178" s="295" t="s">
        <v>705</v>
      </c>
      <c r="L178" s="294"/>
      <c r="M178" s="295">
        <v>1</v>
      </c>
      <c r="N178" s="295">
        <v>2</v>
      </c>
      <c r="O178" s="295">
        <v>2</v>
      </c>
      <c r="P178" s="296" t="str">
        <f t="shared" si="10"/>
        <v/>
      </c>
      <c r="Q178" s="295" t="str">
        <f t="shared" si="11"/>
        <v>J</v>
      </c>
      <c r="R178" s="295" t="str">
        <f t="shared" si="12"/>
        <v/>
      </c>
      <c r="S178" s="392" t="str">
        <f t="shared" si="13"/>
        <v>J</v>
      </c>
      <c r="T178" s="295">
        <f t="shared" si="14"/>
        <v>3</v>
      </c>
      <c r="U178" s="355"/>
      <c r="V178" s="356"/>
      <c r="W178" s="303"/>
      <c r="X178" s="290"/>
      <c r="Y178" s="303"/>
      <c r="Z178" s="290"/>
      <c r="AA178" s="303"/>
      <c r="AB178" s="290"/>
      <c r="AC178" s="290"/>
      <c r="AD178" s="290"/>
      <c r="AE178" s="290"/>
      <c r="AF178" s="290"/>
    </row>
    <row r="179" spans="1:32" s="279" customFormat="1" ht="59.25" customHeight="1" x14ac:dyDescent="0.15">
      <c r="A179" s="363">
        <v>45475</v>
      </c>
      <c r="B179" s="364" t="s">
        <v>1315</v>
      </c>
      <c r="C179" s="364" t="s">
        <v>935</v>
      </c>
      <c r="D179" s="364" t="s">
        <v>2930</v>
      </c>
      <c r="E179" s="365" t="s">
        <v>1415</v>
      </c>
      <c r="F179" s="356" t="s">
        <v>903</v>
      </c>
      <c r="G179" s="356" t="s">
        <v>588</v>
      </c>
      <c r="H179" s="356" t="s">
        <v>2935</v>
      </c>
      <c r="I179" s="356" t="s">
        <v>3201</v>
      </c>
      <c r="J179" s="437"/>
      <c r="K179" s="295" t="s">
        <v>705</v>
      </c>
      <c r="L179" s="294"/>
      <c r="M179" s="295">
        <v>3</v>
      </c>
      <c r="N179" s="295">
        <v>1</v>
      </c>
      <c r="O179" s="295">
        <v>2</v>
      </c>
      <c r="P179" s="296" t="str">
        <f t="shared" si="10"/>
        <v>V</v>
      </c>
      <c r="Q179" s="295" t="str">
        <f t="shared" si="11"/>
        <v/>
      </c>
      <c r="R179" s="295" t="str">
        <f t="shared" si="12"/>
        <v/>
      </c>
      <c r="S179" s="392" t="str">
        <f t="shared" si="13"/>
        <v>V</v>
      </c>
      <c r="T179" s="295">
        <f t="shared" si="14"/>
        <v>4</v>
      </c>
      <c r="U179" s="355" t="s">
        <v>562</v>
      </c>
      <c r="V179" s="356" t="s">
        <v>3202</v>
      </c>
      <c r="W179" s="303"/>
      <c r="X179" s="290"/>
      <c r="Y179" s="303"/>
      <c r="Z179" s="290"/>
      <c r="AA179" s="303"/>
      <c r="AB179" s="290"/>
      <c r="AC179" s="290"/>
      <c r="AD179" s="290"/>
      <c r="AE179" s="290"/>
      <c r="AF179" s="290"/>
    </row>
    <row r="180" spans="1:32" s="279" customFormat="1" ht="51" x14ac:dyDescent="0.15">
      <c r="A180" s="300">
        <v>43550</v>
      </c>
      <c r="B180" s="292" t="s">
        <v>1315</v>
      </c>
      <c r="C180" s="292" t="s">
        <v>935</v>
      </c>
      <c r="D180" s="292" t="s">
        <v>549</v>
      </c>
      <c r="E180" s="311" t="s">
        <v>1418</v>
      </c>
      <c r="F180" s="294" t="s">
        <v>936</v>
      </c>
      <c r="G180" s="294" t="s">
        <v>178</v>
      </c>
      <c r="H180" s="294" t="s">
        <v>897</v>
      </c>
      <c r="I180" s="294" t="s">
        <v>2928</v>
      </c>
      <c r="J180" s="391" t="s">
        <v>937</v>
      </c>
      <c r="K180" s="295" t="s">
        <v>704</v>
      </c>
      <c r="L180" s="294"/>
      <c r="M180" s="295">
        <v>3</v>
      </c>
      <c r="N180" s="295">
        <v>4</v>
      </c>
      <c r="O180" s="295">
        <v>1</v>
      </c>
      <c r="P180" s="296" t="str">
        <f t="shared" si="10"/>
        <v/>
      </c>
      <c r="Q180" s="295" t="str">
        <f t="shared" si="11"/>
        <v>O</v>
      </c>
      <c r="R180" s="295" t="str">
        <f t="shared" si="12"/>
        <v/>
      </c>
      <c r="S180" s="392" t="str">
        <f t="shared" si="13"/>
        <v>O</v>
      </c>
      <c r="T180" s="295">
        <f t="shared" si="14"/>
        <v>2</v>
      </c>
      <c r="U180" s="303"/>
      <c r="V180" s="290"/>
      <c r="W180" s="303"/>
      <c r="X180" s="290"/>
      <c r="Y180" s="303"/>
      <c r="Z180" s="290"/>
      <c r="AA180" s="303"/>
      <c r="AB180" s="290"/>
      <c r="AC180" s="290"/>
      <c r="AD180" s="290"/>
      <c r="AE180" s="290"/>
      <c r="AF180" s="290"/>
    </row>
    <row r="181" spans="1:32" s="279" customFormat="1" ht="51" x14ac:dyDescent="0.15">
      <c r="A181" s="300">
        <v>43550</v>
      </c>
      <c r="B181" s="292" t="s">
        <v>1315</v>
      </c>
      <c r="C181" s="292" t="s">
        <v>935</v>
      </c>
      <c r="D181" s="292" t="s">
        <v>549</v>
      </c>
      <c r="E181" s="311" t="s">
        <v>1421</v>
      </c>
      <c r="F181" s="294" t="s">
        <v>938</v>
      </c>
      <c r="G181" s="294" t="s">
        <v>1098</v>
      </c>
      <c r="H181" s="294" t="s">
        <v>939</v>
      </c>
      <c r="I181" s="294" t="s">
        <v>2929</v>
      </c>
      <c r="J181" s="294" t="s">
        <v>2925</v>
      </c>
      <c r="K181" s="295" t="s">
        <v>705</v>
      </c>
      <c r="L181" s="294"/>
      <c r="M181" s="295">
        <v>3</v>
      </c>
      <c r="N181" s="295">
        <v>2</v>
      </c>
      <c r="O181" s="295">
        <v>1</v>
      </c>
      <c r="P181" s="296" t="str">
        <f t="shared" si="10"/>
        <v>V</v>
      </c>
      <c r="Q181" s="295" t="str">
        <f t="shared" si="11"/>
        <v/>
      </c>
      <c r="R181" s="295" t="str">
        <f t="shared" si="12"/>
        <v/>
      </c>
      <c r="S181" s="392" t="str">
        <f t="shared" si="13"/>
        <v>V</v>
      </c>
      <c r="T181" s="295">
        <f t="shared" si="14"/>
        <v>4</v>
      </c>
      <c r="U181" s="355" t="s">
        <v>562</v>
      </c>
      <c r="V181" s="356" t="s">
        <v>2926</v>
      </c>
      <c r="W181" s="355" t="s">
        <v>560</v>
      </c>
      <c r="X181" s="356" t="s">
        <v>2909</v>
      </c>
      <c r="Y181" s="303"/>
      <c r="Z181" s="290"/>
      <c r="AA181" s="303"/>
      <c r="AB181" s="290"/>
      <c r="AC181" s="290"/>
      <c r="AD181" s="290"/>
      <c r="AE181" s="290"/>
      <c r="AF181" s="290"/>
    </row>
    <row r="182" spans="1:32" s="279" customFormat="1" ht="51" x14ac:dyDescent="0.15">
      <c r="A182" s="291">
        <v>43550</v>
      </c>
      <c r="B182" s="292" t="s">
        <v>1315</v>
      </c>
      <c r="C182" s="292" t="s">
        <v>935</v>
      </c>
      <c r="D182" s="292" t="s">
        <v>549</v>
      </c>
      <c r="E182" s="311" t="s">
        <v>1411</v>
      </c>
      <c r="F182" s="294" t="s">
        <v>903</v>
      </c>
      <c r="G182" s="294" t="s">
        <v>1865</v>
      </c>
      <c r="H182" s="294" t="s">
        <v>1867</v>
      </c>
      <c r="I182" s="294" t="s">
        <v>1866</v>
      </c>
      <c r="J182" s="294" t="s">
        <v>1868</v>
      </c>
      <c r="K182" s="295" t="s">
        <v>706</v>
      </c>
      <c r="L182" s="294"/>
      <c r="M182" s="295">
        <v>3</v>
      </c>
      <c r="N182" s="295">
        <v>2</v>
      </c>
      <c r="O182" s="295">
        <v>2</v>
      </c>
      <c r="P182" s="296" t="str">
        <f t="shared" si="10"/>
        <v/>
      </c>
      <c r="Q182" s="295" t="str">
        <f t="shared" si="11"/>
        <v>J</v>
      </c>
      <c r="R182" s="295" t="str">
        <f t="shared" si="12"/>
        <v/>
      </c>
      <c r="S182" s="392" t="str">
        <f t="shared" si="13"/>
        <v>J</v>
      </c>
      <c r="T182" s="295">
        <f t="shared" si="14"/>
        <v>3</v>
      </c>
      <c r="U182" s="303" t="s">
        <v>561</v>
      </c>
      <c r="V182" s="290" t="s">
        <v>1869</v>
      </c>
      <c r="W182" s="303"/>
      <c r="X182" s="290"/>
      <c r="Y182" s="303"/>
      <c r="Z182" s="290"/>
      <c r="AA182" s="303"/>
      <c r="AB182" s="290"/>
      <c r="AC182" s="290"/>
      <c r="AD182" s="290"/>
      <c r="AE182" s="290"/>
      <c r="AF182" s="290"/>
    </row>
    <row r="183" spans="1:32" s="433" customFormat="1" ht="103.25" customHeight="1" x14ac:dyDescent="0.15">
      <c r="A183" s="363">
        <v>45475</v>
      </c>
      <c r="B183" s="364" t="s">
        <v>1315</v>
      </c>
      <c r="C183" s="364" t="s">
        <v>1318</v>
      </c>
      <c r="D183" s="364" t="s">
        <v>2960</v>
      </c>
      <c r="E183" s="374" t="s">
        <v>1420</v>
      </c>
      <c r="F183" s="356" t="s">
        <v>880</v>
      </c>
      <c r="G183" s="356" t="s">
        <v>588</v>
      </c>
      <c r="H183" s="356" t="s">
        <v>2959</v>
      </c>
      <c r="I183" s="356" t="s">
        <v>2962</v>
      </c>
      <c r="J183" s="356"/>
      <c r="K183" s="366" t="s">
        <v>705</v>
      </c>
      <c r="L183" s="294"/>
      <c r="M183" s="366">
        <v>1</v>
      </c>
      <c r="N183" s="366">
        <v>3</v>
      </c>
      <c r="O183" s="366">
        <v>2</v>
      </c>
      <c r="P183" s="296" t="str">
        <f t="shared" si="10"/>
        <v/>
      </c>
      <c r="Q183" s="295" t="str">
        <f t="shared" si="11"/>
        <v>J</v>
      </c>
      <c r="R183" s="295" t="str">
        <f t="shared" si="12"/>
        <v/>
      </c>
      <c r="S183" s="392" t="str">
        <f t="shared" si="13"/>
        <v>J</v>
      </c>
      <c r="T183" s="295">
        <f t="shared" si="14"/>
        <v>3</v>
      </c>
      <c r="U183" s="355" t="s">
        <v>562</v>
      </c>
      <c r="V183" s="356" t="s">
        <v>2961</v>
      </c>
      <c r="W183" s="355" t="s">
        <v>562</v>
      </c>
      <c r="X183" s="356" t="s">
        <v>3203</v>
      </c>
      <c r="Y183" s="355" t="s">
        <v>562</v>
      </c>
      <c r="Z183" s="356" t="s">
        <v>3035</v>
      </c>
      <c r="AA183" s="355"/>
      <c r="AB183" s="356"/>
      <c r="AC183" s="356"/>
      <c r="AD183" s="356"/>
      <c r="AE183" s="356"/>
      <c r="AF183" s="356"/>
    </row>
    <row r="184" spans="1:32" s="279" customFormat="1" ht="51" x14ac:dyDescent="0.15">
      <c r="A184" s="300">
        <v>43550</v>
      </c>
      <c r="B184" s="292" t="s">
        <v>1315</v>
      </c>
      <c r="C184" s="292" t="s">
        <v>1318</v>
      </c>
      <c r="D184" s="292" t="s">
        <v>2912</v>
      </c>
      <c r="E184" s="311" t="s">
        <v>1415</v>
      </c>
      <c r="F184" s="294" t="s">
        <v>880</v>
      </c>
      <c r="G184" s="294" t="s">
        <v>588</v>
      </c>
      <c r="H184" s="294" t="s">
        <v>885</v>
      </c>
      <c r="I184" s="294" t="s">
        <v>1759</v>
      </c>
      <c r="J184" s="391"/>
      <c r="K184" s="295" t="s">
        <v>705</v>
      </c>
      <c r="L184" s="294"/>
      <c r="M184" s="295">
        <v>2</v>
      </c>
      <c r="N184" s="295">
        <v>2</v>
      </c>
      <c r="O184" s="295">
        <v>1</v>
      </c>
      <c r="P184" s="296" t="str">
        <f t="shared" si="10"/>
        <v>V</v>
      </c>
      <c r="Q184" s="295" t="str">
        <f t="shared" si="11"/>
        <v/>
      </c>
      <c r="R184" s="295" t="str">
        <f t="shared" si="12"/>
        <v/>
      </c>
      <c r="S184" s="392" t="str">
        <f t="shared" si="13"/>
        <v>V</v>
      </c>
      <c r="T184" s="295">
        <f t="shared" si="14"/>
        <v>4</v>
      </c>
      <c r="U184" s="303" t="s">
        <v>560</v>
      </c>
      <c r="V184" s="290" t="s">
        <v>1758</v>
      </c>
      <c r="W184" s="303"/>
      <c r="X184" s="290"/>
      <c r="Y184" s="303"/>
      <c r="Z184" s="310"/>
      <c r="AA184" s="303"/>
      <c r="AB184" s="290"/>
      <c r="AC184" s="290"/>
      <c r="AD184" s="290"/>
      <c r="AE184" s="290"/>
      <c r="AF184" s="290"/>
    </row>
    <row r="185" spans="1:32" s="279" customFormat="1" ht="153" x14ac:dyDescent="0.15">
      <c r="A185" s="300">
        <v>43550</v>
      </c>
      <c r="B185" s="292" t="s">
        <v>1315</v>
      </c>
      <c r="C185" s="292" t="s">
        <v>1316</v>
      </c>
      <c r="D185" s="292" t="s">
        <v>2948</v>
      </c>
      <c r="E185" s="390" t="s">
        <v>1414</v>
      </c>
      <c r="F185" s="294" t="s">
        <v>1316</v>
      </c>
      <c r="G185" s="294" t="s">
        <v>588</v>
      </c>
      <c r="H185" s="294" t="s">
        <v>909</v>
      </c>
      <c r="I185" s="294" t="s">
        <v>3036</v>
      </c>
      <c r="J185" s="309" t="s">
        <v>2494</v>
      </c>
      <c r="K185" s="295" t="s">
        <v>704</v>
      </c>
      <c r="L185" s="294"/>
      <c r="M185" s="295">
        <v>10</v>
      </c>
      <c r="N185" s="295">
        <v>3</v>
      </c>
      <c r="O185" s="295">
        <v>1</v>
      </c>
      <c r="P185" s="296" t="str">
        <f t="shared" si="10"/>
        <v>V</v>
      </c>
      <c r="Q185" s="295" t="str">
        <f t="shared" si="11"/>
        <v/>
      </c>
      <c r="R185" s="295" t="str">
        <f t="shared" si="12"/>
        <v/>
      </c>
      <c r="S185" s="392" t="str">
        <f t="shared" si="13"/>
        <v>V</v>
      </c>
      <c r="T185" s="295">
        <f t="shared" si="14"/>
        <v>4</v>
      </c>
      <c r="U185" s="303" t="s">
        <v>560</v>
      </c>
      <c r="V185" s="290" t="s">
        <v>1929</v>
      </c>
      <c r="W185" s="355" t="s">
        <v>562</v>
      </c>
      <c r="X185" s="356" t="s">
        <v>3037</v>
      </c>
      <c r="Y185" s="355" t="s">
        <v>561</v>
      </c>
      <c r="Z185" s="404" t="s">
        <v>2949</v>
      </c>
      <c r="AA185" s="303"/>
      <c r="AB185" s="290"/>
      <c r="AC185" s="290"/>
      <c r="AD185" s="290"/>
      <c r="AE185" s="290"/>
      <c r="AF185" s="290"/>
    </row>
    <row r="186" spans="1:32" s="433" customFormat="1" ht="85" x14ac:dyDescent="0.15">
      <c r="A186" s="363">
        <v>45475</v>
      </c>
      <c r="B186" s="364" t="s">
        <v>1315</v>
      </c>
      <c r="C186" s="364" t="s">
        <v>1316</v>
      </c>
      <c r="D186" s="364" t="s">
        <v>2950</v>
      </c>
      <c r="E186" s="430" t="s">
        <v>1415</v>
      </c>
      <c r="F186" s="356" t="s">
        <v>1316</v>
      </c>
      <c r="G186" s="356" t="s">
        <v>3038</v>
      </c>
      <c r="H186" s="356" t="s">
        <v>3039</v>
      </c>
      <c r="I186" s="356" t="s">
        <v>2952</v>
      </c>
      <c r="J186" s="362" t="s">
        <v>3204</v>
      </c>
      <c r="K186" s="366" t="s">
        <v>705</v>
      </c>
      <c r="L186" s="294"/>
      <c r="M186" s="366">
        <v>9</v>
      </c>
      <c r="N186" s="366">
        <v>3</v>
      </c>
      <c r="O186" s="366">
        <v>2</v>
      </c>
      <c r="P186" s="296" t="str">
        <f t="shared" si="10"/>
        <v/>
      </c>
      <c r="Q186" s="295" t="str">
        <f t="shared" si="11"/>
        <v>J</v>
      </c>
      <c r="R186" s="295" t="str">
        <f t="shared" si="12"/>
        <v/>
      </c>
      <c r="S186" s="392" t="str">
        <f t="shared" si="13"/>
        <v>J</v>
      </c>
      <c r="T186" s="295">
        <f t="shared" si="14"/>
        <v>3</v>
      </c>
      <c r="U186" s="355" t="s">
        <v>562</v>
      </c>
      <c r="V186" s="356" t="s">
        <v>2951</v>
      </c>
      <c r="W186" s="355" t="s">
        <v>562</v>
      </c>
      <c r="X186" s="356" t="s">
        <v>2953</v>
      </c>
      <c r="Y186" s="355"/>
      <c r="Z186" s="404"/>
      <c r="AA186" s="355"/>
      <c r="AB186" s="356"/>
      <c r="AC186" s="356"/>
      <c r="AD186" s="356"/>
      <c r="AE186" s="356"/>
      <c r="AF186" s="356"/>
    </row>
    <row r="187" spans="1:32" s="433" customFormat="1" ht="102" x14ac:dyDescent="0.15">
      <c r="A187" s="363">
        <v>45475</v>
      </c>
      <c r="B187" s="364" t="s">
        <v>1315</v>
      </c>
      <c r="C187" s="364" t="s">
        <v>1316</v>
      </c>
      <c r="D187" s="364" t="s">
        <v>2950</v>
      </c>
      <c r="E187" s="430" t="s">
        <v>1424</v>
      </c>
      <c r="F187" s="356" t="s">
        <v>1316</v>
      </c>
      <c r="G187" s="356" t="s">
        <v>588</v>
      </c>
      <c r="H187" s="356" t="s">
        <v>2954</v>
      </c>
      <c r="I187" s="356" t="s">
        <v>2955</v>
      </c>
      <c r="J187" s="362" t="s">
        <v>2956</v>
      </c>
      <c r="K187" s="366" t="s">
        <v>705</v>
      </c>
      <c r="L187" s="294"/>
      <c r="M187" s="366">
        <v>9</v>
      </c>
      <c r="N187" s="366">
        <v>2</v>
      </c>
      <c r="O187" s="366">
        <v>2</v>
      </c>
      <c r="P187" s="296" t="str">
        <f t="shared" si="10"/>
        <v/>
      </c>
      <c r="Q187" s="295" t="str">
        <f t="shared" si="11"/>
        <v>J</v>
      </c>
      <c r="R187" s="295" t="str">
        <f t="shared" si="12"/>
        <v/>
      </c>
      <c r="S187" s="392" t="str">
        <f t="shared" si="13"/>
        <v>J</v>
      </c>
      <c r="T187" s="295">
        <f t="shared" si="14"/>
        <v>3</v>
      </c>
      <c r="U187" s="355" t="s">
        <v>562</v>
      </c>
      <c r="V187" s="356" t="s">
        <v>2957</v>
      </c>
      <c r="W187" s="355" t="s">
        <v>562</v>
      </c>
      <c r="X187" s="356" t="s">
        <v>2958</v>
      </c>
      <c r="Y187" s="355"/>
      <c r="Z187" s="404"/>
      <c r="AA187" s="355"/>
      <c r="AB187" s="356"/>
      <c r="AC187" s="356"/>
      <c r="AD187" s="356"/>
      <c r="AE187" s="356"/>
      <c r="AF187" s="356"/>
    </row>
    <row r="188" spans="1:32" s="279" customFormat="1" ht="68" x14ac:dyDescent="0.15">
      <c r="A188" s="300">
        <v>43550</v>
      </c>
      <c r="B188" s="292" t="s">
        <v>1315</v>
      </c>
      <c r="C188" s="292" t="s">
        <v>1316</v>
      </c>
      <c r="D188" s="292" t="s">
        <v>2948</v>
      </c>
      <c r="E188" s="390" t="s">
        <v>1415</v>
      </c>
      <c r="F188" s="294" t="s">
        <v>1316</v>
      </c>
      <c r="G188" s="294" t="s">
        <v>917</v>
      </c>
      <c r="H188" s="294" t="s">
        <v>918</v>
      </c>
      <c r="I188" s="294" t="s">
        <v>1730</v>
      </c>
      <c r="J188" s="391" t="s">
        <v>1731</v>
      </c>
      <c r="K188" s="295" t="s">
        <v>704</v>
      </c>
      <c r="L188" s="294"/>
      <c r="M188" s="295">
        <v>1</v>
      </c>
      <c r="N188" s="295">
        <v>1</v>
      </c>
      <c r="O188" s="295">
        <v>1</v>
      </c>
      <c r="P188" s="296" t="str">
        <f t="shared" si="10"/>
        <v>V</v>
      </c>
      <c r="Q188" s="295" t="str">
        <f t="shared" si="11"/>
        <v/>
      </c>
      <c r="R188" s="295" t="str">
        <f t="shared" si="12"/>
        <v/>
      </c>
      <c r="S188" s="392" t="str">
        <f t="shared" si="13"/>
        <v>V</v>
      </c>
      <c r="T188" s="295">
        <f t="shared" si="14"/>
        <v>4</v>
      </c>
      <c r="U188" s="303" t="s">
        <v>561</v>
      </c>
      <c r="V188" s="290" t="s">
        <v>1732</v>
      </c>
      <c r="W188" s="303"/>
      <c r="X188" s="290"/>
      <c r="Y188" s="303"/>
      <c r="Z188" s="290"/>
      <c r="AA188" s="303"/>
      <c r="AB188" s="290"/>
      <c r="AC188" s="290"/>
      <c r="AD188" s="290"/>
      <c r="AE188" s="290"/>
      <c r="AF188" s="290"/>
    </row>
    <row r="189" spans="1:32" s="279" customFormat="1" ht="68" x14ac:dyDescent="0.15">
      <c r="A189" s="300">
        <v>43517</v>
      </c>
      <c r="B189" s="292" t="s">
        <v>191</v>
      </c>
      <c r="C189" s="292" t="s">
        <v>1080</v>
      </c>
      <c r="D189" s="292" t="s">
        <v>2098</v>
      </c>
      <c r="E189" s="312" t="s">
        <v>1415</v>
      </c>
      <c r="F189" s="294" t="s">
        <v>595</v>
      </c>
      <c r="G189" s="294" t="s">
        <v>1560</v>
      </c>
      <c r="H189" s="294" t="s">
        <v>1083</v>
      </c>
      <c r="I189" s="294" t="s">
        <v>1185</v>
      </c>
      <c r="J189" s="294" t="s">
        <v>1084</v>
      </c>
      <c r="K189" s="295" t="s">
        <v>704</v>
      </c>
      <c r="L189" s="294"/>
      <c r="M189" s="295">
        <v>3</v>
      </c>
      <c r="N189" s="295">
        <v>1</v>
      </c>
      <c r="O189" s="295">
        <v>2</v>
      </c>
      <c r="P189" s="296" t="str">
        <f t="shared" si="10"/>
        <v>V</v>
      </c>
      <c r="Q189" s="295" t="str">
        <f t="shared" si="11"/>
        <v/>
      </c>
      <c r="R189" s="295" t="str">
        <f t="shared" si="12"/>
        <v/>
      </c>
      <c r="S189" s="392" t="str">
        <f t="shared" si="13"/>
        <v>V</v>
      </c>
      <c r="T189" s="295">
        <f t="shared" si="14"/>
        <v>4</v>
      </c>
      <c r="U189" s="303" t="s">
        <v>560</v>
      </c>
      <c r="V189" s="290"/>
      <c r="W189" s="303"/>
      <c r="X189" s="290"/>
      <c r="Y189" s="303"/>
      <c r="Z189" s="290"/>
      <c r="AA189" s="303"/>
      <c r="AB189" s="290"/>
      <c r="AC189" s="290"/>
      <c r="AD189" s="290"/>
      <c r="AE189" s="290"/>
      <c r="AF189" s="290"/>
    </row>
    <row r="190" spans="1:32" s="279" customFormat="1" ht="68" x14ac:dyDescent="0.15">
      <c r="A190" s="357">
        <v>43517</v>
      </c>
      <c r="B190" s="292" t="s">
        <v>191</v>
      </c>
      <c r="C190" s="292" t="s">
        <v>1080</v>
      </c>
      <c r="D190" s="292" t="s">
        <v>2098</v>
      </c>
      <c r="E190" s="312" t="s">
        <v>1415</v>
      </c>
      <c r="F190" s="294" t="s">
        <v>595</v>
      </c>
      <c r="G190" s="294" t="s">
        <v>1560</v>
      </c>
      <c r="H190" s="294" t="s">
        <v>1566</v>
      </c>
      <c r="I190" s="294" t="s">
        <v>2496</v>
      </c>
      <c r="J190" s="294" t="s">
        <v>1561</v>
      </c>
      <c r="K190" s="295" t="s">
        <v>704</v>
      </c>
      <c r="L190" s="294"/>
      <c r="M190" s="295">
        <v>3</v>
      </c>
      <c r="N190" s="295">
        <v>2</v>
      </c>
      <c r="O190" s="295">
        <v>2</v>
      </c>
      <c r="P190" s="296" t="str">
        <f t="shared" si="10"/>
        <v/>
      </c>
      <c r="Q190" s="295" t="str">
        <f t="shared" si="11"/>
        <v>J</v>
      </c>
      <c r="R190" s="295" t="str">
        <f t="shared" si="12"/>
        <v/>
      </c>
      <c r="S190" s="392" t="str">
        <f t="shared" si="13"/>
        <v>J</v>
      </c>
      <c r="T190" s="295">
        <f t="shared" si="14"/>
        <v>3</v>
      </c>
      <c r="U190" s="355" t="s">
        <v>562</v>
      </c>
      <c r="V190" s="356" t="s">
        <v>2096</v>
      </c>
      <c r="W190" s="303"/>
      <c r="X190" s="290"/>
      <c r="Y190" s="303"/>
      <c r="Z190" s="290"/>
      <c r="AA190" s="303"/>
      <c r="AB190" s="290"/>
      <c r="AC190" s="290"/>
      <c r="AD190" s="290"/>
      <c r="AE190" s="290"/>
      <c r="AF190" s="290"/>
    </row>
    <row r="191" spans="1:32" s="279" customFormat="1" ht="68" x14ac:dyDescent="0.15">
      <c r="A191" s="357">
        <v>43517</v>
      </c>
      <c r="B191" s="292" t="s">
        <v>191</v>
      </c>
      <c r="C191" s="292" t="s">
        <v>1080</v>
      </c>
      <c r="D191" s="292" t="s">
        <v>2098</v>
      </c>
      <c r="E191" s="312" t="s">
        <v>1415</v>
      </c>
      <c r="F191" s="294" t="s">
        <v>595</v>
      </c>
      <c r="G191" s="294" t="s">
        <v>1560</v>
      </c>
      <c r="H191" s="294" t="s">
        <v>1565</v>
      </c>
      <c r="I191" s="294" t="s">
        <v>1564</v>
      </c>
      <c r="J191" s="294"/>
      <c r="K191" s="295" t="s">
        <v>704</v>
      </c>
      <c r="L191" s="294"/>
      <c r="M191" s="295">
        <v>3</v>
      </c>
      <c r="N191" s="295">
        <v>2</v>
      </c>
      <c r="O191" s="295">
        <v>2</v>
      </c>
      <c r="P191" s="296" t="str">
        <f t="shared" si="10"/>
        <v/>
      </c>
      <c r="Q191" s="295" t="str">
        <f t="shared" si="11"/>
        <v>J</v>
      </c>
      <c r="R191" s="295" t="str">
        <f t="shared" si="12"/>
        <v/>
      </c>
      <c r="S191" s="392" t="str">
        <f t="shared" si="13"/>
        <v>J</v>
      </c>
      <c r="T191" s="295">
        <f t="shared" si="14"/>
        <v>3</v>
      </c>
      <c r="U191" s="303" t="s">
        <v>562</v>
      </c>
      <c r="V191" s="326" t="s">
        <v>1563</v>
      </c>
      <c r="W191" s="303"/>
      <c r="X191" s="290"/>
      <c r="Y191" s="303"/>
      <c r="Z191" s="290"/>
      <c r="AA191" s="303"/>
      <c r="AB191" s="290"/>
      <c r="AC191" s="290"/>
      <c r="AD191" s="290"/>
      <c r="AE191" s="290"/>
      <c r="AF191" s="290"/>
    </row>
    <row r="192" spans="1:32" s="279" customFormat="1" ht="51" x14ac:dyDescent="0.15">
      <c r="A192" s="300">
        <v>43517</v>
      </c>
      <c r="B192" s="292" t="s">
        <v>191</v>
      </c>
      <c r="C192" s="292" t="s">
        <v>1080</v>
      </c>
      <c r="D192" s="292" t="s">
        <v>2098</v>
      </c>
      <c r="E192" s="312" t="s">
        <v>1415</v>
      </c>
      <c r="F192" s="294" t="s">
        <v>595</v>
      </c>
      <c r="G192" s="294" t="s">
        <v>1036</v>
      </c>
      <c r="H192" s="294" t="s">
        <v>1035</v>
      </c>
      <c r="I192" s="294" t="s">
        <v>1186</v>
      </c>
      <c r="J192" s="309" t="s">
        <v>1643</v>
      </c>
      <c r="K192" s="295" t="s">
        <v>704</v>
      </c>
      <c r="L192" s="294"/>
      <c r="M192" s="295">
        <v>3</v>
      </c>
      <c r="N192" s="295">
        <v>1</v>
      </c>
      <c r="O192" s="295">
        <v>2</v>
      </c>
      <c r="P192" s="296" t="str">
        <f t="shared" si="10"/>
        <v>V</v>
      </c>
      <c r="Q192" s="295" t="str">
        <f t="shared" si="11"/>
        <v/>
      </c>
      <c r="R192" s="295" t="str">
        <f t="shared" si="12"/>
        <v/>
      </c>
      <c r="S192" s="392" t="str">
        <f t="shared" si="13"/>
        <v>V</v>
      </c>
      <c r="T192" s="295">
        <f t="shared" si="14"/>
        <v>4</v>
      </c>
      <c r="U192" s="303"/>
      <c r="V192" s="290"/>
      <c r="W192" s="303"/>
      <c r="X192" s="290"/>
      <c r="Y192" s="303"/>
      <c r="Z192" s="290"/>
      <c r="AA192" s="303"/>
      <c r="AB192" s="290"/>
      <c r="AC192" s="290"/>
      <c r="AD192" s="290"/>
      <c r="AE192" s="290"/>
      <c r="AF192" s="290"/>
    </row>
    <row r="193" spans="1:32" s="279" customFormat="1" ht="85" x14ac:dyDescent="0.15">
      <c r="A193" s="359">
        <v>43517</v>
      </c>
      <c r="B193" s="360" t="s">
        <v>191</v>
      </c>
      <c r="C193" s="360" t="s">
        <v>1080</v>
      </c>
      <c r="D193" s="292" t="s">
        <v>2098</v>
      </c>
      <c r="E193" s="361" t="s">
        <v>1418</v>
      </c>
      <c r="F193" s="330" t="s">
        <v>985</v>
      </c>
      <c r="G193" s="330" t="s">
        <v>948</v>
      </c>
      <c r="H193" s="330" t="s">
        <v>978</v>
      </c>
      <c r="I193" s="330" t="s">
        <v>50</v>
      </c>
      <c r="J193" s="330" t="s">
        <v>1038</v>
      </c>
      <c r="K193" s="295" t="s">
        <v>704</v>
      </c>
      <c r="L193" s="294"/>
      <c r="M193" s="295">
        <v>3</v>
      </c>
      <c r="N193" s="295">
        <v>4</v>
      </c>
      <c r="O193" s="295">
        <v>2</v>
      </c>
      <c r="P193" s="296" t="str">
        <f t="shared" si="10"/>
        <v/>
      </c>
      <c r="Q193" s="295" t="str">
        <f t="shared" si="11"/>
        <v>O</v>
      </c>
      <c r="R193" s="295" t="str">
        <f t="shared" si="12"/>
        <v/>
      </c>
      <c r="S193" s="392" t="str">
        <f t="shared" si="13"/>
        <v>O</v>
      </c>
      <c r="T193" s="295">
        <f t="shared" si="14"/>
        <v>2</v>
      </c>
      <c r="U193" s="303"/>
      <c r="V193" s="290"/>
      <c r="W193" s="303"/>
      <c r="X193" s="290"/>
      <c r="Y193" s="303"/>
      <c r="Z193" s="290"/>
      <c r="AA193" s="303"/>
      <c r="AB193" s="290"/>
      <c r="AC193" s="290"/>
      <c r="AD193" s="290"/>
      <c r="AE193" s="290"/>
      <c r="AF193" s="290"/>
    </row>
    <row r="194" spans="1:32" s="279" customFormat="1" ht="51" x14ac:dyDescent="0.15">
      <c r="A194" s="300">
        <v>43517</v>
      </c>
      <c r="B194" s="317" t="s">
        <v>191</v>
      </c>
      <c r="C194" s="292" t="s">
        <v>1080</v>
      </c>
      <c r="D194" s="292" t="s">
        <v>2098</v>
      </c>
      <c r="E194" s="390" t="s">
        <v>1424</v>
      </c>
      <c r="F194" s="294" t="s">
        <v>938</v>
      </c>
      <c r="G194" s="294" t="s">
        <v>588</v>
      </c>
      <c r="H194" s="294" t="s">
        <v>220</v>
      </c>
      <c r="I194" s="294" t="s">
        <v>597</v>
      </c>
      <c r="J194" s="309"/>
      <c r="K194" s="295" t="s">
        <v>706</v>
      </c>
      <c r="L194" s="294"/>
      <c r="M194" s="305">
        <v>3</v>
      </c>
      <c r="N194" s="295">
        <v>1</v>
      </c>
      <c r="O194" s="295">
        <v>1</v>
      </c>
      <c r="P194" s="296" t="str">
        <f t="shared" si="10"/>
        <v>V</v>
      </c>
      <c r="Q194" s="295" t="str">
        <f t="shared" si="11"/>
        <v/>
      </c>
      <c r="R194" s="295" t="str">
        <f t="shared" si="12"/>
        <v/>
      </c>
      <c r="S194" s="392" t="str">
        <f t="shared" si="13"/>
        <v>V</v>
      </c>
      <c r="T194" s="295">
        <f t="shared" si="14"/>
        <v>4</v>
      </c>
      <c r="U194" s="355" t="s">
        <v>561</v>
      </c>
      <c r="V194" s="362" t="s">
        <v>2497</v>
      </c>
      <c r="W194" s="303"/>
      <c r="X194" s="290"/>
      <c r="Y194" s="303"/>
      <c r="Z194" s="290"/>
      <c r="AA194" s="303"/>
      <c r="AB194" s="290"/>
      <c r="AC194" s="290"/>
      <c r="AD194" s="290"/>
      <c r="AE194" s="290"/>
      <c r="AF194" s="290"/>
    </row>
    <row r="195" spans="1:32" s="279" customFormat="1" ht="85" x14ac:dyDescent="0.15">
      <c r="A195" s="300">
        <v>43517</v>
      </c>
      <c r="B195" s="292" t="s">
        <v>191</v>
      </c>
      <c r="C195" s="292" t="s">
        <v>1080</v>
      </c>
      <c r="D195" s="292" t="s">
        <v>2098</v>
      </c>
      <c r="E195" s="312" t="s">
        <v>1415</v>
      </c>
      <c r="F195" s="294" t="s">
        <v>595</v>
      </c>
      <c r="G195" s="294" t="s">
        <v>146</v>
      </c>
      <c r="H195" s="294" t="s">
        <v>1040</v>
      </c>
      <c r="I195" s="294" t="s">
        <v>2064</v>
      </c>
      <c r="J195" s="309" t="s">
        <v>1556</v>
      </c>
      <c r="K195" s="295" t="s">
        <v>704</v>
      </c>
      <c r="L195" s="294"/>
      <c r="M195" s="295">
        <v>3</v>
      </c>
      <c r="N195" s="295">
        <v>2</v>
      </c>
      <c r="O195" s="295">
        <v>1</v>
      </c>
      <c r="P195" s="296" t="str">
        <f t="shared" si="10"/>
        <v>V</v>
      </c>
      <c r="Q195" s="295" t="str">
        <f t="shared" si="11"/>
        <v/>
      </c>
      <c r="R195" s="295" t="str">
        <f t="shared" si="12"/>
        <v/>
      </c>
      <c r="S195" s="392" t="str">
        <f t="shared" si="13"/>
        <v>V</v>
      </c>
      <c r="T195" s="295">
        <f t="shared" si="14"/>
        <v>4</v>
      </c>
      <c r="U195" s="303"/>
      <c r="V195" s="290"/>
      <c r="W195" s="303"/>
      <c r="X195" s="290"/>
      <c r="Y195" s="303"/>
      <c r="Z195" s="290"/>
      <c r="AA195" s="303"/>
      <c r="AB195" s="290"/>
      <c r="AC195" s="290"/>
      <c r="AD195" s="290"/>
      <c r="AE195" s="290"/>
      <c r="AF195" s="290"/>
    </row>
    <row r="196" spans="1:32" s="279" customFormat="1" ht="51" x14ac:dyDescent="0.15">
      <c r="A196" s="363">
        <v>45442</v>
      </c>
      <c r="B196" s="364" t="s">
        <v>191</v>
      </c>
      <c r="C196" s="364" t="s">
        <v>1080</v>
      </c>
      <c r="D196" s="364" t="s">
        <v>2098</v>
      </c>
      <c r="E196" s="365" t="s">
        <v>1409</v>
      </c>
      <c r="F196" s="356" t="s">
        <v>938</v>
      </c>
      <c r="G196" s="356" t="s">
        <v>2099</v>
      </c>
      <c r="H196" s="356" t="s">
        <v>2100</v>
      </c>
      <c r="I196" s="356" t="s">
        <v>3205</v>
      </c>
      <c r="J196" s="362" t="s">
        <v>2101</v>
      </c>
      <c r="K196" s="366" t="s">
        <v>706</v>
      </c>
      <c r="L196" s="356"/>
      <c r="M196" s="366">
        <v>3</v>
      </c>
      <c r="N196" s="366">
        <v>3</v>
      </c>
      <c r="O196" s="366">
        <v>2</v>
      </c>
      <c r="P196" s="296" t="str">
        <f t="shared" si="10"/>
        <v/>
      </c>
      <c r="Q196" s="295" t="str">
        <f t="shared" si="11"/>
        <v>J</v>
      </c>
      <c r="R196" s="295" t="str">
        <f t="shared" si="12"/>
        <v/>
      </c>
      <c r="S196" s="392" t="str">
        <f t="shared" si="13"/>
        <v>J</v>
      </c>
      <c r="T196" s="295">
        <f t="shared" si="14"/>
        <v>3</v>
      </c>
      <c r="U196" s="355" t="s">
        <v>561</v>
      </c>
      <c r="V196" s="356" t="s">
        <v>2102</v>
      </c>
      <c r="W196" s="303"/>
      <c r="X196" s="290"/>
      <c r="Y196" s="303"/>
      <c r="Z196" s="290"/>
      <c r="AA196" s="303"/>
      <c r="AB196" s="290"/>
      <c r="AC196" s="290"/>
      <c r="AD196" s="290"/>
      <c r="AE196" s="290"/>
      <c r="AF196" s="290"/>
    </row>
    <row r="197" spans="1:32" s="279" customFormat="1" ht="51" x14ac:dyDescent="0.15">
      <c r="A197" s="363">
        <v>45442</v>
      </c>
      <c r="B197" s="364" t="s">
        <v>191</v>
      </c>
      <c r="C197" s="364" t="s">
        <v>1080</v>
      </c>
      <c r="D197" s="364" t="s">
        <v>2098</v>
      </c>
      <c r="E197" s="365" t="s">
        <v>1408</v>
      </c>
      <c r="F197" s="356" t="s">
        <v>938</v>
      </c>
      <c r="G197" s="356" t="s">
        <v>2099</v>
      </c>
      <c r="H197" s="356" t="s">
        <v>2103</v>
      </c>
      <c r="I197" s="356" t="s">
        <v>2104</v>
      </c>
      <c r="J197" s="362" t="s">
        <v>2499</v>
      </c>
      <c r="K197" s="366" t="s">
        <v>706</v>
      </c>
      <c r="L197" s="356"/>
      <c r="M197" s="366">
        <v>3</v>
      </c>
      <c r="N197" s="366">
        <v>1</v>
      </c>
      <c r="O197" s="366">
        <v>2</v>
      </c>
      <c r="P197" s="296" t="str">
        <f t="shared" si="10"/>
        <v>V</v>
      </c>
      <c r="Q197" s="295" t="str">
        <f t="shared" si="11"/>
        <v/>
      </c>
      <c r="R197" s="295" t="str">
        <f t="shared" si="12"/>
        <v/>
      </c>
      <c r="S197" s="392" t="str">
        <f t="shared" si="13"/>
        <v>V</v>
      </c>
      <c r="T197" s="295">
        <f t="shared" si="14"/>
        <v>4</v>
      </c>
      <c r="U197" s="355" t="s">
        <v>561</v>
      </c>
      <c r="V197" s="356" t="s">
        <v>2102</v>
      </c>
      <c r="W197" s="303"/>
      <c r="X197" s="290"/>
      <c r="Y197" s="303"/>
      <c r="Z197" s="290"/>
      <c r="AA197" s="303"/>
      <c r="AB197" s="290"/>
      <c r="AC197" s="290"/>
      <c r="AD197" s="290"/>
      <c r="AE197" s="290"/>
      <c r="AF197" s="290"/>
    </row>
    <row r="198" spans="1:32" s="279" customFormat="1" ht="68" x14ac:dyDescent="0.15">
      <c r="A198" s="363">
        <v>45442</v>
      </c>
      <c r="B198" s="364" t="s">
        <v>191</v>
      </c>
      <c r="C198" s="364" t="s">
        <v>1080</v>
      </c>
      <c r="D198" s="364" t="s">
        <v>2098</v>
      </c>
      <c r="E198" s="365" t="s">
        <v>1406</v>
      </c>
      <c r="F198" s="356" t="s">
        <v>938</v>
      </c>
      <c r="G198" s="356" t="s">
        <v>2099</v>
      </c>
      <c r="H198" s="356" t="s">
        <v>2105</v>
      </c>
      <c r="I198" s="356" t="s">
        <v>2106</v>
      </c>
      <c r="J198" s="362" t="s">
        <v>3206</v>
      </c>
      <c r="K198" s="366" t="s">
        <v>706</v>
      </c>
      <c r="L198" s="356"/>
      <c r="M198" s="366">
        <v>3</v>
      </c>
      <c r="N198" s="366">
        <v>2</v>
      </c>
      <c r="O198" s="366">
        <v>3</v>
      </c>
      <c r="P198" s="296" t="str">
        <f t="shared" si="10"/>
        <v/>
      </c>
      <c r="Q198" s="295" t="str">
        <f t="shared" si="11"/>
        <v>J</v>
      </c>
      <c r="R198" s="295" t="str">
        <f t="shared" si="12"/>
        <v/>
      </c>
      <c r="S198" s="392" t="str">
        <f t="shared" si="13"/>
        <v>J</v>
      </c>
      <c r="T198" s="295">
        <f t="shared" si="14"/>
        <v>3</v>
      </c>
      <c r="U198" s="355" t="s">
        <v>561</v>
      </c>
      <c r="V198" s="356" t="s">
        <v>2108</v>
      </c>
      <c r="W198" s="303"/>
      <c r="X198" s="290"/>
      <c r="Y198" s="303"/>
      <c r="Z198" s="290"/>
      <c r="AA198" s="303"/>
      <c r="AB198" s="290"/>
      <c r="AC198" s="290"/>
      <c r="AD198" s="290"/>
      <c r="AE198" s="290"/>
      <c r="AF198" s="290"/>
    </row>
    <row r="199" spans="1:32" s="279" customFormat="1" ht="102" x14ac:dyDescent="0.15">
      <c r="A199" s="363">
        <v>45442</v>
      </c>
      <c r="B199" s="364" t="s">
        <v>191</v>
      </c>
      <c r="C199" s="364" t="s">
        <v>1080</v>
      </c>
      <c r="D199" s="364" t="s">
        <v>2098</v>
      </c>
      <c r="E199" s="365" t="s">
        <v>1403</v>
      </c>
      <c r="F199" s="356" t="s">
        <v>938</v>
      </c>
      <c r="G199" s="356" t="s">
        <v>2099</v>
      </c>
      <c r="H199" s="356" t="s">
        <v>2109</v>
      </c>
      <c r="I199" s="356" t="s">
        <v>2500</v>
      </c>
      <c r="J199" s="362" t="s">
        <v>2110</v>
      </c>
      <c r="K199" s="366" t="s">
        <v>706</v>
      </c>
      <c r="L199" s="356"/>
      <c r="M199" s="366">
        <v>3</v>
      </c>
      <c r="N199" s="366">
        <v>4</v>
      </c>
      <c r="O199" s="366">
        <v>2</v>
      </c>
      <c r="P199" s="296" t="str">
        <f t="shared" si="10"/>
        <v/>
      </c>
      <c r="Q199" s="295" t="str">
        <f t="shared" si="11"/>
        <v>O</v>
      </c>
      <c r="R199" s="295" t="str">
        <f t="shared" si="12"/>
        <v/>
      </c>
      <c r="S199" s="392" t="str">
        <f t="shared" si="13"/>
        <v>O</v>
      </c>
      <c r="T199" s="295">
        <f t="shared" si="14"/>
        <v>2</v>
      </c>
      <c r="U199" s="355" t="s">
        <v>561</v>
      </c>
      <c r="V199" s="356" t="s">
        <v>2108</v>
      </c>
      <c r="W199" s="355" t="s">
        <v>561</v>
      </c>
      <c r="X199" s="356" t="s">
        <v>2111</v>
      </c>
      <c r="Y199" s="303"/>
      <c r="Z199" s="290"/>
      <c r="AA199" s="303"/>
      <c r="AB199" s="290"/>
      <c r="AC199" s="290"/>
      <c r="AD199" s="290"/>
      <c r="AE199" s="290"/>
      <c r="AF199" s="290"/>
    </row>
    <row r="200" spans="1:32" s="279" customFormat="1" ht="102" x14ac:dyDescent="0.15">
      <c r="A200" s="363">
        <v>45442</v>
      </c>
      <c r="B200" s="364" t="s">
        <v>191</v>
      </c>
      <c r="C200" s="364" t="s">
        <v>1080</v>
      </c>
      <c r="D200" s="364" t="s">
        <v>2098</v>
      </c>
      <c r="E200" s="365" t="s">
        <v>1415</v>
      </c>
      <c r="F200" s="356" t="s">
        <v>938</v>
      </c>
      <c r="G200" s="356" t="s">
        <v>2099</v>
      </c>
      <c r="H200" s="356" t="s">
        <v>2113</v>
      </c>
      <c r="I200" s="356" t="s">
        <v>2112</v>
      </c>
      <c r="J200" s="362" t="s">
        <v>2114</v>
      </c>
      <c r="K200" s="366" t="s">
        <v>705</v>
      </c>
      <c r="L200" s="356"/>
      <c r="M200" s="366">
        <v>3</v>
      </c>
      <c r="N200" s="366">
        <v>3</v>
      </c>
      <c r="O200" s="366">
        <v>2</v>
      </c>
      <c r="P200" s="296" t="str">
        <f t="shared" si="10"/>
        <v/>
      </c>
      <c r="Q200" s="295" t="str">
        <f t="shared" si="11"/>
        <v>J</v>
      </c>
      <c r="R200" s="295" t="str">
        <f t="shared" si="12"/>
        <v/>
      </c>
      <c r="S200" s="392" t="str">
        <f t="shared" si="13"/>
        <v>J</v>
      </c>
      <c r="T200" s="295">
        <f t="shared" si="14"/>
        <v>3</v>
      </c>
      <c r="U200" s="355" t="s">
        <v>562</v>
      </c>
      <c r="V200" s="356" t="s">
        <v>2501</v>
      </c>
      <c r="W200" s="355"/>
      <c r="X200" s="356"/>
      <c r="Y200" s="303"/>
      <c r="Z200" s="290"/>
      <c r="AA200" s="303"/>
      <c r="AB200" s="290"/>
      <c r="AC200" s="290"/>
      <c r="AD200" s="290"/>
      <c r="AE200" s="290"/>
      <c r="AF200" s="290"/>
    </row>
    <row r="201" spans="1:32" s="279" customFormat="1" ht="68" x14ac:dyDescent="0.15">
      <c r="A201" s="363">
        <v>45475</v>
      </c>
      <c r="B201" s="364" t="s">
        <v>1382</v>
      </c>
      <c r="C201" s="364" t="s">
        <v>1382</v>
      </c>
      <c r="D201" s="364" t="s">
        <v>36</v>
      </c>
      <c r="E201" s="365" t="s">
        <v>1415</v>
      </c>
      <c r="F201" s="404" t="s">
        <v>686</v>
      </c>
      <c r="G201" s="356" t="s">
        <v>3150</v>
      </c>
      <c r="H201" s="356" t="s">
        <v>2143</v>
      </c>
      <c r="I201" s="356" t="s">
        <v>3153</v>
      </c>
      <c r="J201" s="362" t="s">
        <v>2566</v>
      </c>
      <c r="K201" s="366" t="s">
        <v>705</v>
      </c>
      <c r="L201" s="356"/>
      <c r="M201" s="366">
        <v>30</v>
      </c>
      <c r="N201" s="366">
        <v>3</v>
      </c>
      <c r="O201" s="366">
        <v>2</v>
      </c>
      <c r="P201" s="296" t="str">
        <f t="shared" ref="P201:P264" si="15">IF(AND(N201=1,O201=1),"V",IF(AND(N201=1,O201=2),"V",IF(AND(N201=1,O201=3),"V",IF(AND(N201=1,O201=4),"V",IF(AND(N201=2,O201=1),"V",IF(AND(N201=3,O201=1),"V",""))))))</f>
        <v/>
      </c>
      <c r="Q201" s="295" t="str">
        <f t="shared" ref="Q201:Q264" si="16">IF(AND(N201=2,O201=2),"J",IF(AND(N201=2,O201=3),"J",IF(AND(N201=2,O201=4),"J",IF(AND(N201=3,O201=2),"J",IF(AND(N201=4,O201=1),"O",IF(AND(N201=4,O201=2),"O",""))))))</f>
        <v>J</v>
      </c>
      <c r="R201" s="295" t="str">
        <f t="shared" ref="R201:R264" si="17">IF(AND(N201=3,O201=3),"R",IF(AND(N201=3,O201=4),"R",IF(AND(N201=4,O201=3),"R",IF(AND(N201=4,O201=4),"R",""))))</f>
        <v/>
      </c>
      <c r="S201" s="392" t="str">
        <f t="shared" ref="S201:S264" si="18">CONCATENATE(P201,Q201,R201)</f>
        <v>J</v>
      </c>
      <c r="T201" s="295">
        <f t="shared" ref="T201:T264" si="19">IF(S201="V",4,IF(S201="J",3,IF(S201="O",2,IF(S201="R",1,""))))</f>
        <v>3</v>
      </c>
      <c r="U201" s="355" t="s">
        <v>562</v>
      </c>
      <c r="V201" s="356" t="s">
        <v>3154</v>
      </c>
      <c r="W201" s="355"/>
      <c r="X201" s="356"/>
      <c r="Y201" s="303"/>
      <c r="Z201" s="290"/>
      <c r="AA201" s="303"/>
      <c r="AB201" s="290"/>
      <c r="AC201" s="290"/>
      <c r="AD201" s="290"/>
      <c r="AE201" s="290"/>
      <c r="AF201" s="290"/>
    </row>
    <row r="202" spans="1:32" s="279" customFormat="1" ht="68" x14ac:dyDescent="0.15">
      <c r="A202" s="363">
        <v>45475</v>
      </c>
      <c r="B202" s="364" t="s">
        <v>1382</v>
      </c>
      <c r="C202" s="364" t="s">
        <v>1382</v>
      </c>
      <c r="D202" s="364" t="s">
        <v>36</v>
      </c>
      <c r="E202" s="365" t="s">
        <v>1415</v>
      </c>
      <c r="F202" s="404" t="s">
        <v>686</v>
      </c>
      <c r="G202" s="356" t="s">
        <v>3150</v>
      </c>
      <c r="H202" s="356" t="s">
        <v>2452</v>
      </c>
      <c r="I202" s="356" t="s">
        <v>3207</v>
      </c>
      <c r="J202" s="362" t="s">
        <v>3155</v>
      </c>
      <c r="K202" s="366" t="s">
        <v>705</v>
      </c>
      <c r="L202" s="356"/>
      <c r="M202" s="366">
        <v>30</v>
      </c>
      <c r="N202" s="366">
        <v>3</v>
      </c>
      <c r="O202" s="366">
        <v>2</v>
      </c>
      <c r="P202" s="296" t="str">
        <f t="shared" si="15"/>
        <v/>
      </c>
      <c r="Q202" s="295" t="str">
        <f t="shared" si="16"/>
        <v>J</v>
      </c>
      <c r="R202" s="295" t="str">
        <f t="shared" si="17"/>
        <v/>
      </c>
      <c r="S202" s="392" t="str">
        <f t="shared" si="18"/>
        <v>J</v>
      </c>
      <c r="T202" s="295">
        <f t="shared" si="19"/>
        <v>3</v>
      </c>
      <c r="U202" s="355" t="s">
        <v>562</v>
      </c>
      <c r="V202" s="356" t="s">
        <v>3208</v>
      </c>
      <c r="W202" s="355"/>
      <c r="X202" s="356"/>
      <c r="Y202" s="303"/>
      <c r="Z202" s="290"/>
      <c r="AA202" s="303"/>
      <c r="AB202" s="290"/>
      <c r="AC202" s="290"/>
      <c r="AD202" s="290"/>
      <c r="AE202" s="290"/>
      <c r="AF202" s="290"/>
    </row>
    <row r="203" spans="1:32" s="279" customFormat="1" ht="68" x14ac:dyDescent="0.15">
      <c r="A203" s="363">
        <v>45475</v>
      </c>
      <c r="B203" s="364" t="s">
        <v>1382</v>
      </c>
      <c r="C203" s="364" t="s">
        <v>1382</v>
      </c>
      <c r="D203" s="364" t="s">
        <v>36</v>
      </c>
      <c r="E203" s="365" t="s">
        <v>1415</v>
      </c>
      <c r="F203" s="404" t="s">
        <v>686</v>
      </c>
      <c r="G203" s="356" t="s">
        <v>3150</v>
      </c>
      <c r="H203" s="356" t="s">
        <v>3156</v>
      </c>
      <c r="I203" s="356" t="s">
        <v>3157</v>
      </c>
      <c r="J203" s="362" t="s">
        <v>3158</v>
      </c>
      <c r="K203" s="366" t="s">
        <v>705</v>
      </c>
      <c r="L203" s="366">
        <v>40</v>
      </c>
      <c r="M203" s="366">
        <v>30</v>
      </c>
      <c r="N203" s="366">
        <v>3</v>
      </c>
      <c r="O203" s="366">
        <v>2</v>
      </c>
      <c r="P203" s="296" t="str">
        <f t="shared" si="15"/>
        <v/>
      </c>
      <c r="Q203" s="295" t="str">
        <f t="shared" si="16"/>
        <v>J</v>
      </c>
      <c r="R203" s="295" t="str">
        <f t="shared" si="17"/>
        <v/>
      </c>
      <c r="S203" s="392" t="str">
        <f t="shared" si="18"/>
        <v>J</v>
      </c>
      <c r="T203" s="295">
        <f t="shared" si="19"/>
        <v>3</v>
      </c>
      <c r="U203" s="355" t="s">
        <v>562</v>
      </c>
      <c r="V203" s="356" t="s">
        <v>2204</v>
      </c>
      <c r="W203" s="355"/>
      <c r="X203" s="356"/>
      <c r="Y203" s="303"/>
      <c r="Z203" s="290"/>
      <c r="AA203" s="303"/>
      <c r="AB203" s="290"/>
      <c r="AC203" s="290"/>
      <c r="AD203" s="290"/>
      <c r="AE203" s="290"/>
      <c r="AF203" s="290"/>
    </row>
    <row r="204" spans="1:32" s="279" customFormat="1" ht="102" x14ac:dyDescent="0.15">
      <c r="A204" s="363">
        <v>45442</v>
      </c>
      <c r="B204" s="364" t="s">
        <v>191</v>
      </c>
      <c r="C204" s="364" t="s">
        <v>1080</v>
      </c>
      <c r="D204" s="364" t="s">
        <v>2098</v>
      </c>
      <c r="E204" s="365" t="s">
        <v>1415</v>
      </c>
      <c r="F204" s="356" t="s">
        <v>938</v>
      </c>
      <c r="G204" s="356" t="s">
        <v>3150</v>
      </c>
      <c r="H204" s="356" t="s">
        <v>2115</v>
      </c>
      <c r="I204" s="356" t="s">
        <v>2502</v>
      </c>
      <c r="J204" s="362" t="s">
        <v>2116</v>
      </c>
      <c r="K204" s="366" t="s">
        <v>705</v>
      </c>
      <c r="L204" s="356"/>
      <c r="M204" s="366">
        <v>1</v>
      </c>
      <c r="N204" s="366">
        <v>3</v>
      </c>
      <c r="O204" s="366">
        <v>2</v>
      </c>
      <c r="P204" s="296" t="str">
        <f t="shared" si="15"/>
        <v/>
      </c>
      <c r="Q204" s="295" t="str">
        <f t="shared" si="16"/>
        <v>J</v>
      </c>
      <c r="R204" s="295" t="str">
        <f t="shared" si="17"/>
        <v/>
      </c>
      <c r="S204" s="392" t="str">
        <f t="shared" si="18"/>
        <v>J</v>
      </c>
      <c r="T204" s="295">
        <f t="shared" si="19"/>
        <v>3</v>
      </c>
      <c r="U204" s="355" t="s">
        <v>562</v>
      </c>
      <c r="V204" s="356" t="s">
        <v>2117</v>
      </c>
      <c r="W204" s="355"/>
      <c r="X204" s="356"/>
      <c r="Y204" s="303"/>
      <c r="Z204" s="290"/>
      <c r="AA204" s="303"/>
      <c r="AB204" s="290"/>
      <c r="AC204" s="290"/>
      <c r="AD204" s="290"/>
      <c r="AE204" s="290"/>
      <c r="AF204" s="290"/>
    </row>
    <row r="205" spans="1:32" s="279" customFormat="1" ht="119" x14ac:dyDescent="0.15">
      <c r="A205" s="300">
        <v>43550</v>
      </c>
      <c r="B205" s="292" t="s">
        <v>1306</v>
      </c>
      <c r="C205" s="292" t="s">
        <v>1536</v>
      </c>
      <c r="D205" s="292" t="s">
        <v>2884</v>
      </c>
      <c r="E205" s="311" t="s">
        <v>1420</v>
      </c>
      <c r="F205" s="294" t="s">
        <v>595</v>
      </c>
      <c r="G205" s="294" t="s">
        <v>1537</v>
      </c>
      <c r="H205" s="294" t="s">
        <v>484</v>
      </c>
      <c r="I205" s="294" t="s">
        <v>2883</v>
      </c>
      <c r="J205" s="294" t="s">
        <v>1534</v>
      </c>
      <c r="K205" s="295" t="s">
        <v>706</v>
      </c>
      <c r="L205" s="294"/>
      <c r="M205" s="295">
        <v>1</v>
      </c>
      <c r="N205" s="295">
        <v>4</v>
      </c>
      <c r="O205" s="295">
        <v>1</v>
      </c>
      <c r="P205" s="296" t="str">
        <f t="shared" si="15"/>
        <v/>
      </c>
      <c r="Q205" s="295" t="str">
        <f t="shared" si="16"/>
        <v>O</v>
      </c>
      <c r="R205" s="295" t="str">
        <f t="shared" si="17"/>
        <v/>
      </c>
      <c r="S205" s="392" t="str">
        <f t="shared" si="18"/>
        <v>O</v>
      </c>
      <c r="T205" s="295">
        <f t="shared" si="19"/>
        <v>2</v>
      </c>
      <c r="U205" s="409" t="s">
        <v>562</v>
      </c>
      <c r="V205" s="407" t="s">
        <v>750</v>
      </c>
      <c r="W205" s="376" t="s">
        <v>561</v>
      </c>
      <c r="X205" s="375" t="s">
        <v>1747</v>
      </c>
      <c r="Y205" s="355" t="s">
        <v>560</v>
      </c>
      <c r="Z205" s="356" t="s">
        <v>2882</v>
      </c>
      <c r="AA205" s="303"/>
      <c r="AB205" s="290"/>
      <c r="AC205" s="290"/>
      <c r="AD205" s="290"/>
      <c r="AE205" s="290"/>
      <c r="AF205" s="290"/>
    </row>
    <row r="206" spans="1:32" s="279" customFormat="1" ht="119" x14ac:dyDescent="0.15">
      <c r="A206" s="300">
        <v>43550</v>
      </c>
      <c r="B206" s="292" t="s">
        <v>1306</v>
      </c>
      <c r="C206" s="292" t="s">
        <v>1536</v>
      </c>
      <c r="D206" s="292" t="s">
        <v>2884</v>
      </c>
      <c r="E206" s="311" t="s">
        <v>573</v>
      </c>
      <c r="F206" s="294" t="s">
        <v>595</v>
      </c>
      <c r="G206" s="294" t="s">
        <v>734</v>
      </c>
      <c r="H206" s="294" t="s">
        <v>1539</v>
      </c>
      <c r="I206" s="294" t="s">
        <v>1462</v>
      </c>
      <c r="J206" s="294"/>
      <c r="K206" s="295" t="s">
        <v>705</v>
      </c>
      <c r="L206" s="294"/>
      <c r="M206" s="295">
        <v>1</v>
      </c>
      <c r="N206" s="295">
        <v>2</v>
      </c>
      <c r="O206" s="295">
        <v>1</v>
      </c>
      <c r="P206" s="296" t="str">
        <f t="shared" si="15"/>
        <v>V</v>
      </c>
      <c r="Q206" s="295" t="str">
        <f t="shared" si="16"/>
        <v/>
      </c>
      <c r="R206" s="295" t="str">
        <f t="shared" si="17"/>
        <v/>
      </c>
      <c r="S206" s="392" t="str">
        <f t="shared" si="18"/>
        <v>V</v>
      </c>
      <c r="T206" s="295">
        <f t="shared" si="19"/>
        <v>4</v>
      </c>
      <c r="U206" s="303" t="s">
        <v>560</v>
      </c>
      <c r="V206" s="290" t="s">
        <v>3040</v>
      </c>
      <c r="W206" s="303"/>
      <c r="X206" s="290"/>
      <c r="Y206" s="303"/>
      <c r="Z206" s="290"/>
      <c r="AA206" s="303"/>
      <c r="AB206" s="290"/>
      <c r="AC206" s="290"/>
      <c r="AD206" s="290"/>
      <c r="AE206" s="290"/>
      <c r="AF206" s="290"/>
    </row>
    <row r="207" spans="1:32" s="447" customFormat="1" ht="119" x14ac:dyDescent="0.15">
      <c r="A207" s="300">
        <v>43550</v>
      </c>
      <c r="B207" s="292" t="s">
        <v>1306</v>
      </c>
      <c r="C207" s="292" t="s">
        <v>1536</v>
      </c>
      <c r="D207" s="292" t="s">
        <v>2884</v>
      </c>
      <c r="E207" s="311" t="s">
        <v>1404</v>
      </c>
      <c r="F207" s="294" t="s">
        <v>2885</v>
      </c>
      <c r="G207" s="294" t="s">
        <v>914</v>
      </c>
      <c r="H207" s="294" t="s">
        <v>736</v>
      </c>
      <c r="I207" s="294" t="s">
        <v>2886</v>
      </c>
      <c r="J207" s="294"/>
      <c r="K207" s="295" t="s">
        <v>706</v>
      </c>
      <c r="L207" s="294"/>
      <c r="M207" s="295">
        <v>5</v>
      </c>
      <c r="N207" s="295">
        <v>1</v>
      </c>
      <c r="O207" s="295">
        <v>1</v>
      </c>
      <c r="P207" s="296" t="str">
        <f t="shared" si="15"/>
        <v>V</v>
      </c>
      <c r="Q207" s="295" t="str">
        <f t="shared" si="16"/>
        <v/>
      </c>
      <c r="R207" s="295" t="str">
        <f t="shared" si="17"/>
        <v/>
      </c>
      <c r="S207" s="392" t="str">
        <f t="shared" si="18"/>
        <v>V</v>
      </c>
      <c r="T207" s="295">
        <f t="shared" si="19"/>
        <v>4</v>
      </c>
      <c r="U207" s="303" t="s">
        <v>561</v>
      </c>
      <c r="V207" s="290" t="s">
        <v>737</v>
      </c>
      <c r="W207" s="303"/>
      <c r="X207" s="290"/>
      <c r="Y207" s="303"/>
      <c r="Z207" s="290"/>
      <c r="AA207" s="303"/>
      <c r="AB207" s="290"/>
      <c r="AC207" s="290"/>
      <c r="AD207" s="290"/>
      <c r="AE207" s="290"/>
      <c r="AF207" s="290"/>
    </row>
    <row r="208" spans="1:32" s="279" customFormat="1" ht="119" x14ac:dyDescent="0.15">
      <c r="A208" s="300">
        <v>43550</v>
      </c>
      <c r="B208" s="292" t="s">
        <v>1306</v>
      </c>
      <c r="C208" s="292" t="s">
        <v>1536</v>
      </c>
      <c r="D208" s="292" t="s">
        <v>2884</v>
      </c>
      <c r="E208" s="311" t="s">
        <v>1412</v>
      </c>
      <c r="F208" s="294" t="s">
        <v>739</v>
      </c>
      <c r="G208" s="294" t="s">
        <v>740</v>
      </c>
      <c r="H208" s="294" t="s">
        <v>214</v>
      </c>
      <c r="I208" s="294" t="s">
        <v>2503</v>
      </c>
      <c r="J208" s="294"/>
      <c r="K208" s="295" t="s">
        <v>706</v>
      </c>
      <c r="L208" s="294"/>
      <c r="M208" s="295">
        <v>2</v>
      </c>
      <c r="N208" s="295">
        <v>2</v>
      </c>
      <c r="O208" s="295">
        <v>1</v>
      </c>
      <c r="P208" s="296" t="str">
        <f t="shared" si="15"/>
        <v>V</v>
      </c>
      <c r="Q208" s="295" t="str">
        <f t="shared" si="16"/>
        <v/>
      </c>
      <c r="R208" s="295" t="str">
        <f t="shared" si="17"/>
        <v/>
      </c>
      <c r="S208" s="392" t="str">
        <f t="shared" si="18"/>
        <v>V</v>
      </c>
      <c r="T208" s="295">
        <f t="shared" si="19"/>
        <v>4</v>
      </c>
      <c r="U208" s="355" t="s">
        <v>561</v>
      </c>
      <c r="V208" s="356" t="s">
        <v>2887</v>
      </c>
      <c r="W208" s="303"/>
      <c r="X208" s="290"/>
      <c r="Y208" s="303"/>
      <c r="Z208" s="290"/>
      <c r="AA208" s="303"/>
      <c r="AB208" s="290"/>
      <c r="AC208" s="290"/>
      <c r="AD208" s="290"/>
      <c r="AE208" s="290"/>
      <c r="AF208" s="290"/>
    </row>
    <row r="209" spans="1:32" s="279" customFormat="1" ht="85" x14ac:dyDescent="0.15">
      <c r="A209" s="300">
        <v>43550</v>
      </c>
      <c r="B209" s="292" t="s">
        <v>1306</v>
      </c>
      <c r="C209" s="292" t="s">
        <v>1536</v>
      </c>
      <c r="D209" s="292" t="s">
        <v>2888</v>
      </c>
      <c r="E209" s="311" t="s">
        <v>1415</v>
      </c>
      <c r="F209" s="294" t="s">
        <v>903</v>
      </c>
      <c r="G209" s="294" t="s">
        <v>941</v>
      </c>
      <c r="H209" s="294" t="s">
        <v>168</v>
      </c>
      <c r="I209" s="294" t="s">
        <v>1751</v>
      </c>
      <c r="J209" s="294" t="s">
        <v>622</v>
      </c>
      <c r="K209" s="295" t="s">
        <v>705</v>
      </c>
      <c r="L209" s="294"/>
      <c r="M209" s="295">
        <v>3</v>
      </c>
      <c r="N209" s="295">
        <v>1</v>
      </c>
      <c r="O209" s="295">
        <v>1</v>
      </c>
      <c r="P209" s="296" t="str">
        <f t="shared" si="15"/>
        <v>V</v>
      </c>
      <c r="Q209" s="295" t="str">
        <f t="shared" si="16"/>
        <v/>
      </c>
      <c r="R209" s="295" t="str">
        <f t="shared" si="17"/>
        <v/>
      </c>
      <c r="S209" s="392" t="str">
        <f t="shared" si="18"/>
        <v>V</v>
      </c>
      <c r="T209" s="295">
        <f t="shared" si="19"/>
        <v>4</v>
      </c>
      <c r="U209" s="303"/>
      <c r="V209" s="290"/>
      <c r="W209" s="303"/>
      <c r="X209" s="290"/>
      <c r="Y209" s="303"/>
      <c r="Z209" s="290"/>
      <c r="AA209" s="303"/>
      <c r="AB209" s="290"/>
      <c r="AC209" s="290"/>
      <c r="AD209" s="290"/>
      <c r="AE209" s="290"/>
      <c r="AF209" s="290"/>
    </row>
    <row r="210" spans="1:32" s="279" customFormat="1" ht="85" x14ac:dyDescent="0.15">
      <c r="A210" s="300">
        <v>43550</v>
      </c>
      <c r="B210" s="292" t="s">
        <v>1306</v>
      </c>
      <c r="C210" s="292" t="s">
        <v>1536</v>
      </c>
      <c r="D210" s="292" t="s">
        <v>2888</v>
      </c>
      <c r="E210" s="311" t="s">
        <v>1415</v>
      </c>
      <c r="F210" s="294" t="s">
        <v>903</v>
      </c>
      <c r="G210" s="294" t="s">
        <v>216</v>
      </c>
      <c r="H210" s="294" t="s">
        <v>169</v>
      </c>
      <c r="I210" s="294" t="s">
        <v>1172</v>
      </c>
      <c r="J210" s="294" t="s">
        <v>2889</v>
      </c>
      <c r="K210" s="295" t="s">
        <v>705</v>
      </c>
      <c r="L210" s="294"/>
      <c r="M210" s="295">
        <v>3</v>
      </c>
      <c r="N210" s="295">
        <v>1</v>
      </c>
      <c r="O210" s="295">
        <v>1</v>
      </c>
      <c r="P210" s="296" t="str">
        <f t="shared" si="15"/>
        <v>V</v>
      </c>
      <c r="Q210" s="295" t="str">
        <f t="shared" si="16"/>
        <v/>
      </c>
      <c r="R210" s="295" t="str">
        <f t="shared" si="17"/>
        <v/>
      </c>
      <c r="S210" s="392" t="str">
        <f t="shared" si="18"/>
        <v>V</v>
      </c>
      <c r="T210" s="295">
        <f t="shared" si="19"/>
        <v>4</v>
      </c>
      <c r="U210" s="303" t="s">
        <v>560</v>
      </c>
      <c r="V210" s="290" t="s">
        <v>1752</v>
      </c>
      <c r="W210" s="303"/>
      <c r="X210" s="290"/>
      <c r="Y210" s="303"/>
      <c r="Z210" s="290"/>
      <c r="AA210" s="303"/>
      <c r="AB210" s="290"/>
      <c r="AC210" s="290"/>
      <c r="AD210" s="290"/>
      <c r="AE210" s="290"/>
      <c r="AF210" s="290"/>
    </row>
    <row r="211" spans="1:32" s="279" customFormat="1" ht="85" x14ac:dyDescent="0.15">
      <c r="A211" s="363">
        <v>45467</v>
      </c>
      <c r="B211" s="364" t="s">
        <v>1306</v>
      </c>
      <c r="C211" s="364" t="s">
        <v>1536</v>
      </c>
      <c r="D211" s="364" t="s">
        <v>2890</v>
      </c>
      <c r="E211" s="365" t="s">
        <v>1405</v>
      </c>
      <c r="F211" s="356" t="s">
        <v>903</v>
      </c>
      <c r="G211" s="356" t="s">
        <v>588</v>
      </c>
      <c r="H211" s="356" t="s">
        <v>3159</v>
      </c>
      <c r="I211" s="356" t="s">
        <v>3041</v>
      </c>
      <c r="J211" s="356"/>
      <c r="K211" s="295" t="s">
        <v>706</v>
      </c>
      <c r="L211" s="294"/>
      <c r="M211" s="295">
        <v>3</v>
      </c>
      <c r="N211" s="295">
        <v>3</v>
      </c>
      <c r="O211" s="295">
        <v>2</v>
      </c>
      <c r="P211" s="296" t="str">
        <f t="shared" si="15"/>
        <v/>
      </c>
      <c r="Q211" s="295" t="str">
        <f t="shared" si="16"/>
        <v>J</v>
      </c>
      <c r="R211" s="295" t="str">
        <f t="shared" si="17"/>
        <v/>
      </c>
      <c r="S211" s="392" t="str">
        <f t="shared" si="18"/>
        <v>J</v>
      </c>
      <c r="T211" s="295">
        <f t="shared" si="19"/>
        <v>3</v>
      </c>
      <c r="U211" s="355" t="s">
        <v>561</v>
      </c>
      <c r="V211" s="356" t="s">
        <v>3042</v>
      </c>
      <c r="W211" s="303"/>
      <c r="X211" s="290"/>
      <c r="Y211" s="303"/>
      <c r="Z211" s="290"/>
      <c r="AA211" s="303"/>
      <c r="AB211" s="290"/>
      <c r="AC211" s="290"/>
      <c r="AD211" s="290"/>
      <c r="AE211" s="290"/>
      <c r="AF211" s="290"/>
    </row>
    <row r="212" spans="1:32" s="279" customFormat="1" ht="34" x14ac:dyDescent="0.15">
      <c r="A212" s="363">
        <v>45467</v>
      </c>
      <c r="B212" s="364" t="s">
        <v>1382</v>
      </c>
      <c r="C212" s="364" t="s">
        <v>1382</v>
      </c>
      <c r="D212" s="364" t="s">
        <v>36</v>
      </c>
      <c r="E212" s="365" t="s">
        <v>1420</v>
      </c>
      <c r="F212" s="356" t="s">
        <v>903</v>
      </c>
      <c r="G212" s="356" t="s">
        <v>3150</v>
      </c>
      <c r="H212" s="356" t="s">
        <v>2891</v>
      </c>
      <c r="I212" s="356" t="s">
        <v>3151</v>
      </c>
      <c r="J212" s="356" t="s">
        <v>2892</v>
      </c>
      <c r="K212" s="295" t="s">
        <v>704</v>
      </c>
      <c r="L212" s="294"/>
      <c r="M212" s="295">
        <v>30</v>
      </c>
      <c r="N212" s="295">
        <v>2</v>
      </c>
      <c r="O212" s="295">
        <v>2</v>
      </c>
      <c r="P212" s="296" t="str">
        <f t="shared" si="15"/>
        <v/>
      </c>
      <c r="Q212" s="295" t="str">
        <f t="shared" si="16"/>
        <v>J</v>
      </c>
      <c r="R212" s="295" t="str">
        <f t="shared" si="17"/>
        <v/>
      </c>
      <c r="S212" s="392" t="str">
        <f t="shared" si="18"/>
        <v>J</v>
      </c>
      <c r="T212" s="295">
        <f t="shared" si="19"/>
        <v>3</v>
      </c>
      <c r="U212" s="355"/>
      <c r="V212" s="356"/>
      <c r="W212" s="303"/>
      <c r="X212" s="290"/>
      <c r="Y212" s="303"/>
      <c r="Z212" s="290"/>
      <c r="AA212" s="303"/>
      <c r="AB212" s="290"/>
      <c r="AC212" s="290"/>
      <c r="AD212" s="290"/>
      <c r="AE212" s="290"/>
      <c r="AF212" s="290"/>
    </row>
    <row r="213" spans="1:32" s="279" customFormat="1" ht="85" x14ac:dyDescent="0.15">
      <c r="A213" s="300">
        <v>43550</v>
      </c>
      <c r="B213" s="292" t="s">
        <v>1306</v>
      </c>
      <c r="C213" s="292" t="s">
        <v>1536</v>
      </c>
      <c r="D213" s="292" t="s">
        <v>2888</v>
      </c>
      <c r="E213" s="311" t="s">
        <v>1418</v>
      </c>
      <c r="F213" s="294" t="s">
        <v>985</v>
      </c>
      <c r="G213" s="294" t="s">
        <v>1495</v>
      </c>
      <c r="H213" s="294" t="s">
        <v>978</v>
      </c>
      <c r="I213" s="294" t="s">
        <v>1464</v>
      </c>
      <c r="J213" s="294" t="s">
        <v>43</v>
      </c>
      <c r="K213" s="295" t="s">
        <v>704</v>
      </c>
      <c r="L213" s="294"/>
      <c r="M213" s="295">
        <v>3</v>
      </c>
      <c r="N213" s="295">
        <v>4</v>
      </c>
      <c r="O213" s="295">
        <v>1</v>
      </c>
      <c r="P213" s="296" t="str">
        <f t="shared" si="15"/>
        <v/>
      </c>
      <c r="Q213" s="295" t="str">
        <f t="shared" si="16"/>
        <v>O</v>
      </c>
      <c r="R213" s="295" t="str">
        <f t="shared" si="17"/>
        <v/>
      </c>
      <c r="S213" s="392" t="str">
        <f t="shared" si="18"/>
        <v>O</v>
      </c>
      <c r="T213" s="295">
        <f t="shared" si="19"/>
        <v>2</v>
      </c>
      <c r="U213" s="303"/>
      <c r="V213" s="290"/>
      <c r="W213" s="303"/>
      <c r="X213" s="290"/>
      <c r="Y213" s="303"/>
      <c r="Z213" s="290"/>
      <c r="AA213" s="303"/>
      <c r="AB213" s="290"/>
      <c r="AC213" s="290"/>
      <c r="AD213" s="290"/>
      <c r="AE213" s="290"/>
      <c r="AF213" s="290"/>
    </row>
    <row r="214" spans="1:32" s="279" customFormat="1" ht="119" x14ac:dyDescent="0.15">
      <c r="A214" s="300">
        <v>43552</v>
      </c>
      <c r="B214" s="292" t="s">
        <v>1310</v>
      </c>
      <c r="C214" s="292" t="s">
        <v>1113</v>
      </c>
      <c r="D214" s="292" t="s">
        <v>2982</v>
      </c>
      <c r="E214" s="312" t="s">
        <v>1412</v>
      </c>
      <c r="F214" s="294" t="s">
        <v>595</v>
      </c>
      <c r="G214" s="294" t="s">
        <v>1119</v>
      </c>
      <c r="H214" s="294" t="s">
        <v>1120</v>
      </c>
      <c r="I214" s="294" t="s">
        <v>237</v>
      </c>
      <c r="J214" s="318" t="s">
        <v>2993</v>
      </c>
      <c r="K214" s="295" t="s">
        <v>705</v>
      </c>
      <c r="L214" s="294"/>
      <c r="M214" s="295">
        <v>3</v>
      </c>
      <c r="N214" s="295">
        <v>3</v>
      </c>
      <c r="O214" s="295">
        <v>2</v>
      </c>
      <c r="P214" s="296" t="str">
        <f t="shared" si="15"/>
        <v/>
      </c>
      <c r="Q214" s="295" t="str">
        <f t="shared" si="16"/>
        <v>J</v>
      </c>
      <c r="R214" s="295" t="str">
        <f t="shared" si="17"/>
        <v/>
      </c>
      <c r="S214" s="392" t="str">
        <f t="shared" si="18"/>
        <v>J</v>
      </c>
      <c r="T214" s="295">
        <f t="shared" si="19"/>
        <v>3</v>
      </c>
      <c r="U214" s="303" t="s">
        <v>560</v>
      </c>
      <c r="V214" s="290" t="s">
        <v>111</v>
      </c>
      <c r="W214" s="303" t="s">
        <v>561</v>
      </c>
      <c r="X214" s="356" t="s">
        <v>2992</v>
      </c>
      <c r="Y214" s="303" t="s">
        <v>561</v>
      </c>
      <c r="Z214" s="407" t="s">
        <v>2482</v>
      </c>
      <c r="AA214" s="355" t="s">
        <v>562</v>
      </c>
      <c r="AB214" s="356" t="s">
        <v>2994</v>
      </c>
      <c r="AC214" s="355" t="s">
        <v>561</v>
      </c>
      <c r="AD214" s="356" t="s">
        <v>2995</v>
      </c>
      <c r="AE214" s="290"/>
      <c r="AF214" s="290"/>
    </row>
    <row r="215" spans="1:32" s="279" customFormat="1" ht="102" x14ac:dyDescent="0.15">
      <c r="A215" s="300">
        <v>45475</v>
      </c>
      <c r="B215" s="364" t="s">
        <v>1310</v>
      </c>
      <c r="C215" s="364" t="s">
        <v>1113</v>
      </c>
      <c r="D215" s="364" t="s">
        <v>2981</v>
      </c>
      <c r="E215" s="365" t="s">
        <v>1418</v>
      </c>
      <c r="F215" s="356" t="s">
        <v>985</v>
      </c>
      <c r="G215" s="356" t="s">
        <v>2987</v>
      </c>
      <c r="H215" s="356" t="s">
        <v>2988</v>
      </c>
      <c r="I215" s="356" t="s">
        <v>2989</v>
      </c>
      <c r="J215" s="404" t="s">
        <v>2990</v>
      </c>
      <c r="K215" s="366" t="s">
        <v>706</v>
      </c>
      <c r="L215" s="294"/>
      <c r="M215" s="366">
        <v>3</v>
      </c>
      <c r="N215" s="366">
        <v>3</v>
      </c>
      <c r="O215" s="366">
        <v>1</v>
      </c>
      <c r="P215" s="296" t="str">
        <f t="shared" si="15"/>
        <v>V</v>
      </c>
      <c r="Q215" s="295" t="str">
        <f t="shared" si="16"/>
        <v/>
      </c>
      <c r="R215" s="295" t="str">
        <f t="shared" si="17"/>
        <v/>
      </c>
      <c r="S215" s="392" t="str">
        <f t="shared" si="18"/>
        <v>V</v>
      </c>
      <c r="T215" s="295">
        <f t="shared" si="19"/>
        <v>4</v>
      </c>
      <c r="U215" s="355" t="s">
        <v>562</v>
      </c>
      <c r="V215" s="356" t="s">
        <v>2991</v>
      </c>
      <c r="W215" s="355" t="s">
        <v>562</v>
      </c>
      <c r="X215" s="356" t="s">
        <v>3043</v>
      </c>
      <c r="Y215" s="303"/>
      <c r="Z215" s="407"/>
      <c r="AA215" s="303"/>
      <c r="AB215" s="290"/>
      <c r="AC215" s="290"/>
      <c r="AD215" s="290"/>
      <c r="AE215" s="290"/>
      <c r="AF215" s="290"/>
    </row>
    <row r="216" spans="1:32" s="439" customFormat="1" ht="102" x14ac:dyDescent="0.15">
      <c r="A216" s="359">
        <v>43552</v>
      </c>
      <c r="B216" s="360" t="s">
        <v>1310</v>
      </c>
      <c r="C216" s="360" t="s">
        <v>1113</v>
      </c>
      <c r="D216" s="360" t="s">
        <v>2981</v>
      </c>
      <c r="E216" s="361" t="s">
        <v>1411</v>
      </c>
      <c r="F216" s="330" t="s">
        <v>595</v>
      </c>
      <c r="G216" s="330" t="s">
        <v>1121</v>
      </c>
      <c r="H216" s="330" t="s">
        <v>1162</v>
      </c>
      <c r="I216" s="330" t="s">
        <v>1277</v>
      </c>
      <c r="J216" s="403" t="s">
        <v>1787</v>
      </c>
      <c r="K216" s="320" t="s">
        <v>706</v>
      </c>
      <c r="L216" s="294"/>
      <c r="M216" s="320">
        <v>3</v>
      </c>
      <c r="N216" s="320">
        <v>3</v>
      </c>
      <c r="O216" s="320">
        <v>1</v>
      </c>
      <c r="P216" s="296" t="str">
        <f t="shared" si="15"/>
        <v>V</v>
      </c>
      <c r="Q216" s="295" t="str">
        <f t="shared" si="16"/>
        <v/>
      </c>
      <c r="R216" s="295" t="str">
        <f t="shared" si="17"/>
        <v/>
      </c>
      <c r="S216" s="392" t="str">
        <f t="shared" si="18"/>
        <v>V</v>
      </c>
      <c r="T216" s="295">
        <f t="shared" si="19"/>
        <v>4</v>
      </c>
      <c r="U216" s="329" t="s">
        <v>562</v>
      </c>
      <c r="V216" s="330" t="s">
        <v>1123</v>
      </c>
      <c r="W216" s="329" t="s">
        <v>560</v>
      </c>
      <c r="X216" s="330" t="s">
        <v>1124</v>
      </c>
      <c r="Y216" s="329" t="s">
        <v>561</v>
      </c>
      <c r="Z216" s="330" t="s">
        <v>1033</v>
      </c>
      <c r="AA216" s="329"/>
      <c r="AB216" s="444"/>
      <c r="AC216" s="330"/>
      <c r="AD216" s="330"/>
      <c r="AE216" s="330"/>
      <c r="AF216" s="330"/>
    </row>
    <row r="217" spans="1:32" s="279" customFormat="1" ht="102" x14ac:dyDescent="0.15">
      <c r="A217" s="300">
        <v>43552</v>
      </c>
      <c r="B217" s="292" t="s">
        <v>1310</v>
      </c>
      <c r="C217" s="292" t="s">
        <v>1113</v>
      </c>
      <c r="D217" s="292" t="s">
        <v>2982</v>
      </c>
      <c r="E217" s="312" t="s">
        <v>1411</v>
      </c>
      <c r="F217" s="294" t="s">
        <v>595</v>
      </c>
      <c r="G217" s="294" t="s">
        <v>154</v>
      </c>
      <c r="H217" s="294" t="s">
        <v>964</v>
      </c>
      <c r="I217" s="294" t="s">
        <v>2999</v>
      </c>
      <c r="J217" s="294" t="s">
        <v>2996</v>
      </c>
      <c r="K217" s="295" t="s">
        <v>705</v>
      </c>
      <c r="L217" s="294"/>
      <c r="M217" s="295">
        <v>3</v>
      </c>
      <c r="N217" s="295">
        <v>1</v>
      </c>
      <c r="O217" s="295">
        <v>1</v>
      </c>
      <c r="P217" s="296" t="str">
        <f t="shared" si="15"/>
        <v>V</v>
      </c>
      <c r="Q217" s="295" t="str">
        <f t="shared" si="16"/>
        <v/>
      </c>
      <c r="R217" s="295" t="str">
        <f t="shared" si="17"/>
        <v/>
      </c>
      <c r="S217" s="392" t="str">
        <f t="shared" si="18"/>
        <v>V</v>
      </c>
      <c r="T217" s="295">
        <f t="shared" si="19"/>
        <v>4</v>
      </c>
      <c r="U217" s="303" t="s">
        <v>562</v>
      </c>
      <c r="V217" s="290" t="s">
        <v>1123</v>
      </c>
      <c r="W217" s="355" t="s">
        <v>561</v>
      </c>
      <c r="X217" s="356" t="s">
        <v>2997</v>
      </c>
      <c r="Y217" s="303"/>
      <c r="Z217" s="290"/>
      <c r="AA217" s="303"/>
      <c r="AB217" s="290"/>
      <c r="AC217" s="290"/>
      <c r="AD217" s="290"/>
      <c r="AE217" s="290"/>
      <c r="AF217" s="290"/>
    </row>
    <row r="218" spans="1:32" s="279" customFormat="1" ht="102" x14ac:dyDescent="0.15">
      <c r="A218" s="300">
        <v>43552</v>
      </c>
      <c r="B218" s="292" t="s">
        <v>1310</v>
      </c>
      <c r="C218" s="292" t="s">
        <v>1113</v>
      </c>
      <c r="D218" s="292" t="s">
        <v>2982</v>
      </c>
      <c r="E218" s="312" t="s">
        <v>1424</v>
      </c>
      <c r="F218" s="294" t="s">
        <v>1126</v>
      </c>
      <c r="G218" s="294" t="s">
        <v>674</v>
      </c>
      <c r="H218" s="294" t="s">
        <v>1127</v>
      </c>
      <c r="I218" s="294" t="s">
        <v>62</v>
      </c>
      <c r="J218" s="294"/>
      <c r="K218" s="295" t="s">
        <v>706</v>
      </c>
      <c r="L218" s="294"/>
      <c r="M218" s="295">
        <v>3</v>
      </c>
      <c r="N218" s="295">
        <v>2</v>
      </c>
      <c r="O218" s="295">
        <v>1</v>
      </c>
      <c r="P218" s="296" t="str">
        <f t="shared" si="15"/>
        <v>V</v>
      </c>
      <c r="Q218" s="295" t="str">
        <f t="shared" si="16"/>
        <v/>
      </c>
      <c r="R218" s="295" t="str">
        <f t="shared" si="17"/>
        <v/>
      </c>
      <c r="S218" s="392" t="str">
        <f t="shared" si="18"/>
        <v>V</v>
      </c>
      <c r="T218" s="295">
        <f t="shared" si="19"/>
        <v>4</v>
      </c>
      <c r="U218" s="303" t="s">
        <v>562</v>
      </c>
      <c r="V218" s="290" t="s">
        <v>112</v>
      </c>
      <c r="W218" s="303"/>
      <c r="X218" s="290"/>
      <c r="Y218" s="303"/>
      <c r="Z218" s="290"/>
      <c r="AA218" s="303"/>
      <c r="AB218" s="290"/>
      <c r="AC218" s="290"/>
      <c r="AD218" s="290"/>
      <c r="AE218" s="290"/>
      <c r="AF218" s="290"/>
    </row>
    <row r="219" spans="1:32" s="279" customFormat="1" ht="102" x14ac:dyDescent="0.15">
      <c r="A219" s="300">
        <v>43552</v>
      </c>
      <c r="B219" s="292" t="s">
        <v>1310</v>
      </c>
      <c r="C219" s="292" t="s">
        <v>1113</v>
      </c>
      <c r="D219" s="292" t="s">
        <v>2982</v>
      </c>
      <c r="E219" s="312" t="s">
        <v>576</v>
      </c>
      <c r="F219" s="294" t="s">
        <v>595</v>
      </c>
      <c r="G219" s="294" t="s">
        <v>1128</v>
      </c>
      <c r="H219" s="294" t="s">
        <v>261</v>
      </c>
      <c r="I219" s="294" t="s">
        <v>1149</v>
      </c>
      <c r="J219" s="294" t="s">
        <v>1789</v>
      </c>
      <c r="K219" s="295" t="s">
        <v>705</v>
      </c>
      <c r="L219" s="294"/>
      <c r="M219" s="295">
        <v>3</v>
      </c>
      <c r="N219" s="295">
        <v>3</v>
      </c>
      <c r="O219" s="295">
        <v>1</v>
      </c>
      <c r="P219" s="296" t="str">
        <f t="shared" si="15"/>
        <v>V</v>
      </c>
      <c r="Q219" s="295" t="str">
        <f t="shared" si="16"/>
        <v/>
      </c>
      <c r="R219" s="295" t="str">
        <f t="shared" si="17"/>
        <v/>
      </c>
      <c r="S219" s="392" t="str">
        <f t="shared" si="18"/>
        <v>V</v>
      </c>
      <c r="T219" s="295">
        <f t="shared" si="19"/>
        <v>4</v>
      </c>
      <c r="U219" s="303" t="s">
        <v>560</v>
      </c>
      <c r="V219" s="290" t="s">
        <v>113</v>
      </c>
      <c r="W219" s="303" t="s">
        <v>562</v>
      </c>
      <c r="X219" s="290" t="s">
        <v>787</v>
      </c>
      <c r="Y219" s="303"/>
      <c r="Z219" s="290"/>
      <c r="AA219" s="303"/>
      <c r="AB219" s="290"/>
      <c r="AC219" s="290"/>
      <c r="AD219" s="290"/>
      <c r="AE219" s="290"/>
      <c r="AF219" s="290"/>
    </row>
    <row r="220" spans="1:32" s="279" customFormat="1" ht="102" x14ac:dyDescent="0.15">
      <c r="A220" s="300">
        <v>43552</v>
      </c>
      <c r="B220" s="292" t="s">
        <v>1310</v>
      </c>
      <c r="C220" s="292" t="s">
        <v>1113</v>
      </c>
      <c r="D220" s="292" t="s">
        <v>2982</v>
      </c>
      <c r="E220" s="312" t="s">
        <v>1405</v>
      </c>
      <c r="F220" s="294" t="s">
        <v>595</v>
      </c>
      <c r="G220" s="294" t="s">
        <v>1129</v>
      </c>
      <c r="H220" s="294" t="s">
        <v>1130</v>
      </c>
      <c r="I220" s="294" t="s">
        <v>1278</v>
      </c>
      <c r="J220" s="294"/>
      <c r="K220" s="295" t="s">
        <v>705</v>
      </c>
      <c r="L220" s="294"/>
      <c r="M220" s="295">
        <v>3</v>
      </c>
      <c r="N220" s="295">
        <v>4</v>
      </c>
      <c r="O220" s="295">
        <v>1</v>
      </c>
      <c r="P220" s="296" t="str">
        <f t="shared" si="15"/>
        <v/>
      </c>
      <c r="Q220" s="295" t="str">
        <f t="shared" si="16"/>
        <v>O</v>
      </c>
      <c r="R220" s="295" t="str">
        <f t="shared" si="17"/>
        <v/>
      </c>
      <c r="S220" s="392" t="str">
        <f t="shared" si="18"/>
        <v>O</v>
      </c>
      <c r="T220" s="295">
        <f t="shared" si="19"/>
        <v>2</v>
      </c>
      <c r="U220" s="303" t="s">
        <v>560</v>
      </c>
      <c r="V220" s="313" t="s">
        <v>1167</v>
      </c>
      <c r="W220" s="355" t="s">
        <v>562</v>
      </c>
      <c r="X220" s="356" t="s">
        <v>2998</v>
      </c>
      <c r="Y220" s="303"/>
      <c r="Z220" s="290"/>
      <c r="AA220" s="303"/>
      <c r="AB220" s="290"/>
      <c r="AC220" s="290"/>
      <c r="AD220" s="290"/>
      <c r="AE220" s="290"/>
      <c r="AF220" s="290"/>
    </row>
    <row r="221" spans="1:32" s="279" customFormat="1" ht="102" x14ac:dyDescent="0.15">
      <c r="A221" s="300">
        <v>43552</v>
      </c>
      <c r="B221" s="292" t="s">
        <v>1310</v>
      </c>
      <c r="C221" s="292" t="s">
        <v>1113</v>
      </c>
      <c r="D221" s="292" t="s">
        <v>2982</v>
      </c>
      <c r="E221" s="312" t="s">
        <v>1412</v>
      </c>
      <c r="F221" s="294" t="s">
        <v>595</v>
      </c>
      <c r="G221" s="294" t="s">
        <v>1131</v>
      </c>
      <c r="H221" s="294" t="s">
        <v>1132</v>
      </c>
      <c r="I221" s="294" t="s">
        <v>2983</v>
      </c>
      <c r="J221" s="309" t="s">
        <v>2984</v>
      </c>
      <c r="K221" s="295" t="s">
        <v>704</v>
      </c>
      <c r="L221" s="294"/>
      <c r="M221" s="295">
        <v>3</v>
      </c>
      <c r="N221" s="295">
        <v>2</v>
      </c>
      <c r="O221" s="295">
        <v>1</v>
      </c>
      <c r="P221" s="296" t="str">
        <f t="shared" si="15"/>
        <v>V</v>
      </c>
      <c r="Q221" s="295" t="str">
        <f t="shared" si="16"/>
        <v/>
      </c>
      <c r="R221" s="295" t="str">
        <f t="shared" si="17"/>
        <v/>
      </c>
      <c r="S221" s="392" t="str">
        <f t="shared" si="18"/>
        <v>V</v>
      </c>
      <c r="T221" s="295">
        <f t="shared" si="19"/>
        <v>4</v>
      </c>
      <c r="U221" s="303"/>
      <c r="V221" s="290"/>
      <c r="W221" s="303"/>
      <c r="X221" s="290"/>
      <c r="Y221" s="303"/>
      <c r="Z221" s="290"/>
      <c r="AA221" s="303"/>
      <c r="AB221" s="290"/>
      <c r="AC221" s="290"/>
      <c r="AD221" s="290"/>
      <c r="AE221" s="290"/>
      <c r="AF221" s="290"/>
    </row>
    <row r="222" spans="1:32" s="279" customFormat="1" ht="102" x14ac:dyDescent="0.15">
      <c r="A222" s="300">
        <v>43552</v>
      </c>
      <c r="B222" s="292" t="s">
        <v>1310</v>
      </c>
      <c r="C222" s="292" t="s">
        <v>1113</v>
      </c>
      <c r="D222" s="292" t="s">
        <v>2982</v>
      </c>
      <c r="E222" s="312" t="s">
        <v>1412</v>
      </c>
      <c r="F222" s="294" t="s">
        <v>595</v>
      </c>
      <c r="G222" s="294" t="s">
        <v>1134</v>
      </c>
      <c r="H222" s="294" t="s">
        <v>1120</v>
      </c>
      <c r="I222" s="294" t="s">
        <v>1791</v>
      </c>
      <c r="J222" s="309" t="s">
        <v>1790</v>
      </c>
      <c r="K222" s="295" t="s">
        <v>705</v>
      </c>
      <c r="L222" s="294"/>
      <c r="M222" s="295">
        <v>3</v>
      </c>
      <c r="N222" s="295">
        <v>3</v>
      </c>
      <c r="O222" s="295">
        <v>1</v>
      </c>
      <c r="P222" s="296" t="str">
        <f t="shared" si="15"/>
        <v>V</v>
      </c>
      <c r="Q222" s="295" t="str">
        <f t="shared" si="16"/>
        <v/>
      </c>
      <c r="R222" s="295" t="str">
        <f t="shared" si="17"/>
        <v/>
      </c>
      <c r="S222" s="392" t="str">
        <f t="shared" si="18"/>
        <v>V</v>
      </c>
      <c r="T222" s="295">
        <f t="shared" si="19"/>
        <v>4</v>
      </c>
      <c r="U222" s="303" t="s">
        <v>562</v>
      </c>
      <c r="V222" s="290" t="s">
        <v>1135</v>
      </c>
      <c r="W222" s="336" t="s">
        <v>562</v>
      </c>
      <c r="X222" s="326" t="s">
        <v>2010</v>
      </c>
      <c r="Y222" s="303"/>
      <c r="Z222" s="290"/>
      <c r="AA222" s="303"/>
      <c r="AB222" s="290"/>
      <c r="AC222" s="290"/>
      <c r="AD222" s="290"/>
      <c r="AE222" s="290"/>
      <c r="AF222" s="290"/>
    </row>
    <row r="223" spans="1:32" s="448" customFormat="1" ht="102" x14ac:dyDescent="0.15">
      <c r="A223" s="300">
        <v>43552</v>
      </c>
      <c r="B223" s="292" t="s">
        <v>1310</v>
      </c>
      <c r="C223" s="292" t="s">
        <v>1113</v>
      </c>
      <c r="D223" s="292" t="s">
        <v>2982</v>
      </c>
      <c r="E223" s="312" t="s">
        <v>1404</v>
      </c>
      <c r="F223" s="294" t="s">
        <v>595</v>
      </c>
      <c r="G223" s="294" t="s">
        <v>1138</v>
      </c>
      <c r="H223" s="294" t="s">
        <v>1136</v>
      </c>
      <c r="I223" s="294" t="s">
        <v>1792</v>
      </c>
      <c r="J223" s="294"/>
      <c r="K223" s="295" t="s">
        <v>706</v>
      </c>
      <c r="L223" s="294"/>
      <c r="M223" s="295">
        <v>3</v>
      </c>
      <c r="N223" s="295">
        <v>4</v>
      </c>
      <c r="O223" s="295">
        <v>1</v>
      </c>
      <c r="P223" s="296" t="str">
        <f t="shared" si="15"/>
        <v/>
      </c>
      <c r="Q223" s="295" t="str">
        <f t="shared" si="16"/>
        <v>O</v>
      </c>
      <c r="R223" s="295" t="str">
        <f t="shared" si="17"/>
        <v/>
      </c>
      <c r="S223" s="392" t="str">
        <f t="shared" si="18"/>
        <v>O</v>
      </c>
      <c r="T223" s="295">
        <f t="shared" si="19"/>
        <v>2</v>
      </c>
      <c r="U223" s="303" t="s">
        <v>562</v>
      </c>
      <c r="V223" s="375" t="s">
        <v>2013</v>
      </c>
      <c r="W223" s="303"/>
      <c r="X223" s="290"/>
      <c r="Y223" s="303"/>
      <c r="Z223" s="290"/>
      <c r="AA223" s="303"/>
      <c r="AB223" s="290"/>
      <c r="AC223" s="290"/>
      <c r="AD223" s="290"/>
      <c r="AE223" s="290"/>
      <c r="AF223" s="290"/>
    </row>
    <row r="224" spans="1:32" s="448" customFormat="1" ht="102" x14ac:dyDescent="0.15">
      <c r="A224" s="300">
        <v>43552</v>
      </c>
      <c r="B224" s="292" t="s">
        <v>1310</v>
      </c>
      <c r="C224" s="292" t="s">
        <v>1113</v>
      </c>
      <c r="D224" s="292" t="s">
        <v>2982</v>
      </c>
      <c r="E224" s="312" t="s">
        <v>1411</v>
      </c>
      <c r="F224" s="294" t="s">
        <v>595</v>
      </c>
      <c r="G224" s="294" t="s">
        <v>1146</v>
      </c>
      <c r="H224" s="294" t="s">
        <v>1147</v>
      </c>
      <c r="I224" s="294" t="s">
        <v>1148</v>
      </c>
      <c r="J224" s="356" t="s">
        <v>2985</v>
      </c>
      <c r="K224" s="295" t="s">
        <v>704</v>
      </c>
      <c r="L224" s="294"/>
      <c r="M224" s="295">
        <v>3</v>
      </c>
      <c r="N224" s="295">
        <v>2</v>
      </c>
      <c r="O224" s="295">
        <v>1</v>
      </c>
      <c r="P224" s="296" t="str">
        <f t="shared" si="15"/>
        <v>V</v>
      </c>
      <c r="Q224" s="295" t="str">
        <f t="shared" si="16"/>
        <v/>
      </c>
      <c r="R224" s="295" t="str">
        <f t="shared" si="17"/>
        <v/>
      </c>
      <c r="S224" s="392" t="str">
        <f t="shared" si="18"/>
        <v>V</v>
      </c>
      <c r="T224" s="295">
        <f t="shared" si="19"/>
        <v>4</v>
      </c>
      <c r="U224" s="303"/>
      <c r="V224" s="290"/>
      <c r="W224" s="303"/>
      <c r="X224" s="290"/>
      <c r="Y224" s="303"/>
      <c r="Z224" s="290"/>
      <c r="AA224" s="303"/>
      <c r="AB224" s="290"/>
      <c r="AC224" s="290"/>
      <c r="AD224" s="290"/>
      <c r="AE224" s="290"/>
      <c r="AF224" s="290"/>
    </row>
    <row r="225" spans="1:32" s="448" customFormat="1" ht="102" x14ac:dyDescent="0.15">
      <c r="A225" s="300">
        <v>43552</v>
      </c>
      <c r="B225" s="292" t="s">
        <v>1310</v>
      </c>
      <c r="C225" s="292" t="s">
        <v>1113</v>
      </c>
      <c r="D225" s="292" t="s">
        <v>2982</v>
      </c>
      <c r="E225" s="312" t="s">
        <v>1411</v>
      </c>
      <c r="F225" s="294" t="s">
        <v>26</v>
      </c>
      <c r="G225" s="294" t="s">
        <v>1152</v>
      </c>
      <c r="H225" s="294" t="s">
        <v>1153</v>
      </c>
      <c r="I225" s="294" t="s">
        <v>1280</v>
      </c>
      <c r="J225" s="294" t="s">
        <v>2986</v>
      </c>
      <c r="K225" s="295" t="s">
        <v>705</v>
      </c>
      <c r="L225" s="294"/>
      <c r="M225" s="295">
        <v>3</v>
      </c>
      <c r="N225" s="295">
        <v>3</v>
      </c>
      <c r="O225" s="295">
        <v>1</v>
      </c>
      <c r="P225" s="296" t="str">
        <f t="shared" si="15"/>
        <v>V</v>
      </c>
      <c r="Q225" s="295" t="str">
        <f t="shared" si="16"/>
        <v/>
      </c>
      <c r="R225" s="295" t="str">
        <f t="shared" si="17"/>
        <v/>
      </c>
      <c r="S225" s="392" t="str">
        <f t="shared" si="18"/>
        <v>V</v>
      </c>
      <c r="T225" s="295">
        <f t="shared" si="19"/>
        <v>4</v>
      </c>
      <c r="U225" s="303" t="s">
        <v>562</v>
      </c>
      <c r="V225" s="290" t="s">
        <v>1155</v>
      </c>
      <c r="W225" s="303"/>
      <c r="X225" s="290"/>
      <c r="Y225" s="303"/>
      <c r="Z225" s="290"/>
      <c r="AA225" s="303"/>
      <c r="AB225" s="290"/>
      <c r="AC225" s="290"/>
      <c r="AD225" s="290"/>
      <c r="AE225" s="290"/>
      <c r="AF225" s="290"/>
    </row>
    <row r="226" spans="1:32" s="279" customFormat="1" ht="102" x14ac:dyDescent="0.15">
      <c r="A226" s="300">
        <v>43552</v>
      </c>
      <c r="B226" s="292" t="s">
        <v>1310</v>
      </c>
      <c r="C226" s="292" t="s">
        <v>1113</v>
      </c>
      <c r="D226" s="292" t="s">
        <v>2982</v>
      </c>
      <c r="E226" s="312" t="s">
        <v>1413</v>
      </c>
      <c r="F226" s="294" t="s">
        <v>1</v>
      </c>
      <c r="G226" s="294" t="s">
        <v>0</v>
      </c>
      <c r="H226" s="294" t="s">
        <v>2</v>
      </c>
      <c r="I226" s="294" t="s">
        <v>64</v>
      </c>
      <c r="J226" s="294" t="s">
        <v>1795</v>
      </c>
      <c r="K226" s="295" t="s">
        <v>706</v>
      </c>
      <c r="L226" s="294"/>
      <c r="M226" s="295">
        <v>3</v>
      </c>
      <c r="N226" s="295">
        <v>4</v>
      </c>
      <c r="O226" s="295">
        <v>1</v>
      </c>
      <c r="P226" s="296" t="str">
        <f t="shared" si="15"/>
        <v/>
      </c>
      <c r="Q226" s="295" t="str">
        <f t="shared" si="16"/>
        <v>O</v>
      </c>
      <c r="R226" s="295" t="str">
        <f t="shared" si="17"/>
        <v/>
      </c>
      <c r="S226" s="392" t="str">
        <f t="shared" si="18"/>
        <v>O</v>
      </c>
      <c r="T226" s="295">
        <f t="shared" si="19"/>
        <v>2</v>
      </c>
      <c r="U226" s="303" t="s">
        <v>562</v>
      </c>
      <c r="V226" s="313" t="s">
        <v>3</v>
      </c>
      <c r="W226" s="303" t="s">
        <v>562</v>
      </c>
      <c r="X226" s="319" t="s">
        <v>2013</v>
      </c>
      <c r="Y226" s="303" t="s">
        <v>561</v>
      </c>
      <c r="Z226" s="313" t="s">
        <v>20</v>
      </c>
      <c r="AA226" s="303"/>
      <c r="AB226" s="290"/>
      <c r="AC226" s="290"/>
      <c r="AD226" s="290"/>
      <c r="AE226" s="290"/>
      <c r="AF226" s="290"/>
    </row>
    <row r="227" spans="1:32" s="433" customFormat="1" ht="136" x14ac:dyDescent="0.15">
      <c r="A227" s="363">
        <v>45460</v>
      </c>
      <c r="B227" s="364" t="s">
        <v>1382</v>
      </c>
      <c r="C227" s="364" t="s">
        <v>1382</v>
      </c>
      <c r="D227" s="364" t="s">
        <v>36</v>
      </c>
      <c r="E227" s="374" t="s">
        <v>1414</v>
      </c>
      <c r="F227" s="356" t="s">
        <v>3129</v>
      </c>
      <c r="G227" s="356" t="s">
        <v>588</v>
      </c>
      <c r="H227" s="356" t="s">
        <v>909</v>
      </c>
      <c r="I227" s="356" t="s">
        <v>3209</v>
      </c>
      <c r="J227" s="356" t="s">
        <v>616</v>
      </c>
      <c r="K227" s="366" t="s">
        <v>705</v>
      </c>
      <c r="L227" s="294"/>
      <c r="M227" s="366">
        <v>223</v>
      </c>
      <c r="N227" s="366">
        <v>3</v>
      </c>
      <c r="O227" s="366">
        <v>1</v>
      </c>
      <c r="P227" s="296" t="str">
        <f t="shared" si="15"/>
        <v>V</v>
      </c>
      <c r="Q227" s="295" t="str">
        <f t="shared" si="16"/>
        <v/>
      </c>
      <c r="R227" s="295" t="str">
        <f t="shared" si="17"/>
        <v/>
      </c>
      <c r="S227" s="392" t="str">
        <f t="shared" si="18"/>
        <v>V</v>
      </c>
      <c r="T227" s="295">
        <f t="shared" si="19"/>
        <v>4</v>
      </c>
      <c r="U227" s="355" t="s">
        <v>562</v>
      </c>
      <c r="V227" s="356" t="s">
        <v>3179</v>
      </c>
      <c r="W227" s="355" t="s">
        <v>561</v>
      </c>
      <c r="X227" s="356" t="s">
        <v>2966</v>
      </c>
      <c r="Y227" s="355" t="s">
        <v>562</v>
      </c>
      <c r="Z227" s="356" t="s">
        <v>2971</v>
      </c>
      <c r="AA227" s="355" t="s">
        <v>562</v>
      </c>
      <c r="AB227" s="356" t="s">
        <v>2940</v>
      </c>
      <c r="AC227" s="356"/>
      <c r="AD227" s="356"/>
      <c r="AE227" s="356"/>
      <c r="AF227" s="356"/>
    </row>
    <row r="228" spans="1:32" s="433" customFormat="1" ht="85" x14ac:dyDescent="0.15">
      <c r="A228" s="363">
        <v>45475</v>
      </c>
      <c r="B228" s="364" t="s">
        <v>2963</v>
      </c>
      <c r="C228" s="364" t="s">
        <v>200</v>
      </c>
      <c r="D228" s="364" t="s">
        <v>2964</v>
      </c>
      <c r="E228" s="365" t="s">
        <v>1407</v>
      </c>
      <c r="F228" s="356" t="s">
        <v>2967</v>
      </c>
      <c r="G228" s="356" t="s">
        <v>588</v>
      </c>
      <c r="H228" s="356" t="s">
        <v>2968</v>
      </c>
      <c r="I228" s="356" t="s">
        <v>3044</v>
      </c>
      <c r="J228" s="356" t="s">
        <v>3045</v>
      </c>
      <c r="K228" s="366" t="s">
        <v>705</v>
      </c>
      <c r="L228" s="294"/>
      <c r="M228" s="366">
        <v>8</v>
      </c>
      <c r="N228" s="366">
        <v>2</v>
      </c>
      <c r="O228" s="366">
        <v>2</v>
      </c>
      <c r="P228" s="296" t="str">
        <f t="shared" si="15"/>
        <v/>
      </c>
      <c r="Q228" s="295" t="str">
        <f t="shared" si="16"/>
        <v>J</v>
      </c>
      <c r="R228" s="295" t="str">
        <f t="shared" si="17"/>
        <v/>
      </c>
      <c r="S228" s="392" t="str">
        <f t="shared" si="18"/>
        <v>J</v>
      </c>
      <c r="T228" s="295">
        <f t="shared" si="19"/>
        <v>3</v>
      </c>
      <c r="U228" s="355" t="s">
        <v>562</v>
      </c>
      <c r="V228" s="356" t="s">
        <v>2969</v>
      </c>
      <c r="W228" s="355" t="s">
        <v>561</v>
      </c>
      <c r="X228" s="356" t="s">
        <v>2970</v>
      </c>
      <c r="Y228" s="355"/>
      <c r="Z228" s="356"/>
      <c r="AA228" s="355"/>
      <c r="AB228" s="356"/>
      <c r="AC228" s="356"/>
      <c r="AD228" s="356"/>
      <c r="AE228" s="356"/>
      <c r="AF228" s="356"/>
    </row>
    <row r="229" spans="1:32" s="279" customFormat="1" ht="102" x14ac:dyDescent="0.15">
      <c r="A229" s="300">
        <v>43544</v>
      </c>
      <c r="B229" s="364" t="s">
        <v>2963</v>
      </c>
      <c r="C229" s="292" t="s">
        <v>200</v>
      </c>
      <c r="D229" s="292" t="s">
        <v>2965</v>
      </c>
      <c r="E229" s="311" t="s">
        <v>1415</v>
      </c>
      <c r="F229" s="294" t="s">
        <v>938</v>
      </c>
      <c r="G229" s="294" t="s">
        <v>970</v>
      </c>
      <c r="H229" s="294" t="s">
        <v>971</v>
      </c>
      <c r="I229" s="294" t="s">
        <v>1737</v>
      </c>
      <c r="J229" s="294" t="s">
        <v>972</v>
      </c>
      <c r="K229" s="295" t="s">
        <v>706</v>
      </c>
      <c r="L229" s="294"/>
      <c r="M229" s="295">
        <v>8</v>
      </c>
      <c r="N229" s="295">
        <v>2</v>
      </c>
      <c r="O229" s="295">
        <v>2</v>
      </c>
      <c r="P229" s="296" t="str">
        <f t="shared" si="15"/>
        <v/>
      </c>
      <c r="Q229" s="295" t="str">
        <f t="shared" si="16"/>
        <v>J</v>
      </c>
      <c r="R229" s="295" t="str">
        <f t="shared" si="17"/>
        <v/>
      </c>
      <c r="S229" s="392" t="str">
        <f t="shared" si="18"/>
        <v>J</v>
      </c>
      <c r="T229" s="295">
        <f t="shared" si="19"/>
        <v>3</v>
      </c>
      <c r="U229" s="303" t="s">
        <v>562</v>
      </c>
      <c r="V229" s="290" t="s">
        <v>1738</v>
      </c>
      <c r="W229" s="303" t="s">
        <v>560</v>
      </c>
      <c r="X229" s="290" t="s">
        <v>1248</v>
      </c>
      <c r="Y229" s="303"/>
      <c r="Z229" s="290"/>
      <c r="AA229" s="303"/>
      <c r="AB229" s="290"/>
      <c r="AC229" s="290"/>
      <c r="AD229" s="290"/>
      <c r="AE229" s="290"/>
      <c r="AF229" s="290"/>
    </row>
    <row r="230" spans="1:32" s="279" customFormat="1" ht="102" x14ac:dyDescent="0.15">
      <c r="A230" s="300">
        <v>43552</v>
      </c>
      <c r="B230" s="292" t="s">
        <v>191</v>
      </c>
      <c r="C230" s="292" t="s">
        <v>1954</v>
      </c>
      <c r="D230" s="292" t="s">
        <v>2256</v>
      </c>
      <c r="E230" s="311" t="s">
        <v>1421</v>
      </c>
      <c r="F230" s="294" t="s">
        <v>595</v>
      </c>
      <c r="G230" s="294" t="s">
        <v>1493</v>
      </c>
      <c r="H230" s="294" t="s">
        <v>1494</v>
      </c>
      <c r="I230" s="294" t="s">
        <v>1742</v>
      </c>
      <c r="J230" s="294"/>
      <c r="K230" s="295" t="s">
        <v>705</v>
      </c>
      <c r="L230" s="294"/>
      <c r="M230" s="295">
        <v>3</v>
      </c>
      <c r="N230" s="295">
        <v>1</v>
      </c>
      <c r="O230" s="295">
        <v>2</v>
      </c>
      <c r="P230" s="296" t="str">
        <f t="shared" si="15"/>
        <v>V</v>
      </c>
      <c r="Q230" s="295" t="str">
        <f t="shared" si="16"/>
        <v/>
      </c>
      <c r="R230" s="295" t="str">
        <f t="shared" si="17"/>
        <v/>
      </c>
      <c r="S230" s="392" t="str">
        <f t="shared" si="18"/>
        <v>V</v>
      </c>
      <c r="T230" s="295">
        <f t="shared" si="19"/>
        <v>4</v>
      </c>
      <c r="U230" s="303" t="s">
        <v>562</v>
      </c>
      <c r="V230" s="290" t="s">
        <v>1741</v>
      </c>
      <c r="W230" s="303"/>
      <c r="X230" s="290"/>
      <c r="Y230" s="303"/>
      <c r="Z230" s="290"/>
      <c r="AA230" s="303"/>
      <c r="AB230" s="290"/>
      <c r="AC230" s="290"/>
      <c r="AD230" s="290"/>
      <c r="AE230" s="290"/>
      <c r="AF230" s="290"/>
    </row>
    <row r="231" spans="1:32" s="279" customFormat="1" ht="102" x14ac:dyDescent="0.15">
      <c r="A231" s="300">
        <v>43552</v>
      </c>
      <c r="B231" s="292" t="s">
        <v>191</v>
      </c>
      <c r="C231" s="292" t="s">
        <v>1954</v>
      </c>
      <c r="D231" s="292" t="s">
        <v>2256</v>
      </c>
      <c r="E231" s="311" t="s">
        <v>1418</v>
      </c>
      <c r="F231" s="294" t="s">
        <v>985</v>
      </c>
      <c r="G231" s="294" t="s">
        <v>1495</v>
      </c>
      <c r="H231" s="294" t="s">
        <v>978</v>
      </c>
      <c r="I231" s="294" t="s">
        <v>2504</v>
      </c>
      <c r="J231" s="294" t="s">
        <v>2505</v>
      </c>
      <c r="K231" s="295" t="s">
        <v>704</v>
      </c>
      <c r="L231" s="294"/>
      <c r="M231" s="295">
        <v>3</v>
      </c>
      <c r="N231" s="295">
        <v>4</v>
      </c>
      <c r="O231" s="295">
        <v>1</v>
      </c>
      <c r="P231" s="296" t="str">
        <f t="shared" si="15"/>
        <v/>
      </c>
      <c r="Q231" s="295" t="str">
        <f t="shared" si="16"/>
        <v>O</v>
      </c>
      <c r="R231" s="295" t="str">
        <f t="shared" si="17"/>
        <v/>
      </c>
      <c r="S231" s="392" t="str">
        <f t="shared" si="18"/>
        <v>O</v>
      </c>
      <c r="T231" s="295">
        <f t="shared" si="19"/>
        <v>2</v>
      </c>
      <c r="U231" s="355" t="s">
        <v>561</v>
      </c>
      <c r="V231" s="356" t="s">
        <v>2257</v>
      </c>
      <c r="W231" s="303"/>
      <c r="X231" s="290"/>
      <c r="Y231" s="303"/>
      <c r="Z231" s="290"/>
      <c r="AA231" s="303"/>
      <c r="AB231" s="290"/>
      <c r="AC231" s="290"/>
      <c r="AD231" s="290"/>
      <c r="AE231" s="290"/>
      <c r="AF231" s="290"/>
    </row>
    <row r="232" spans="1:32" s="279" customFormat="1" ht="102" x14ac:dyDescent="0.15">
      <c r="A232" s="300">
        <v>43552</v>
      </c>
      <c r="B232" s="292" t="s">
        <v>191</v>
      </c>
      <c r="C232" s="292" t="s">
        <v>1954</v>
      </c>
      <c r="D232" s="292" t="s">
        <v>2256</v>
      </c>
      <c r="E232" s="311" t="s">
        <v>1415</v>
      </c>
      <c r="F232" s="294" t="s">
        <v>595</v>
      </c>
      <c r="G232" s="294" t="s">
        <v>1498</v>
      </c>
      <c r="H232" s="294" t="s">
        <v>1499</v>
      </c>
      <c r="I232" s="294" t="s">
        <v>1034</v>
      </c>
      <c r="J232" s="294" t="s">
        <v>1286</v>
      </c>
      <c r="K232" s="295" t="s">
        <v>704</v>
      </c>
      <c r="L232" s="294"/>
      <c r="M232" s="295">
        <v>7</v>
      </c>
      <c r="N232" s="295">
        <v>1</v>
      </c>
      <c r="O232" s="295">
        <v>4</v>
      </c>
      <c r="P232" s="296" t="str">
        <f t="shared" si="15"/>
        <v>V</v>
      </c>
      <c r="Q232" s="295" t="str">
        <f t="shared" si="16"/>
        <v/>
      </c>
      <c r="R232" s="295" t="str">
        <f t="shared" si="17"/>
        <v/>
      </c>
      <c r="S232" s="392" t="str">
        <f t="shared" si="18"/>
        <v>V</v>
      </c>
      <c r="T232" s="295">
        <f t="shared" si="19"/>
        <v>4</v>
      </c>
      <c r="U232" s="303"/>
      <c r="V232" s="290"/>
      <c r="W232" s="303"/>
      <c r="X232" s="290"/>
      <c r="Y232" s="303"/>
      <c r="Z232" s="290"/>
      <c r="AA232" s="303"/>
      <c r="AB232" s="290"/>
      <c r="AC232" s="290"/>
      <c r="AD232" s="290"/>
      <c r="AE232" s="290"/>
      <c r="AF232" s="290"/>
    </row>
    <row r="233" spans="1:32" s="279" customFormat="1" ht="170" x14ac:dyDescent="0.15">
      <c r="A233" s="291">
        <v>43552</v>
      </c>
      <c r="B233" s="292" t="s">
        <v>191</v>
      </c>
      <c r="C233" s="292" t="s">
        <v>1954</v>
      </c>
      <c r="D233" s="292" t="s">
        <v>2256</v>
      </c>
      <c r="E233" s="311" t="s">
        <v>1415</v>
      </c>
      <c r="F233" s="294" t="s">
        <v>900</v>
      </c>
      <c r="G233" s="294" t="s">
        <v>1524</v>
      </c>
      <c r="H233" s="294" t="s">
        <v>1217</v>
      </c>
      <c r="I233" s="294" t="s">
        <v>1218</v>
      </c>
      <c r="J233" s="356" t="s">
        <v>2274</v>
      </c>
      <c r="K233" s="295" t="s">
        <v>705</v>
      </c>
      <c r="L233" s="294"/>
      <c r="M233" s="295">
        <v>7</v>
      </c>
      <c r="N233" s="295">
        <v>2</v>
      </c>
      <c r="O233" s="295">
        <v>2</v>
      </c>
      <c r="P233" s="296" t="str">
        <f t="shared" si="15"/>
        <v/>
      </c>
      <c r="Q233" s="295" t="str">
        <f t="shared" si="16"/>
        <v>J</v>
      </c>
      <c r="R233" s="295" t="str">
        <f t="shared" si="17"/>
        <v/>
      </c>
      <c r="S233" s="392" t="str">
        <f t="shared" si="18"/>
        <v>J</v>
      </c>
      <c r="T233" s="295">
        <f t="shared" si="19"/>
        <v>3</v>
      </c>
      <c r="U233" s="355" t="s">
        <v>562</v>
      </c>
      <c r="V233" s="356" t="s">
        <v>2267</v>
      </c>
      <c r="W233" s="303"/>
      <c r="X233" s="290"/>
      <c r="Y233" s="303"/>
      <c r="Z233" s="290"/>
      <c r="AA233" s="303"/>
      <c r="AB233" s="290"/>
      <c r="AC233" s="290"/>
      <c r="AD233" s="290"/>
      <c r="AE233" s="290"/>
      <c r="AF233" s="290"/>
    </row>
    <row r="234" spans="1:32" s="279" customFormat="1" ht="102" x14ac:dyDescent="0.15">
      <c r="A234" s="291">
        <v>43552</v>
      </c>
      <c r="B234" s="292" t="s">
        <v>191</v>
      </c>
      <c r="C234" s="292" t="s">
        <v>1954</v>
      </c>
      <c r="D234" s="292" t="s">
        <v>2256</v>
      </c>
      <c r="E234" s="311" t="s">
        <v>1412</v>
      </c>
      <c r="F234" s="294" t="s">
        <v>595</v>
      </c>
      <c r="G234" s="294" t="s">
        <v>1912</v>
      </c>
      <c r="H234" s="294" t="s">
        <v>1913</v>
      </c>
      <c r="I234" s="294" t="s">
        <v>2264</v>
      </c>
      <c r="J234" s="294"/>
      <c r="K234" s="295" t="s">
        <v>705</v>
      </c>
      <c r="L234" s="294"/>
      <c r="M234" s="295">
        <v>7</v>
      </c>
      <c r="N234" s="295">
        <v>2</v>
      </c>
      <c r="O234" s="295">
        <v>3</v>
      </c>
      <c r="P234" s="296" t="str">
        <f t="shared" si="15"/>
        <v/>
      </c>
      <c r="Q234" s="295" t="str">
        <f t="shared" si="16"/>
        <v>J</v>
      </c>
      <c r="R234" s="295" t="str">
        <f t="shared" si="17"/>
        <v/>
      </c>
      <c r="S234" s="392" t="str">
        <f t="shared" si="18"/>
        <v>J</v>
      </c>
      <c r="T234" s="295">
        <f t="shared" si="19"/>
        <v>3</v>
      </c>
      <c r="U234" s="303" t="s">
        <v>562</v>
      </c>
      <c r="V234" s="290" t="s">
        <v>2066</v>
      </c>
      <c r="W234" s="303" t="s">
        <v>561</v>
      </c>
      <c r="X234" s="290" t="s">
        <v>1914</v>
      </c>
      <c r="Y234" s="303"/>
      <c r="Z234" s="290"/>
      <c r="AA234" s="303"/>
      <c r="AB234" s="290"/>
      <c r="AC234" s="290"/>
      <c r="AD234" s="290"/>
      <c r="AE234" s="290"/>
      <c r="AF234" s="290"/>
    </row>
    <row r="235" spans="1:32" s="279" customFormat="1" ht="102" x14ac:dyDescent="0.15">
      <c r="A235" s="363">
        <v>45447</v>
      </c>
      <c r="B235" s="364" t="s">
        <v>191</v>
      </c>
      <c r="C235" s="364" t="s">
        <v>1954</v>
      </c>
      <c r="D235" s="364" t="s">
        <v>2258</v>
      </c>
      <c r="E235" s="365" t="s">
        <v>1415</v>
      </c>
      <c r="F235" s="356" t="s">
        <v>595</v>
      </c>
      <c r="G235" s="356" t="s">
        <v>2246</v>
      </c>
      <c r="H235" s="356" t="s">
        <v>2265</v>
      </c>
      <c r="I235" s="356" t="s">
        <v>2266</v>
      </c>
      <c r="J235" s="356" t="s">
        <v>1084</v>
      </c>
      <c r="K235" s="295" t="s">
        <v>704</v>
      </c>
      <c r="L235" s="295">
        <v>7</v>
      </c>
      <c r="M235" s="295">
        <v>7</v>
      </c>
      <c r="N235" s="295">
        <v>2</v>
      </c>
      <c r="O235" s="295">
        <v>1</v>
      </c>
      <c r="P235" s="296" t="str">
        <f t="shared" si="15"/>
        <v>V</v>
      </c>
      <c r="Q235" s="295" t="str">
        <f t="shared" si="16"/>
        <v/>
      </c>
      <c r="R235" s="295" t="str">
        <f t="shared" si="17"/>
        <v/>
      </c>
      <c r="S235" s="392" t="str">
        <f t="shared" si="18"/>
        <v>V</v>
      </c>
      <c r="T235" s="295">
        <f t="shared" si="19"/>
        <v>4</v>
      </c>
      <c r="U235" s="303"/>
      <c r="V235" s="316"/>
      <c r="W235" s="303"/>
      <c r="X235" s="290"/>
      <c r="Y235" s="303"/>
      <c r="Z235" s="290"/>
      <c r="AA235" s="303"/>
      <c r="AB235" s="290"/>
      <c r="AC235" s="290"/>
      <c r="AD235" s="290"/>
      <c r="AE235" s="290"/>
      <c r="AF235" s="290"/>
    </row>
    <row r="236" spans="1:32" s="279" customFormat="1" ht="102" x14ac:dyDescent="0.15">
      <c r="A236" s="363">
        <v>45447</v>
      </c>
      <c r="B236" s="364" t="s">
        <v>191</v>
      </c>
      <c r="C236" s="364" t="s">
        <v>1954</v>
      </c>
      <c r="D236" s="364" t="s">
        <v>2258</v>
      </c>
      <c r="E236" s="365" t="s">
        <v>1405</v>
      </c>
      <c r="F236" s="356" t="s">
        <v>938</v>
      </c>
      <c r="G236" s="356" t="s">
        <v>588</v>
      </c>
      <c r="H236" s="356" t="s">
        <v>2269</v>
      </c>
      <c r="I236" s="356" t="s">
        <v>2271</v>
      </c>
      <c r="J236" s="356"/>
      <c r="K236" s="295" t="s">
        <v>706</v>
      </c>
      <c r="L236" s="295"/>
      <c r="M236" s="295">
        <v>7</v>
      </c>
      <c r="N236" s="295">
        <v>2</v>
      </c>
      <c r="O236" s="295">
        <v>2</v>
      </c>
      <c r="P236" s="296" t="str">
        <f t="shared" si="15"/>
        <v/>
      </c>
      <c r="Q236" s="295" t="str">
        <f t="shared" si="16"/>
        <v>J</v>
      </c>
      <c r="R236" s="295" t="str">
        <f t="shared" si="17"/>
        <v/>
      </c>
      <c r="S236" s="392" t="str">
        <f t="shared" si="18"/>
        <v>J</v>
      </c>
      <c r="T236" s="295">
        <f t="shared" si="19"/>
        <v>3</v>
      </c>
      <c r="U236" s="355" t="s">
        <v>562</v>
      </c>
      <c r="V236" s="356" t="s">
        <v>2270</v>
      </c>
      <c r="W236" s="303"/>
      <c r="X236" s="290"/>
      <c r="Y236" s="303"/>
      <c r="Z236" s="290"/>
      <c r="AA236" s="303"/>
      <c r="AB236" s="290"/>
      <c r="AC236" s="290"/>
      <c r="AD236" s="290"/>
      <c r="AE236" s="290"/>
      <c r="AF236" s="290"/>
    </row>
    <row r="237" spans="1:32" s="279" customFormat="1" ht="102" x14ac:dyDescent="0.15">
      <c r="A237" s="363">
        <v>45447</v>
      </c>
      <c r="B237" s="364" t="s">
        <v>191</v>
      </c>
      <c r="C237" s="364" t="s">
        <v>1954</v>
      </c>
      <c r="D237" s="364" t="s">
        <v>2258</v>
      </c>
      <c r="E237" s="365" t="s">
        <v>1415</v>
      </c>
      <c r="F237" s="356" t="s">
        <v>938</v>
      </c>
      <c r="G237" s="356" t="s">
        <v>588</v>
      </c>
      <c r="H237" s="356" t="s">
        <v>2268</v>
      </c>
      <c r="I237" s="356" t="s">
        <v>2272</v>
      </c>
      <c r="J237" s="356" t="s">
        <v>2273</v>
      </c>
      <c r="K237" s="295" t="s">
        <v>705</v>
      </c>
      <c r="L237" s="295"/>
      <c r="M237" s="295">
        <v>7</v>
      </c>
      <c r="N237" s="295">
        <v>3</v>
      </c>
      <c r="O237" s="295">
        <v>1</v>
      </c>
      <c r="P237" s="296" t="str">
        <f t="shared" si="15"/>
        <v>V</v>
      </c>
      <c r="Q237" s="295" t="str">
        <f t="shared" si="16"/>
        <v/>
      </c>
      <c r="R237" s="295" t="str">
        <f t="shared" si="17"/>
        <v/>
      </c>
      <c r="S237" s="392" t="str">
        <f t="shared" si="18"/>
        <v>V</v>
      </c>
      <c r="T237" s="295">
        <f t="shared" si="19"/>
        <v>4</v>
      </c>
      <c r="U237" s="355" t="s">
        <v>562</v>
      </c>
      <c r="V237" s="356" t="s">
        <v>2506</v>
      </c>
      <c r="W237" s="303"/>
      <c r="X237" s="290"/>
      <c r="Y237" s="303"/>
      <c r="Z237" s="290"/>
      <c r="AA237" s="303"/>
      <c r="AB237" s="290"/>
      <c r="AC237" s="290"/>
      <c r="AD237" s="290"/>
      <c r="AE237" s="290"/>
      <c r="AF237" s="290"/>
    </row>
    <row r="238" spans="1:32" s="279" customFormat="1" ht="102" x14ac:dyDescent="0.15">
      <c r="A238" s="363">
        <v>45447</v>
      </c>
      <c r="B238" s="364" t="s">
        <v>191</v>
      </c>
      <c r="C238" s="364" t="s">
        <v>1954</v>
      </c>
      <c r="D238" s="364" t="s">
        <v>2258</v>
      </c>
      <c r="E238" s="365" t="s">
        <v>1412</v>
      </c>
      <c r="F238" s="356" t="s">
        <v>2261</v>
      </c>
      <c r="G238" s="356" t="s">
        <v>2507</v>
      </c>
      <c r="H238" s="356" t="s">
        <v>2262</v>
      </c>
      <c r="I238" s="356" t="s">
        <v>2508</v>
      </c>
      <c r="J238" s="356" t="s">
        <v>2509</v>
      </c>
      <c r="K238" s="295" t="s">
        <v>705</v>
      </c>
      <c r="L238" s="294"/>
      <c r="M238" s="295">
        <v>1</v>
      </c>
      <c r="N238" s="295">
        <v>2</v>
      </c>
      <c r="O238" s="295">
        <v>1</v>
      </c>
      <c r="P238" s="296" t="str">
        <f t="shared" si="15"/>
        <v>V</v>
      </c>
      <c r="Q238" s="295" t="str">
        <f t="shared" si="16"/>
        <v/>
      </c>
      <c r="R238" s="295" t="str">
        <f t="shared" si="17"/>
        <v/>
      </c>
      <c r="S238" s="392" t="str">
        <f t="shared" si="18"/>
        <v>V</v>
      </c>
      <c r="T238" s="295">
        <f t="shared" si="19"/>
        <v>4</v>
      </c>
      <c r="U238" s="355" t="s">
        <v>562</v>
      </c>
      <c r="V238" s="356" t="s">
        <v>2263</v>
      </c>
      <c r="W238" s="303"/>
      <c r="X238" s="290"/>
      <c r="Y238" s="303"/>
      <c r="Z238" s="290"/>
      <c r="AA238" s="303"/>
      <c r="AB238" s="290"/>
      <c r="AC238" s="290"/>
      <c r="AD238" s="290"/>
      <c r="AE238" s="290"/>
      <c r="AF238" s="290"/>
    </row>
    <row r="239" spans="1:32" s="279" customFormat="1" ht="102" x14ac:dyDescent="0.15">
      <c r="A239" s="363">
        <v>45447</v>
      </c>
      <c r="B239" s="364" t="s">
        <v>191</v>
      </c>
      <c r="C239" s="364" t="s">
        <v>1954</v>
      </c>
      <c r="D239" s="364" t="s">
        <v>2258</v>
      </c>
      <c r="E239" s="365" t="s">
        <v>1409</v>
      </c>
      <c r="F239" s="356" t="s">
        <v>938</v>
      </c>
      <c r="G239" s="356" t="s">
        <v>2099</v>
      </c>
      <c r="H239" s="356" t="s">
        <v>2100</v>
      </c>
      <c r="I239" s="356" t="s">
        <v>2510</v>
      </c>
      <c r="J239" s="362" t="s">
        <v>2101</v>
      </c>
      <c r="K239" s="295" t="s">
        <v>704</v>
      </c>
      <c r="L239" s="294"/>
      <c r="M239" s="295">
        <v>10</v>
      </c>
      <c r="N239" s="295">
        <v>2</v>
      </c>
      <c r="O239" s="295">
        <v>1</v>
      </c>
      <c r="P239" s="296" t="str">
        <f t="shared" si="15"/>
        <v>V</v>
      </c>
      <c r="Q239" s="295" t="str">
        <f t="shared" si="16"/>
        <v/>
      </c>
      <c r="R239" s="295" t="str">
        <f t="shared" si="17"/>
        <v/>
      </c>
      <c r="S239" s="392" t="str">
        <f t="shared" si="18"/>
        <v>V</v>
      </c>
      <c r="T239" s="295">
        <f t="shared" si="19"/>
        <v>4</v>
      </c>
      <c r="U239" s="303"/>
      <c r="V239" s="316"/>
      <c r="W239" s="303"/>
      <c r="X239" s="290"/>
      <c r="Y239" s="303"/>
      <c r="Z239" s="290"/>
      <c r="AA239" s="303"/>
      <c r="AB239" s="290"/>
      <c r="AC239" s="290"/>
      <c r="AD239" s="290"/>
      <c r="AE239" s="290"/>
      <c r="AF239" s="290"/>
    </row>
    <row r="240" spans="1:32" s="279" customFormat="1" ht="68" x14ac:dyDescent="0.15">
      <c r="A240" s="363">
        <v>45447</v>
      </c>
      <c r="B240" s="364" t="s">
        <v>1382</v>
      </c>
      <c r="C240" s="364" t="s">
        <v>3145</v>
      </c>
      <c r="D240" s="364" t="s">
        <v>36</v>
      </c>
      <c r="E240" s="365" t="s">
        <v>1406</v>
      </c>
      <c r="F240" s="356" t="s">
        <v>938</v>
      </c>
      <c r="G240" s="356" t="s">
        <v>2099</v>
      </c>
      <c r="H240" s="356" t="s">
        <v>2105</v>
      </c>
      <c r="I240" s="356" t="s">
        <v>3146</v>
      </c>
      <c r="J240" s="362" t="s">
        <v>3147</v>
      </c>
      <c r="K240" s="295" t="s">
        <v>705</v>
      </c>
      <c r="L240" s="294"/>
      <c r="M240" s="295">
        <v>223</v>
      </c>
      <c r="N240" s="295">
        <v>2</v>
      </c>
      <c r="O240" s="295">
        <v>3</v>
      </c>
      <c r="P240" s="296" t="str">
        <f t="shared" si="15"/>
        <v/>
      </c>
      <c r="Q240" s="295" t="str">
        <f t="shared" si="16"/>
        <v>J</v>
      </c>
      <c r="R240" s="295" t="str">
        <f t="shared" si="17"/>
        <v/>
      </c>
      <c r="S240" s="392" t="str">
        <f t="shared" si="18"/>
        <v>J</v>
      </c>
      <c r="T240" s="295">
        <f t="shared" si="19"/>
        <v>3</v>
      </c>
      <c r="U240" s="303" t="s">
        <v>561</v>
      </c>
      <c r="V240" s="356" t="s">
        <v>2108</v>
      </c>
      <c r="W240" s="303"/>
      <c r="X240" s="290"/>
      <c r="Y240" s="303"/>
      <c r="Z240" s="290"/>
      <c r="AA240" s="303"/>
      <c r="AB240" s="290"/>
      <c r="AC240" s="290"/>
      <c r="AD240" s="290"/>
      <c r="AE240" s="290"/>
      <c r="AF240" s="290"/>
    </row>
    <row r="241" spans="1:32" s="279" customFormat="1" ht="102" x14ac:dyDescent="0.15">
      <c r="A241" s="363">
        <v>45447</v>
      </c>
      <c r="B241" s="364" t="s">
        <v>191</v>
      </c>
      <c r="C241" s="364" t="s">
        <v>1954</v>
      </c>
      <c r="D241" s="364" t="s">
        <v>2258</v>
      </c>
      <c r="E241" s="365" t="s">
        <v>1406</v>
      </c>
      <c r="F241" s="356" t="s">
        <v>938</v>
      </c>
      <c r="G241" s="356" t="s">
        <v>2099</v>
      </c>
      <c r="H241" s="356" t="s">
        <v>2105</v>
      </c>
      <c r="I241" s="356" t="s">
        <v>2106</v>
      </c>
      <c r="J241" s="362" t="s">
        <v>2107</v>
      </c>
      <c r="K241" s="366" t="s">
        <v>706</v>
      </c>
      <c r="L241" s="366">
        <v>3</v>
      </c>
      <c r="M241" s="366">
        <v>10</v>
      </c>
      <c r="N241" s="366">
        <v>1</v>
      </c>
      <c r="O241" s="366">
        <v>2</v>
      </c>
      <c r="P241" s="296" t="str">
        <f t="shared" si="15"/>
        <v>V</v>
      </c>
      <c r="Q241" s="295" t="str">
        <f t="shared" si="16"/>
        <v/>
      </c>
      <c r="R241" s="295" t="str">
        <f t="shared" si="17"/>
        <v/>
      </c>
      <c r="S241" s="392" t="str">
        <f t="shared" si="18"/>
        <v>V</v>
      </c>
      <c r="T241" s="295">
        <f t="shared" si="19"/>
        <v>4</v>
      </c>
      <c r="U241" s="355" t="s">
        <v>561</v>
      </c>
      <c r="V241" s="356" t="s">
        <v>2108</v>
      </c>
      <c r="W241" s="303"/>
      <c r="X241" s="290"/>
      <c r="Y241" s="303"/>
      <c r="Z241" s="290"/>
      <c r="AA241" s="303"/>
      <c r="AB241" s="290"/>
      <c r="AC241" s="290"/>
      <c r="AD241" s="290"/>
      <c r="AE241" s="290"/>
      <c r="AF241" s="290"/>
    </row>
    <row r="242" spans="1:32" s="279" customFormat="1" ht="102" x14ac:dyDescent="0.15">
      <c r="A242" s="363">
        <v>45447</v>
      </c>
      <c r="B242" s="364" t="s">
        <v>1382</v>
      </c>
      <c r="C242" s="364" t="s">
        <v>1382</v>
      </c>
      <c r="D242" s="364" t="s">
        <v>36</v>
      </c>
      <c r="E242" s="365" t="s">
        <v>1403</v>
      </c>
      <c r="F242" s="356" t="s">
        <v>938</v>
      </c>
      <c r="G242" s="356" t="s">
        <v>2099</v>
      </c>
      <c r="H242" s="356" t="s">
        <v>2109</v>
      </c>
      <c r="I242" s="356" t="s">
        <v>3210</v>
      </c>
      <c r="J242" s="362" t="s">
        <v>2110</v>
      </c>
      <c r="K242" s="366" t="s">
        <v>706</v>
      </c>
      <c r="L242" s="366">
        <v>3</v>
      </c>
      <c r="M242" s="366">
        <v>223</v>
      </c>
      <c r="N242" s="366">
        <v>2</v>
      </c>
      <c r="O242" s="366">
        <v>3</v>
      </c>
      <c r="P242" s="296" t="str">
        <f t="shared" si="15"/>
        <v/>
      </c>
      <c r="Q242" s="295" t="str">
        <f t="shared" si="16"/>
        <v>J</v>
      </c>
      <c r="R242" s="295" t="str">
        <f t="shared" si="17"/>
        <v/>
      </c>
      <c r="S242" s="392" t="str">
        <f t="shared" si="18"/>
        <v>J</v>
      </c>
      <c r="T242" s="295">
        <f t="shared" si="19"/>
        <v>3</v>
      </c>
      <c r="U242" s="355" t="s">
        <v>561</v>
      </c>
      <c r="V242" s="356" t="s">
        <v>2108</v>
      </c>
      <c r="W242" s="355" t="s">
        <v>561</v>
      </c>
      <c r="X242" s="356" t="s">
        <v>2111</v>
      </c>
      <c r="Y242" s="303"/>
      <c r="Z242" s="290"/>
      <c r="AA242" s="303"/>
      <c r="AB242" s="290"/>
      <c r="AC242" s="290"/>
      <c r="AD242" s="290"/>
      <c r="AE242" s="290"/>
      <c r="AF242" s="290"/>
    </row>
    <row r="243" spans="1:32" s="279" customFormat="1" ht="102" x14ac:dyDescent="0.15">
      <c r="A243" s="363">
        <v>45447</v>
      </c>
      <c r="B243" s="364" t="s">
        <v>191</v>
      </c>
      <c r="C243" s="364" t="s">
        <v>1954</v>
      </c>
      <c r="D243" s="364" t="s">
        <v>2258</v>
      </c>
      <c r="E243" s="365" t="s">
        <v>1404</v>
      </c>
      <c r="F243" s="356" t="s">
        <v>2275</v>
      </c>
      <c r="G243" s="356" t="s">
        <v>588</v>
      </c>
      <c r="H243" s="356" t="s">
        <v>2511</v>
      </c>
      <c r="I243" s="356" t="s">
        <v>2512</v>
      </c>
      <c r="J243" s="362" t="s">
        <v>2276</v>
      </c>
      <c r="K243" s="366" t="s">
        <v>706</v>
      </c>
      <c r="L243" s="366"/>
      <c r="M243" s="366">
        <v>1</v>
      </c>
      <c r="N243" s="366">
        <v>4</v>
      </c>
      <c r="O243" s="366">
        <v>2</v>
      </c>
      <c r="P243" s="296" t="str">
        <f t="shared" si="15"/>
        <v/>
      </c>
      <c r="Q243" s="295" t="str">
        <f t="shared" si="16"/>
        <v>O</v>
      </c>
      <c r="R243" s="295" t="str">
        <f t="shared" si="17"/>
        <v/>
      </c>
      <c r="S243" s="392" t="str">
        <f t="shared" si="18"/>
        <v>O</v>
      </c>
      <c r="T243" s="295">
        <f t="shared" si="19"/>
        <v>2</v>
      </c>
      <c r="U243" s="355" t="s">
        <v>561</v>
      </c>
      <c r="V243" s="356" t="s">
        <v>2513</v>
      </c>
      <c r="W243" s="355"/>
      <c r="X243" s="356"/>
      <c r="Y243" s="303"/>
      <c r="Z243" s="290"/>
      <c r="AA243" s="303"/>
      <c r="AB243" s="290"/>
      <c r="AC243" s="290"/>
      <c r="AD243" s="290"/>
      <c r="AE243" s="290"/>
      <c r="AF243" s="290"/>
    </row>
    <row r="244" spans="1:32" s="279" customFormat="1" ht="102" x14ac:dyDescent="0.15">
      <c r="A244" s="363">
        <v>45447</v>
      </c>
      <c r="B244" s="364" t="s">
        <v>191</v>
      </c>
      <c r="C244" s="364" t="s">
        <v>1954</v>
      </c>
      <c r="D244" s="364" t="s">
        <v>2258</v>
      </c>
      <c r="E244" s="365" t="s">
        <v>1415</v>
      </c>
      <c r="F244" s="356" t="s">
        <v>2275</v>
      </c>
      <c r="G244" s="356" t="s">
        <v>588</v>
      </c>
      <c r="H244" s="356" t="s">
        <v>2277</v>
      </c>
      <c r="I244" s="356" t="s">
        <v>2514</v>
      </c>
      <c r="J244" s="362"/>
      <c r="K244" s="366" t="s">
        <v>706</v>
      </c>
      <c r="L244" s="366">
        <v>1</v>
      </c>
      <c r="M244" s="366">
        <v>1</v>
      </c>
      <c r="N244" s="366">
        <v>3</v>
      </c>
      <c r="O244" s="295">
        <v>2</v>
      </c>
      <c r="P244" s="296" t="str">
        <f t="shared" si="15"/>
        <v/>
      </c>
      <c r="Q244" s="295" t="str">
        <f t="shared" si="16"/>
        <v>J</v>
      </c>
      <c r="R244" s="295" t="str">
        <f t="shared" si="17"/>
        <v/>
      </c>
      <c r="S244" s="392" t="str">
        <f t="shared" si="18"/>
        <v>J</v>
      </c>
      <c r="T244" s="295">
        <f t="shared" si="19"/>
        <v>3</v>
      </c>
      <c r="U244" s="355" t="s">
        <v>562</v>
      </c>
      <c r="V244" s="356" t="s">
        <v>2515</v>
      </c>
      <c r="W244" s="355"/>
      <c r="X244" s="356"/>
      <c r="Y244" s="303"/>
      <c r="Z244" s="290"/>
      <c r="AA244" s="303"/>
      <c r="AB244" s="290"/>
      <c r="AC244" s="290"/>
      <c r="AD244" s="290"/>
      <c r="AE244" s="290"/>
      <c r="AF244" s="290"/>
    </row>
    <row r="245" spans="1:32" s="279" customFormat="1" ht="102" x14ac:dyDescent="0.15">
      <c r="A245" s="291">
        <v>43552</v>
      </c>
      <c r="B245" s="317" t="s">
        <v>722</v>
      </c>
      <c r="C245" s="292" t="s">
        <v>1954</v>
      </c>
      <c r="D245" s="292" t="s">
        <v>2256</v>
      </c>
      <c r="E245" s="311" t="s">
        <v>1411</v>
      </c>
      <c r="F245" s="294" t="s">
        <v>1528</v>
      </c>
      <c r="G245" s="294" t="s">
        <v>1529</v>
      </c>
      <c r="H245" s="294" t="s">
        <v>461</v>
      </c>
      <c r="I245" s="294" t="s">
        <v>2063</v>
      </c>
      <c r="J245" s="294" t="s">
        <v>2259</v>
      </c>
      <c r="K245" s="295" t="s">
        <v>704</v>
      </c>
      <c r="L245" s="294"/>
      <c r="M245" s="295">
        <v>1</v>
      </c>
      <c r="N245" s="295">
        <v>3</v>
      </c>
      <c r="O245" s="295">
        <v>1</v>
      </c>
      <c r="P245" s="296" t="str">
        <f t="shared" si="15"/>
        <v>V</v>
      </c>
      <c r="Q245" s="295" t="str">
        <f t="shared" si="16"/>
        <v/>
      </c>
      <c r="R245" s="295" t="str">
        <f t="shared" si="17"/>
        <v/>
      </c>
      <c r="S245" s="392" t="str">
        <f t="shared" si="18"/>
        <v>V</v>
      </c>
      <c r="T245" s="295">
        <f t="shared" si="19"/>
        <v>4</v>
      </c>
      <c r="U245" s="303"/>
      <c r="V245" s="290"/>
      <c r="W245" s="303"/>
      <c r="X245" s="290"/>
      <c r="Y245" s="303"/>
      <c r="Z245" s="290"/>
      <c r="AA245" s="303"/>
      <c r="AB245" s="290"/>
      <c r="AC245" s="290"/>
      <c r="AD245" s="290"/>
      <c r="AE245" s="290"/>
      <c r="AF245" s="290"/>
    </row>
    <row r="246" spans="1:32" s="279" customFormat="1" ht="102" x14ac:dyDescent="0.15">
      <c r="A246" s="291">
        <v>43552</v>
      </c>
      <c r="B246" s="317" t="s">
        <v>722</v>
      </c>
      <c r="C246" s="292" t="s">
        <v>1954</v>
      </c>
      <c r="D246" s="292" t="s">
        <v>2256</v>
      </c>
      <c r="E246" s="311" t="s">
        <v>576</v>
      </c>
      <c r="F246" s="294" t="s">
        <v>1528</v>
      </c>
      <c r="G246" s="294" t="s">
        <v>1085</v>
      </c>
      <c r="H246" s="294" t="s">
        <v>1086</v>
      </c>
      <c r="I246" s="294" t="s">
        <v>37</v>
      </c>
      <c r="J246" s="294" t="s">
        <v>463</v>
      </c>
      <c r="K246" s="295" t="s">
        <v>706</v>
      </c>
      <c r="L246" s="294"/>
      <c r="M246" s="295">
        <v>1</v>
      </c>
      <c r="N246" s="295">
        <v>2</v>
      </c>
      <c r="O246" s="295">
        <v>2</v>
      </c>
      <c r="P246" s="296" t="str">
        <f t="shared" si="15"/>
        <v/>
      </c>
      <c r="Q246" s="295" t="str">
        <f t="shared" si="16"/>
        <v>J</v>
      </c>
      <c r="R246" s="295" t="str">
        <f t="shared" si="17"/>
        <v/>
      </c>
      <c r="S246" s="392" t="str">
        <f t="shared" si="18"/>
        <v>J</v>
      </c>
      <c r="T246" s="295">
        <f t="shared" si="19"/>
        <v>3</v>
      </c>
      <c r="U246" s="303" t="s">
        <v>561</v>
      </c>
      <c r="V246" s="290" t="s">
        <v>1930</v>
      </c>
      <c r="W246" s="303" t="s">
        <v>562</v>
      </c>
      <c r="X246" s="310" t="s">
        <v>786</v>
      </c>
      <c r="Y246" s="303" t="s">
        <v>562</v>
      </c>
      <c r="Z246" s="290" t="s">
        <v>465</v>
      </c>
      <c r="AA246" s="355" t="s">
        <v>561</v>
      </c>
      <c r="AB246" s="356" t="s">
        <v>2260</v>
      </c>
      <c r="AC246" s="290"/>
      <c r="AD246" s="290"/>
      <c r="AE246" s="290"/>
      <c r="AF246" s="290"/>
    </row>
    <row r="247" spans="1:32" s="433" customFormat="1" ht="87" customHeight="1" x14ac:dyDescent="0.15">
      <c r="A247" s="363">
        <v>45461</v>
      </c>
      <c r="B247" s="364" t="s">
        <v>2665</v>
      </c>
      <c r="C247" s="364" t="s">
        <v>2741</v>
      </c>
      <c r="D247" s="364" t="s">
        <v>2740</v>
      </c>
      <c r="E247" s="374" t="s">
        <v>1415</v>
      </c>
      <c r="F247" s="356" t="s">
        <v>1602</v>
      </c>
      <c r="G247" s="356" t="s">
        <v>2737</v>
      </c>
      <c r="H247" s="356" t="s">
        <v>2452</v>
      </c>
      <c r="I247" s="356" t="s">
        <v>2752</v>
      </c>
      <c r="J247" s="356" t="s">
        <v>2738</v>
      </c>
      <c r="K247" s="366" t="s">
        <v>705</v>
      </c>
      <c r="L247" s="294"/>
      <c r="M247" s="366">
        <v>1</v>
      </c>
      <c r="N247" s="366">
        <v>3</v>
      </c>
      <c r="O247" s="366">
        <v>2</v>
      </c>
      <c r="P247" s="296" t="str">
        <f t="shared" si="15"/>
        <v/>
      </c>
      <c r="Q247" s="295" t="str">
        <f t="shared" si="16"/>
        <v>J</v>
      </c>
      <c r="R247" s="295" t="str">
        <f t="shared" si="17"/>
        <v/>
      </c>
      <c r="S247" s="392" t="str">
        <f t="shared" si="18"/>
        <v>J</v>
      </c>
      <c r="T247" s="295">
        <f t="shared" si="19"/>
        <v>3</v>
      </c>
      <c r="U247" s="355" t="s">
        <v>562</v>
      </c>
      <c r="V247" s="356" t="s">
        <v>2739</v>
      </c>
      <c r="W247" s="355"/>
      <c r="X247" s="404"/>
      <c r="Y247" s="355"/>
      <c r="Z247" s="356"/>
      <c r="AA247" s="355"/>
      <c r="AB247" s="356"/>
      <c r="AC247" s="356"/>
      <c r="AD247" s="356"/>
      <c r="AE247" s="356"/>
      <c r="AF247" s="356"/>
    </row>
    <row r="248" spans="1:32" s="433" customFormat="1" ht="68" x14ac:dyDescent="0.15">
      <c r="A248" s="363">
        <v>45461</v>
      </c>
      <c r="B248" s="364" t="s">
        <v>2665</v>
      </c>
      <c r="C248" s="364" t="s">
        <v>2741</v>
      </c>
      <c r="D248" s="364" t="s">
        <v>2740</v>
      </c>
      <c r="E248" s="374" t="s">
        <v>1412</v>
      </c>
      <c r="F248" s="356" t="s">
        <v>595</v>
      </c>
      <c r="G248" s="356" t="s">
        <v>2528</v>
      </c>
      <c r="H248" s="356" t="s">
        <v>1594</v>
      </c>
      <c r="I248" s="356" t="s">
        <v>2742</v>
      </c>
      <c r="J248" s="356" t="s">
        <v>2743</v>
      </c>
      <c r="K248" s="366" t="s">
        <v>705</v>
      </c>
      <c r="L248" s="294"/>
      <c r="M248" s="366">
        <v>1</v>
      </c>
      <c r="N248" s="366">
        <v>2</v>
      </c>
      <c r="O248" s="366">
        <v>1</v>
      </c>
      <c r="P248" s="296" t="str">
        <f t="shared" si="15"/>
        <v>V</v>
      </c>
      <c r="Q248" s="295" t="str">
        <f t="shared" si="16"/>
        <v/>
      </c>
      <c r="R248" s="295" t="str">
        <f t="shared" si="17"/>
        <v/>
      </c>
      <c r="S248" s="392" t="str">
        <f t="shared" si="18"/>
        <v>V</v>
      </c>
      <c r="T248" s="295">
        <f t="shared" si="19"/>
        <v>4</v>
      </c>
      <c r="U248" s="355" t="s">
        <v>560</v>
      </c>
      <c r="V248" s="356" t="s">
        <v>2744</v>
      </c>
      <c r="W248" s="355"/>
      <c r="X248" s="404"/>
      <c r="Y248" s="355"/>
      <c r="Z248" s="356"/>
      <c r="AA248" s="355"/>
      <c r="AB248" s="356"/>
      <c r="AC248" s="356"/>
      <c r="AD248" s="356"/>
      <c r="AE248" s="356"/>
      <c r="AF248" s="356"/>
    </row>
    <row r="249" spans="1:32" s="279" customFormat="1" ht="68" x14ac:dyDescent="0.15">
      <c r="A249" s="291">
        <v>43517</v>
      </c>
      <c r="B249" s="364" t="s">
        <v>2665</v>
      </c>
      <c r="C249" s="364" t="s">
        <v>2741</v>
      </c>
      <c r="D249" s="292" t="s">
        <v>2723</v>
      </c>
      <c r="E249" s="312" t="s">
        <v>1409</v>
      </c>
      <c r="F249" s="294" t="s">
        <v>1602</v>
      </c>
      <c r="G249" s="294" t="s">
        <v>588</v>
      </c>
      <c r="H249" s="294" t="s">
        <v>1605</v>
      </c>
      <c r="I249" s="294" t="s">
        <v>1603</v>
      </c>
      <c r="J249" s="294" t="s">
        <v>2351</v>
      </c>
      <c r="K249" s="295" t="s">
        <v>705</v>
      </c>
      <c r="L249" s="294"/>
      <c r="M249" s="295">
        <v>6</v>
      </c>
      <c r="N249" s="295">
        <v>2</v>
      </c>
      <c r="O249" s="295">
        <v>4</v>
      </c>
      <c r="P249" s="296" t="str">
        <f t="shared" si="15"/>
        <v/>
      </c>
      <c r="Q249" s="295" t="str">
        <f t="shared" si="16"/>
        <v>J</v>
      </c>
      <c r="R249" s="295" t="str">
        <f t="shared" si="17"/>
        <v/>
      </c>
      <c r="S249" s="392" t="str">
        <f t="shared" si="18"/>
        <v>J</v>
      </c>
      <c r="T249" s="295">
        <f t="shared" si="19"/>
        <v>3</v>
      </c>
      <c r="U249" s="303" t="s">
        <v>562</v>
      </c>
      <c r="V249" s="290" t="s">
        <v>1604</v>
      </c>
      <c r="W249" s="303"/>
      <c r="X249" s="290"/>
      <c r="Y249" s="303"/>
      <c r="Z249" s="290"/>
      <c r="AA249" s="303"/>
      <c r="AB249" s="290"/>
      <c r="AC249" s="290"/>
      <c r="AD249" s="290"/>
      <c r="AE249" s="290"/>
      <c r="AF249" s="290"/>
    </row>
    <row r="250" spans="1:32" s="279" customFormat="1" ht="68" x14ac:dyDescent="0.15">
      <c r="A250" s="291">
        <v>43517</v>
      </c>
      <c r="B250" s="364" t="s">
        <v>2665</v>
      </c>
      <c r="C250" s="364" t="s">
        <v>2741</v>
      </c>
      <c r="D250" s="292" t="s">
        <v>2723</v>
      </c>
      <c r="E250" s="312" t="s">
        <v>1403</v>
      </c>
      <c r="F250" s="294" t="s">
        <v>1602</v>
      </c>
      <c r="G250" s="294" t="s">
        <v>588</v>
      </c>
      <c r="H250" s="294" t="s">
        <v>1605</v>
      </c>
      <c r="I250" s="330" t="s">
        <v>1949</v>
      </c>
      <c r="J250" s="330" t="s">
        <v>1606</v>
      </c>
      <c r="K250" s="295" t="s">
        <v>705</v>
      </c>
      <c r="L250" s="294"/>
      <c r="M250" s="295">
        <v>6</v>
      </c>
      <c r="N250" s="295">
        <v>4</v>
      </c>
      <c r="O250" s="295">
        <v>2</v>
      </c>
      <c r="P250" s="296" t="str">
        <f t="shared" si="15"/>
        <v/>
      </c>
      <c r="Q250" s="295" t="str">
        <f t="shared" si="16"/>
        <v>O</v>
      </c>
      <c r="R250" s="295" t="str">
        <f t="shared" si="17"/>
        <v/>
      </c>
      <c r="S250" s="392" t="str">
        <f t="shared" si="18"/>
        <v>O</v>
      </c>
      <c r="T250" s="295">
        <f t="shared" si="19"/>
        <v>2</v>
      </c>
      <c r="U250" s="303" t="s">
        <v>560</v>
      </c>
      <c r="V250" s="313" t="s">
        <v>2030</v>
      </c>
      <c r="W250" s="303"/>
      <c r="X250" s="290"/>
      <c r="Y250" s="303"/>
      <c r="Z250" s="290"/>
      <c r="AA250" s="303"/>
      <c r="AB250" s="290"/>
      <c r="AC250" s="290"/>
      <c r="AD250" s="290"/>
      <c r="AE250" s="290"/>
      <c r="AF250" s="290"/>
    </row>
    <row r="251" spans="1:32" s="279" customFormat="1" ht="68" x14ac:dyDescent="0.15">
      <c r="A251" s="300">
        <v>43517</v>
      </c>
      <c r="B251" s="364" t="s">
        <v>2665</v>
      </c>
      <c r="C251" s="364" t="s">
        <v>2741</v>
      </c>
      <c r="D251" s="292" t="s">
        <v>2723</v>
      </c>
      <c r="E251" s="312" t="s">
        <v>1418</v>
      </c>
      <c r="F251" s="294" t="s">
        <v>985</v>
      </c>
      <c r="G251" s="294" t="s">
        <v>1502</v>
      </c>
      <c r="H251" s="294" t="s">
        <v>978</v>
      </c>
      <c r="I251" s="294" t="s">
        <v>2724</v>
      </c>
      <c r="J251" s="294" t="s">
        <v>1503</v>
      </c>
      <c r="K251" s="295" t="s">
        <v>704</v>
      </c>
      <c r="L251" s="294"/>
      <c r="M251" s="295">
        <v>6</v>
      </c>
      <c r="N251" s="295">
        <v>2</v>
      </c>
      <c r="O251" s="295">
        <v>1</v>
      </c>
      <c r="P251" s="296" t="str">
        <f t="shared" si="15"/>
        <v>V</v>
      </c>
      <c r="Q251" s="295" t="str">
        <f t="shared" si="16"/>
        <v/>
      </c>
      <c r="R251" s="295" t="str">
        <f t="shared" si="17"/>
        <v/>
      </c>
      <c r="S251" s="392" t="str">
        <f t="shared" si="18"/>
        <v>V</v>
      </c>
      <c r="T251" s="295">
        <f t="shared" si="19"/>
        <v>4</v>
      </c>
      <c r="U251" s="303"/>
      <c r="V251" s="290"/>
      <c r="W251" s="303"/>
      <c r="X251" s="290"/>
      <c r="Y251" s="303"/>
      <c r="Z251" s="290"/>
      <c r="AA251" s="303"/>
      <c r="AB251" s="290"/>
      <c r="AC251" s="290"/>
      <c r="AD251" s="290"/>
      <c r="AE251" s="290"/>
      <c r="AF251" s="290"/>
    </row>
    <row r="252" spans="1:32" s="279" customFormat="1" ht="85" x14ac:dyDescent="0.15">
      <c r="A252" s="300">
        <v>43517</v>
      </c>
      <c r="B252" s="364" t="s">
        <v>2665</v>
      </c>
      <c r="C252" s="364" t="s">
        <v>2741</v>
      </c>
      <c r="D252" s="292" t="s">
        <v>2723</v>
      </c>
      <c r="E252" s="312" t="s">
        <v>1405</v>
      </c>
      <c r="F252" s="294" t="s">
        <v>938</v>
      </c>
      <c r="G252" s="294" t="s">
        <v>637</v>
      </c>
      <c r="H252" s="294" t="s">
        <v>639</v>
      </c>
      <c r="I252" s="294" t="s">
        <v>640</v>
      </c>
      <c r="J252" s="294" t="s">
        <v>1645</v>
      </c>
      <c r="K252" s="295" t="s">
        <v>706</v>
      </c>
      <c r="L252" s="294"/>
      <c r="M252" s="295">
        <v>6</v>
      </c>
      <c r="N252" s="295">
        <v>1</v>
      </c>
      <c r="O252" s="295">
        <v>1</v>
      </c>
      <c r="P252" s="296" t="str">
        <f t="shared" si="15"/>
        <v>V</v>
      </c>
      <c r="Q252" s="295" t="str">
        <f t="shared" si="16"/>
        <v/>
      </c>
      <c r="R252" s="295" t="str">
        <f t="shared" si="17"/>
        <v/>
      </c>
      <c r="S252" s="392" t="str">
        <f t="shared" si="18"/>
        <v>V</v>
      </c>
      <c r="T252" s="295">
        <f t="shared" si="19"/>
        <v>4</v>
      </c>
      <c r="U252" s="303" t="s">
        <v>561</v>
      </c>
      <c r="V252" s="294" t="s">
        <v>641</v>
      </c>
      <c r="W252" s="303" t="s">
        <v>562</v>
      </c>
      <c r="X252" s="290" t="s">
        <v>642</v>
      </c>
      <c r="Y252" s="303"/>
      <c r="Z252" s="290"/>
      <c r="AA252" s="303"/>
      <c r="AB252" s="290"/>
      <c r="AC252" s="290"/>
      <c r="AD252" s="290"/>
      <c r="AE252" s="290"/>
      <c r="AF252" s="290"/>
    </row>
    <row r="253" spans="1:32" s="279" customFormat="1" ht="68" x14ac:dyDescent="0.15">
      <c r="A253" s="300">
        <v>43517</v>
      </c>
      <c r="B253" s="364" t="s">
        <v>2665</v>
      </c>
      <c r="C253" s="364" t="s">
        <v>2741</v>
      </c>
      <c r="D253" s="292" t="s">
        <v>2723</v>
      </c>
      <c r="E253" s="312" t="s">
        <v>1421</v>
      </c>
      <c r="F253" s="294" t="s">
        <v>985</v>
      </c>
      <c r="G253" s="294" t="s">
        <v>643</v>
      </c>
      <c r="H253" s="294" t="s">
        <v>644</v>
      </c>
      <c r="I253" s="294" t="s">
        <v>47</v>
      </c>
      <c r="J253" s="294"/>
      <c r="K253" s="295" t="s">
        <v>705</v>
      </c>
      <c r="L253" s="294"/>
      <c r="M253" s="295">
        <v>6</v>
      </c>
      <c r="N253" s="295">
        <v>1</v>
      </c>
      <c r="O253" s="295">
        <v>1</v>
      </c>
      <c r="P253" s="296" t="str">
        <f t="shared" si="15"/>
        <v>V</v>
      </c>
      <c r="Q253" s="295" t="str">
        <f t="shared" si="16"/>
        <v/>
      </c>
      <c r="R253" s="295" t="str">
        <f t="shared" si="17"/>
        <v/>
      </c>
      <c r="S253" s="392" t="str">
        <f t="shared" si="18"/>
        <v>V</v>
      </c>
      <c r="T253" s="295">
        <f t="shared" si="19"/>
        <v>4</v>
      </c>
      <c r="U253" s="303" t="s">
        <v>562</v>
      </c>
      <c r="V253" s="290" t="s">
        <v>106</v>
      </c>
      <c r="W253" s="303"/>
      <c r="X253" s="290"/>
      <c r="Y253" s="303"/>
      <c r="Z253" s="290"/>
      <c r="AA253" s="303"/>
      <c r="AB253" s="290"/>
      <c r="AC253" s="290"/>
      <c r="AD253" s="290"/>
      <c r="AE253" s="290"/>
      <c r="AF253" s="290"/>
    </row>
    <row r="254" spans="1:32" s="433" customFormat="1" ht="102" x14ac:dyDescent="0.15">
      <c r="A254" s="363">
        <v>45461</v>
      </c>
      <c r="B254" s="364" t="s">
        <v>2665</v>
      </c>
      <c r="C254" s="364" t="s">
        <v>2741</v>
      </c>
      <c r="D254" s="364" t="s">
        <v>2725</v>
      </c>
      <c r="E254" s="365" t="s">
        <v>1421</v>
      </c>
      <c r="F254" s="356" t="s">
        <v>595</v>
      </c>
      <c r="G254" s="356" t="s">
        <v>2726</v>
      </c>
      <c r="H254" s="356" t="s">
        <v>2265</v>
      </c>
      <c r="I254" s="356" t="s">
        <v>3046</v>
      </c>
      <c r="J254" s="356" t="s">
        <v>2727</v>
      </c>
      <c r="K254" s="366" t="s">
        <v>705</v>
      </c>
      <c r="L254" s="294"/>
      <c r="M254" s="366">
        <v>6</v>
      </c>
      <c r="N254" s="366">
        <v>3</v>
      </c>
      <c r="O254" s="366">
        <v>1</v>
      </c>
      <c r="P254" s="296" t="str">
        <f t="shared" si="15"/>
        <v>V</v>
      </c>
      <c r="Q254" s="295" t="str">
        <f t="shared" si="16"/>
        <v/>
      </c>
      <c r="R254" s="295" t="str">
        <f t="shared" si="17"/>
        <v/>
      </c>
      <c r="S254" s="392" t="str">
        <f t="shared" si="18"/>
        <v>V</v>
      </c>
      <c r="T254" s="295">
        <f t="shared" si="19"/>
        <v>4</v>
      </c>
      <c r="U254" s="355" t="s">
        <v>560</v>
      </c>
      <c r="V254" s="356" t="s">
        <v>3211</v>
      </c>
      <c r="W254" s="355" t="s">
        <v>561</v>
      </c>
      <c r="X254" s="356" t="s">
        <v>2728</v>
      </c>
      <c r="Y254" s="355" t="s">
        <v>562</v>
      </c>
      <c r="Z254" s="356" t="s">
        <v>2754</v>
      </c>
      <c r="AA254" s="355"/>
      <c r="AB254" s="356"/>
      <c r="AC254" s="356"/>
      <c r="AD254" s="356"/>
      <c r="AE254" s="356"/>
      <c r="AF254" s="356"/>
    </row>
    <row r="255" spans="1:32" s="433" customFormat="1" ht="68" x14ac:dyDescent="0.15">
      <c r="A255" s="363">
        <v>45461</v>
      </c>
      <c r="B255" s="364" t="s">
        <v>2665</v>
      </c>
      <c r="C255" s="364" t="s">
        <v>2741</v>
      </c>
      <c r="D255" s="364" t="s">
        <v>2725</v>
      </c>
      <c r="E255" s="365" t="s">
        <v>1418</v>
      </c>
      <c r="F255" s="356" t="s">
        <v>595</v>
      </c>
      <c r="G255" s="356" t="s">
        <v>2730</v>
      </c>
      <c r="H255" s="356" t="s">
        <v>2614</v>
      </c>
      <c r="I255" s="356" t="s">
        <v>2731</v>
      </c>
      <c r="J255" s="356" t="s">
        <v>2733</v>
      </c>
      <c r="K255" s="366" t="s">
        <v>706</v>
      </c>
      <c r="L255" s="294"/>
      <c r="M255" s="366">
        <v>1</v>
      </c>
      <c r="N255" s="366">
        <v>2</v>
      </c>
      <c r="O255" s="366">
        <v>2</v>
      </c>
      <c r="P255" s="296" t="str">
        <f t="shared" si="15"/>
        <v/>
      </c>
      <c r="Q255" s="295" t="str">
        <f t="shared" si="16"/>
        <v>J</v>
      </c>
      <c r="R255" s="295" t="str">
        <f t="shared" si="17"/>
        <v/>
      </c>
      <c r="S255" s="392" t="str">
        <f t="shared" si="18"/>
        <v>J</v>
      </c>
      <c r="T255" s="295">
        <f t="shared" si="19"/>
        <v>3</v>
      </c>
      <c r="U255" s="355" t="s">
        <v>561</v>
      </c>
      <c r="V255" s="356" t="s">
        <v>2732</v>
      </c>
      <c r="W255" s="355"/>
      <c r="X255" s="356"/>
      <c r="Y255" s="355"/>
      <c r="Z255" s="356"/>
      <c r="AA255" s="355"/>
      <c r="AB255" s="356"/>
      <c r="AC255" s="356"/>
      <c r="AD255" s="356"/>
      <c r="AE255" s="356"/>
      <c r="AF255" s="356"/>
    </row>
    <row r="256" spans="1:32" s="433" customFormat="1" ht="68" x14ac:dyDescent="0.15">
      <c r="A256" s="363">
        <v>45461</v>
      </c>
      <c r="B256" s="364" t="s">
        <v>2665</v>
      </c>
      <c r="C256" s="364" t="s">
        <v>2741</v>
      </c>
      <c r="D256" s="364" t="s">
        <v>2725</v>
      </c>
      <c r="E256" s="365" t="s">
        <v>1412</v>
      </c>
      <c r="F256" s="356" t="s">
        <v>595</v>
      </c>
      <c r="G256" s="356" t="s">
        <v>2730</v>
      </c>
      <c r="H256" s="356" t="s">
        <v>2735</v>
      </c>
      <c r="I256" s="356" t="s">
        <v>3047</v>
      </c>
      <c r="J256" s="356" t="s">
        <v>3212</v>
      </c>
      <c r="K256" s="366" t="s">
        <v>705</v>
      </c>
      <c r="L256" s="294"/>
      <c r="M256" s="366">
        <v>1</v>
      </c>
      <c r="N256" s="366">
        <v>2</v>
      </c>
      <c r="O256" s="366">
        <v>2</v>
      </c>
      <c r="P256" s="296" t="str">
        <f t="shared" si="15"/>
        <v/>
      </c>
      <c r="Q256" s="295" t="str">
        <f t="shared" si="16"/>
        <v>J</v>
      </c>
      <c r="R256" s="295" t="str">
        <f t="shared" si="17"/>
        <v/>
      </c>
      <c r="S256" s="392" t="str">
        <f t="shared" si="18"/>
        <v>J</v>
      </c>
      <c r="T256" s="295">
        <f t="shared" si="19"/>
        <v>3</v>
      </c>
      <c r="U256" s="355" t="s">
        <v>561</v>
      </c>
      <c r="V256" s="356" t="s">
        <v>2736</v>
      </c>
      <c r="W256" s="355"/>
      <c r="X256" s="356"/>
      <c r="Y256" s="355"/>
      <c r="Z256" s="356"/>
      <c r="AA256" s="355"/>
      <c r="AB256" s="356"/>
      <c r="AC256" s="356"/>
      <c r="AD256" s="356"/>
      <c r="AE256" s="356"/>
      <c r="AF256" s="356"/>
    </row>
    <row r="257" spans="1:32" s="433" customFormat="1" ht="68" x14ac:dyDescent="0.15">
      <c r="A257" s="363">
        <v>45461</v>
      </c>
      <c r="B257" s="364" t="s">
        <v>2665</v>
      </c>
      <c r="C257" s="364" t="s">
        <v>2741</v>
      </c>
      <c r="D257" s="364" t="s">
        <v>2725</v>
      </c>
      <c r="E257" s="365" t="s">
        <v>1420</v>
      </c>
      <c r="F257" s="356" t="s">
        <v>938</v>
      </c>
      <c r="G257" s="356" t="s">
        <v>2729</v>
      </c>
      <c r="H257" s="356" t="s">
        <v>2745</v>
      </c>
      <c r="I257" s="356" t="s">
        <v>2746</v>
      </c>
      <c r="J257" s="356" t="s">
        <v>2747</v>
      </c>
      <c r="K257" s="366" t="s">
        <v>704</v>
      </c>
      <c r="L257" s="294"/>
      <c r="M257" s="366">
        <v>2</v>
      </c>
      <c r="N257" s="366">
        <v>3</v>
      </c>
      <c r="O257" s="366">
        <v>2</v>
      </c>
      <c r="P257" s="296" t="str">
        <f t="shared" si="15"/>
        <v/>
      </c>
      <c r="Q257" s="295" t="str">
        <f t="shared" si="16"/>
        <v>J</v>
      </c>
      <c r="R257" s="295" t="str">
        <f t="shared" si="17"/>
        <v/>
      </c>
      <c r="S257" s="392" t="str">
        <f t="shared" si="18"/>
        <v>J</v>
      </c>
      <c r="T257" s="295">
        <f t="shared" si="19"/>
        <v>3</v>
      </c>
      <c r="U257" s="355" t="s">
        <v>562</v>
      </c>
      <c r="V257" s="356" t="s">
        <v>2748</v>
      </c>
      <c r="W257" s="355"/>
      <c r="X257" s="356"/>
      <c r="Y257" s="355"/>
      <c r="Z257" s="356"/>
      <c r="AA257" s="355"/>
      <c r="AB257" s="356"/>
      <c r="AC257" s="356"/>
      <c r="AD257" s="356"/>
      <c r="AE257" s="356"/>
      <c r="AF257" s="356"/>
    </row>
    <row r="258" spans="1:32" s="433" customFormat="1" ht="68" x14ac:dyDescent="0.15">
      <c r="A258" s="363">
        <v>45461</v>
      </c>
      <c r="B258" s="364" t="s">
        <v>2665</v>
      </c>
      <c r="C258" s="364" t="s">
        <v>2741</v>
      </c>
      <c r="D258" s="364" t="s">
        <v>2725</v>
      </c>
      <c r="E258" s="365" t="s">
        <v>1424</v>
      </c>
      <c r="F258" s="356" t="s">
        <v>938</v>
      </c>
      <c r="G258" s="356" t="s">
        <v>588</v>
      </c>
      <c r="H258" s="356" t="s">
        <v>345</v>
      </c>
      <c r="I258" s="356" t="s">
        <v>2749</v>
      </c>
      <c r="J258" s="356" t="s">
        <v>2691</v>
      </c>
      <c r="K258" s="366" t="s">
        <v>705</v>
      </c>
      <c r="L258" s="294"/>
      <c r="M258" s="366">
        <v>6</v>
      </c>
      <c r="N258" s="366">
        <v>2</v>
      </c>
      <c r="O258" s="366">
        <v>1</v>
      </c>
      <c r="P258" s="296" t="str">
        <f t="shared" si="15"/>
        <v>V</v>
      </c>
      <c r="Q258" s="295" t="str">
        <f t="shared" si="16"/>
        <v/>
      </c>
      <c r="R258" s="295" t="str">
        <f t="shared" si="17"/>
        <v/>
      </c>
      <c r="S258" s="392" t="str">
        <f t="shared" si="18"/>
        <v>V</v>
      </c>
      <c r="T258" s="295">
        <f t="shared" si="19"/>
        <v>4</v>
      </c>
      <c r="U258" s="355" t="s">
        <v>562</v>
      </c>
      <c r="V258" s="356" t="s">
        <v>2750</v>
      </c>
      <c r="W258" s="355"/>
      <c r="X258" s="356"/>
      <c r="Y258" s="355"/>
      <c r="Z258" s="356"/>
      <c r="AA258" s="355"/>
      <c r="AB258" s="356"/>
      <c r="AC258" s="356"/>
      <c r="AD258" s="356"/>
      <c r="AE258" s="356"/>
      <c r="AF258" s="356"/>
    </row>
    <row r="259" spans="1:32" s="433" customFormat="1" ht="68" x14ac:dyDescent="0.15">
      <c r="A259" s="363">
        <v>45461</v>
      </c>
      <c r="B259" s="364" t="s">
        <v>2665</v>
      </c>
      <c r="C259" s="364" t="s">
        <v>2741</v>
      </c>
      <c r="D259" s="364" t="s">
        <v>2725</v>
      </c>
      <c r="E259" s="365" t="s">
        <v>1405</v>
      </c>
      <c r="F259" s="356" t="s">
        <v>938</v>
      </c>
      <c r="G259" s="356" t="s">
        <v>588</v>
      </c>
      <c r="H259" s="356" t="s">
        <v>2585</v>
      </c>
      <c r="I259" s="356" t="s">
        <v>3048</v>
      </c>
      <c r="J259" s="356" t="s">
        <v>2691</v>
      </c>
      <c r="K259" s="366" t="s">
        <v>705</v>
      </c>
      <c r="L259" s="294"/>
      <c r="M259" s="366">
        <v>6</v>
      </c>
      <c r="N259" s="366">
        <v>2</v>
      </c>
      <c r="O259" s="366">
        <v>1</v>
      </c>
      <c r="P259" s="296" t="str">
        <f t="shared" si="15"/>
        <v>V</v>
      </c>
      <c r="Q259" s="295" t="str">
        <f t="shared" si="16"/>
        <v/>
      </c>
      <c r="R259" s="295" t="str">
        <f t="shared" si="17"/>
        <v/>
      </c>
      <c r="S259" s="392" t="str">
        <f t="shared" si="18"/>
        <v>V</v>
      </c>
      <c r="T259" s="295">
        <f t="shared" si="19"/>
        <v>4</v>
      </c>
      <c r="U259" s="355" t="s">
        <v>561</v>
      </c>
      <c r="V259" s="356" t="s">
        <v>2751</v>
      </c>
      <c r="W259" s="355"/>
      <c r="X259" s="356"/>
      <c r="Y259" s="355"/>
      <c r="Z259" s="356"/>
      <c r="AA259" s="355"/>
      <c r="AB259" s="356"/>
      <c r="AC259" s="356"/>
      <c r="AD259" s="356"/>
      <c r="AE259" s="356"/>
      <c r="AF259" s="356"/>
    </row>
    <row r="260" spans="1:32" s="279" customFormat="1" ht="85" x14ac:dyDescent="0.15">
      <c r="A260" s="300">
        <v>43517</v>
      </c>
      <c r="B260" s="364" t="s">
        <v>2665</v>
      </c>
      <c r="C260" s="364" t="s">
        <v>2741</v>
      </c>
      <c r="D260" s="292" t="s">
        <v>2723</v>
      </c>
      <c r="E260" s="317" t="s">
        <v>1405</v>
      </c>
      <c r="F260" s="294" t="s">
        <v>938</v>
      </c>
      <c r="G260" s="294" t="s">
        <v>645</v>
      </c>
      <c r="H260" s="294" t="s">
        <v>630</v>
      </c>
      <c r="I260" s="294" t="s">
        <v>48</v>
      </c>
      <c r="J260" s="294"/>
      <c r="K260" s="295" t="s">
        <v>706</v>
      </c>
      <c r="L260" s="294"/>
      <c r="M260" s="295">
        <v>6</v>
      </c>
      <c r="N260" s="295">
        <v>3</v>
      </c>
      <c r="O260" s="295">
        <v>1</v>
      </c>
      <c r="P260" s="296" t="str">
        <f t="shared" si="15"/>
        <v>V</v>
      </c>
      <c r="Q260" s="295" t="str">
        <f t="shared" si="16"/>
        <v/>
      </c>
      <c r="R260" s="295" t="str">
        <f t="shared" si="17"/>
        <v/>
      </c>
      <c r="S260" s="392" t="str">
        <f t="shared" si="18"/>
        <v>V</v>
      </c>
      <c r="T260" s="295">
        <f t="shared" si="19"/>
        <v>4</v>
      </c>
      <c r="U260" s="303" t="s">
        <v>561</v>
      </c>
      <c r="V260" s="290" t="s">
        <v>226</v>
      </c>
      <c r="W260" s="303" t="s">
        <v>562</v>
      </c>
      <c r="X260" s="316" t="s">
        <v>1601</v>
      </c>
      <c r="Y260" s="303"/>
      <c r="Z260" s="290"/>
      <c r="AA260" s="303"/>
      <c r="AB260" s="290"/>
      <c r="AC260" s="290"/>
      <c r="AD260" s="290"/>
      <c r="AE260" s="290"/>
      <c r="AF260" s="290"/>
    </row>
    <row r="261" spans="1:32" s="279" customFormat="1" ht="136" x14ac:dyDescent="0.15">
      <c r="A261" s="300">
        <v>43517</v>
      </c>
      <c r="B261" s="364" t="s">
        <v>2665</v>
      </c>
      <c r="C261" s="364" t="s">
        <v>2741</v>
      </c>
      <c r="D261" s="292" t="s">
        <v>2723</v>
      </c>
      <c r="E261" s="312" t="s">
        <v>1415</v>
      </c>
      <c r="F261" s="294" t="s">
        <v>938</v>
      </c>
      <c r="G261" s="294" t="s">
        <v>2729</v>
      </c>
      <c r="H261" s="294" t="s">
        <v>1519</v>
      </c>
      <c r="I261" s="294" t="s">
        <v>3049</v>
      </c>
      <c r="J261" s="356" t="s">
        <v>2753</v>
      </c>
      <c r="K261" s="295" t="s">
        <v>704</v>
      </c>
      <c r="L261" s="294"/>
      <c r="M261" s="295">
        <v>1</v>
      </c>
      <c r="N261" s="295">
        <v>1</v>
      </c>
      <c r="O261" s="295">
        <v>1</v>
      </c>
      <c r="P261" s="296" t="str">
        <f t="shared" si="15"/>
        <v>V</v>
      </c>
      <c r="Q261" s="295" t="str">
        <f t="shared" si="16"/>
        <v/>
      </c>
      <c r="R261" s="295" t="str">
        <f t="shared" si="17"/>
        <v/>
      </c>
      <c r="S261" s="392" t="str">
        <f t="shared" si="18"/>
        <v>V</v>
      </c>
      <c r="T261" s="295">
        <f t="shared" si="19"/>
        <v>4</v>
      </c>
      <c r="U261" s="355" t="s">
        <v>562</v>
      </c>
      <c r="V261" s="356" t="s">
        <v>3050</v>
      </c>
      <c r="W261" s="355" t="s">
        <v>562</v>
      </c>
      <c r="X261" s="356" t="s">
        <v>3051</v>
      </c>
      <c r="Y261" s="355" t="s">
        <v>562</v>
      </c>
      <c r="Z261" s="356" t="s">
        <v>2734</v>
      </c>
      <c r="AA261" s="303"/>
      <c r="AB261" s="290"/>
      <c r="AC261" s="290"/>
      <c r="AD261" s="290"/>
      <c r="AE261" s="290"/>
      <c r="AF261" s="290"/>
    </row>
    <row r="262" spans="1:32" s="279" customFormat="1" ht="70.5" customHeight="1" x14ac:dyDescent="0.15">
      <c r="A262" s="300">
        <v>43550</v>
      </c>
      <c r="B262" s="292" t="s">
        <v>1315</v>
      </c>
      <c r="C262" s="292" t="s">
        <v>286</v>
      </c>
      <c r="D262" s="292" t="s">
        <v>2913</v>
      </c>
      <c r="E262" s="311" t="s">
        <v>1415</v>
      </c>
      <c r="F262" s="294" t="s">
        <v>288</v>
      </c>
      <c r="G262" s="294" t="s">
        <v>289</v>
      </c>
      <c r="H262" s="294" t="s">
        <v>294</v>
      </c>
      <c r="I262" s="294" t="s">
        <v>2924</v>
      </c>
      <c r="J262" s="294" t="s">
        <v>2516</v>
      </c>
      <c r="K262" s="295" t="s">
        <v>704</v>
      </c>
      <c r="L262" s="294"/>
      <c r="M262" s="366">
        <v>9</v>
      </c>
      <c r="N262" s="295">
        <v>1</v>
      </c>
      <c r="O262" s="295">
        <v>1</v>
      </c>
      <c r="P262" s="296" t="str">
        <f t="shared" si="15"/>
        <v>V</v>
      </c>
      <c r="Q262" s="295" t="str">
        <f t="shared" si="16"/>
        <v/>
      </c>
      <c r="R262" s="295" t="str">
        <f t="shared" si="17"/>
        <v/>
      </c>
      <c r="S262" s="392" t="str">
        <f t="shared" si="18"/>
        <v>V</v>
      </c>
      <c r="T262" s="295">
        <f t="shared" si="19"/>
        <v>4</v>
      </c>
      <c r="U262" s="303" t="s">
        <v>562</v>
      </c>
      <c r="V262" s="310" t="s">
        <v>1766</v>
      </c>
      <c r="W262" s="303" t="s">
        <v>562</v>
      </c>
      <c r="X262" s="290" t="s">
        <v>1880</v>
      </c>
      <c r="Y262" s="355" t="s">
        <v>562</v>
      </c>
      <c r="Z262" s="356" t="s">
        <v>2204</v>
      </c>
      <c r="AA262" s="355" t="s">
        <v>560</v>
      </c>
      <c r="AB262" s="356" t="s">
        <v>2923</v>
      </c>
      <c r="AC262" s="290"/>
      <c r="AD262" s="290"/>
      <c r="AE262" s="290"/>
      <c r="AF262" s="290"/>
    </row>
    <row r="263" spans="1:32" s="279" customFormat="1" ht="77" customHeight="1" x14ac:dyDescent="0.15">
      <c r="A263" s="300">
        <v>43550</v>
      </c>
      <c r="B263" s="292" t="s">
        <v>1315</v>
      </c>
      <c r="C263" s="292" t="s">
        <v>286</v>
      </c>
      <c r="D263" s="292" t="s">
        <v>2913</v>
      </c>
      <c r="E263" s="311" t="s">
        <v>1415</v>
      </c>
      <c r="F263" s="294" t="s">
        <v>288</v>
      </c>
      <c r="G263" s="294" t="s">
        <v>138</v>
      </c>
      <c r="H263" s="294" t="s">
        <v>1519</v>
      </c>
      <c r="I263" s="294" t="s">
        <v>1178</v>
      </c>
      <c r="J263" s="294" t="s">
        <v>1767</v>
      </c>
      <c r="K263" s="295" t="s">
        <v>704</v>
      </c>
      <c r="L263" s="294"/>
      <c r="M263" s="366">
        <v>9</v>
      </c>
      <c r="N263" s="295">
        <v>1</v>
      </c>
      <c r="O263" s="295">
        <v>1</v>
      </c>
      <c r="P263" s="296" t="str">
        <f t="shared" si="15"/>
        <v>V</v>
      </c>
      <c r="Q263" s="295" t="str">
        <f t="shared" si="16"/>
        <v/>
      </c>
      <c r="R263" s="295" t="str">
        <f t="shared" si="17"/>
        <v/>
      </c>
      <c r="S263" s="392" t="str">
        <f t="shared" si="18"/>
        <v>V</v>
      </c>
      <c r="T263" s="295">
        <f t="shared" si="19"/>
        <v>4</v>
      </c>
      <c r="U263" s="355" t="s">
        <v>562</v>
      </c>
      <c r="V263" s="356" t="s">
        <v>3006</v>
      </c>
      <c r="W263" s="303"/>
      <c r="X263" s="290"/>
      <c r="Y263" s="303"/>
      <c r="Z263" s="290"/>
      <c r="AA263" s="303"/>
      <c r="AB263" s="290"/>
      <c r="AC263" s="290"/>
      <c r="AD263" s="290"/>
      <c r="AE263" s="290"/>
      <c r="AF263" s="290"/>
    </row>
    <row r="264" spans="1:32" s="279" customFormat="1" ht="99" customHeight="1" x14ac:dyDescent="0.15">
      <c r="A264" s="300">
        <v>43550</v>
      </c>
      <c r="B264" s="317" t="s">
        <v>1315</v>
      </c>
      <c r="C264" s="292" t="s">
        <v>286</v>
      </c>
      <c r="D264" s="292" t="s">
        <v>2913</v>
      </c>
      <c r="E264" s="311" t="s">
        <v>1408</v>
      </c>
      <c r="F264" s="294" t="s">
        <v>139</v>
      </c>
      <c r="G264" s="294" t="s">
        <v>290</v>
      </c>
      <c r="H264" s="294" t="s">
        <v>291</v>
      </c>
      <c r="I264" s="294" t="s">
        <v>3052</v>
      </c>
      <c r="J264" s="294" t="s">
        <v>1768</v>
      </c>
      <c r="K264" s="295" t="s">
        <v>705</v>
      </c>
      <c r="L264" s="294"/>
      <c r="M264" s="366">
        <v>9</v>
      </c>
      <c r="N264" s="295">
        <v>1</v>
      </c>
      <c r="O264" s="295">
        <v>2</v>
      </c>
      <c r="P264" s="296" t="str">
        <f t="shared" si="15"/>
        <v>V</v>
      </c>
      <c r="Q264" s="295" t="str">
        <f t="shared" si="16"/>
        <v/>
      </c>
      <c r="R264" s="295" t="str">
        <f t="shared" si="17"/>
        <v/>
      </c>
      <c r="S264" s="392" t="str">
        <f t="shared" si="18"/>
        <v>V</v>
      </c>
      <c r="T264" s="295">
        <f t="shared" si="19"/>
        <v>4</v>
      </c>
      <c r="U264" s="303" t="s">
        <v>561</v>
      </c>
      <c r="V264" s="290" t="s">
        <v>1769</v>
      </c>
      <c r="W264" s="355" t="s">
        <v>562</v>
      </c>
      <c r="X264" s="356" t="s">
        <v>3000</v>
      </c>
      <c r="Y264" s="303"/>
      <c r="Z264" s="290"/>
      <c r="AA264" s="303"/>
      <c r="AB264" s="290"/>
      <c r="AC264" s="290"/>
      <c r="AD264" s="290"/>
      <c r="AE264" s="290"/>
      <c r="AF264" s="290"/>
    </row>
    <row r="265" spans="1:32" s="279" customFormat="1" ht="99" customHeight="1" x14ac:dyDescent="0.15">
      <c r="A265" s="291">
        <v>43542</v>
      </c>
      <c r="B265" s="292" t="s">
        <v>191</v>
      </c>
      <c r="C265" s="317" t="s">
        <v>1041</v>
      </c>
      <c r="D265" s="292" t="s">
        <v>2208</v>
      </c>
      <c r="E265" s="311" t="s">
        <v>1415</v>
      </c>
      <c r="F265" s="294" t="s">
        <v>595</v>
      </c>
      <c r="G265" s="294" t="s">
        <v>1857</v>
      </c>
      <c r="H265" s="294" t="s">
        <v>1859</v>
      </c>
      <c r="I265" s="294" t="s">
        <v>1860</v>
      </c>
      <c r="J265" s="294" t="s">
        <v>1858</v>
      </c>
      <c r="K265" s="295" t="s">
        <v>704</v>
      </c>
      <c r="L265" s="294"/>
      <c r="M265" s="295">
        <v>1</v>
      </c>
      <c r="N265" s="295">
        <v>2</v>
      </c>
      <c r="O265" s="295">
        <v>1</v>
      </c>
      <c r="P265" s="296" t="str">
        <f t="shared" ref="P265:P328" si="20">IF(AND(N265=1,O265=1),"V",IF(AND(N265=1,O265=2),"V",IF(AND(N265=1,O265=3),"V",IF(AND(N265=1,O265=4),"V",IF(AND(N265=2,O265=1),"V",IF(AND(N265=3,O265=1),"V",""))))))</f>
        <v>V</v>
      </c>
      <c r="Q265" s="295" t="str">
        <f t="shared" ref="Q265:Q328" si="21">IF(AND(N265=2,O265=2),"J",IF(AND(N265=2,O265=3),"J",IF(AND(N265=2,O265=4),"J",IF(AND(N265=3,O265=2),"J",IF(AND(N265=4,O265=1),"O",IF(AND(N265=4,O265=2),"O",""))))))</f>
        <v/>
      </c>
      <c r="R265" s="295" t="str">
        <f t="shared" ref="R265:R328" si="22">IF(AND(N265=3,O265=3),"R",IF(AND(N265=3,O265=4),"R",IF(AND(N265=4,O265=3),"R",IF(AND(N265=4,O265=4),"R",""))))</f>
        <v/>
      </c>
      <c r="S265" s="392" t="str">
        <f t="shared" ref="S265:S328" si="23">CONCATENATE(P265,Q265,R265)</f>
        <v>V</v>
      </c>
      <c r="T265" s="295">
        <f t="shared" ref="T265:T328" si="24">IF(S265="V",4,IF(S265="J",3,IF(S265="O",2,IF(S265="R",1,""))))</f>
        <v>4</v>
      </c>
      <c r="U265" s="303" t="s">
        <v>562</v>
      </c>
      <c r="V265" s="313" t="s">
        <v>2043</v>
      </c>
      <c r="W265" s="303"/>
      <c r="X265" s="290"/>
      <c r="Y265" s="303"/>
      <c r="Z265" s="290"/>
      <c r="AA265" s="303"/>
      <c r="AB265" s="290"/>
      <c r="AC265" s="290"/>
      <c r="AD265" s="290"/>
      <c r="AE265" s="290"/>
      <c r="AF265" s="290"/>
    </row>
    <row r="266" spans="1:32" s="279" customFormat="1" ht="163.25" customHeight="1" x14ac:dyDescent="0.15">
      <c r="A266" s="300">
        <v>43542</v>
      </c>
      <c r="B266" s="292" t="s">
        <v>191</v>
      </c>
      <c r="C266" s="317" t="s">
        <v>1041</v>
      </c>
      <c r="D266" s="292" t="s">
        <v>2208</v>
      </c>
      <c r="E266" s="311" t="s">
        <v>1412</v>
      </c>
      <c r="F266" s="294" t="s">
        <v>595</v>
      </c>
      <c r="G266" s="294" t="s">
        <v>264</v>
      </c>
      <c r="H266" s="294" t="s">
        <v>405</v>
      </c>
      <c r="I266" s="294" t="s">
        <v>2900</v>
      </c>
      <c r="J266" s="294" t="s">
        <v>2904</v>
      </c>
      <c r="K266" s="295" t="s">
        <v>704</v>
      </c>
      <c r="L266" s="294"/>
      <c r="M266" s="295">
        <v>19</v>
      </c>
      <c r="N266" s="295">
        <v>3</v>
      </c>
      <c r="O266" s="295">
        <v>2</v>
      </c>
      <c r="P266" s="296" t="str">
        <f t="shared" si="20"/>
        <v/>
      </c>
      <c r="Q266" s="295" t="str">
        <f t="shared" si="21"/>
        <v>J</v>
      </c>
      <c r="R266" s="295" t="str">
        <f t="shared" si="22"/>
        <v/>
      </c>
      <c r="S266" s="392" t="str">
        <f t="shared" si="23"/>
        <v>J</v>
      </c>
      <c r="T266" s="295">
        <f t="shared" si="24"/>
        <v>3</v>
      </c>
      <c r="U266" s="303" t="s">
        <v>560</v>
      </c>
      <c r="V266" s="407" t="s">
        <v>2895</v>
      </c>
      <c r="W266" s="355" t="s">
        <v>560</v>
      </c>
      <c r="X266" s="356" t="s">
        <v>2744</v>
      </c>
      <c r="Y266" s="355" t="s">
        <v>561</v>
      </c>
      <c r="Z266" s="356" t="s">
        <v>2896</v>
      </c>
      <c r="AA266" s="355" t="s">
        <v>562</v>
      </c>
      <c r="AB266" s="356" t="s">
        <v>3053</v>
      </c>
      <c r="AC266" s="303" t="s">
        <v>560</v>
      </c>
      <c r="AD266" s="377" t="s">
        <v>2903</v>
      </c>
      <c r="AE266" s="290"/>
      <c r="AF266" s="290"/>
    </row>
    <row r="267" spans="1:32" s="279" customFormat="1" ht="51" x14ac:dyDescent="0.15">
      <c r="A267" s="300">
        <v>43542</v>
      </c>
      <c r="B267" s="292" t="s">
        <v>191</v>
      </c>
      <c r="C267" s="317" t="s">
        <v>1041</v>
      </c>
      <c r="D267" s="292" t="s">
        <v>2208</v>
      </c>
      <c r="E267" s="311" t="s">
        <v>1412</v>
      </c>
      <c r="F267" s="294" t="s">
        <v>595</v>
      </c>
      <c r="G267" s="294" t="s">
        <v>266</v>
      </c>
      <c r="H267" s="294" t="s">
        <v>405</v>
      </c>
      <c r="I267" s="294" t="s">
        <v>2541</v>
      </c>
      <c r="J267" s="294" t="s">
        <v>2901</v>
      </c>
      <c r="K267" s="295" t="s">
        <v>705</v>
      </c>
      <c r="L267" s="294"/>
      <c r="M267" s="295">
        <v>19</v>
      </c>
      <c r="N267" s="295">
        <v>3</v>
      </c>
      <c r="O267" s="295">
        <v>2</v>
      </c>
      <c r="P267" s="296" t="str">
        <f t="shared" si="20"/>
        <v/>
      </c>
      <c r="Q267" s="295" t="str">
        <f t="shared" si="21"/>
        <v>J</v>
      </c>
      <c r="R267" s="295" t="str">
        <f t="shared" si="22"/>
        <v/>
      </c>
      <c r="S267" s="392" t="str">
        <f t="shared" si="23"/>
        <v>J</v>
      </c>
      <c r="T267" s="295">
        <f t="shared" si="24"/>
        <v>3</v>
      </c>
      <c r="U267" s="303" t="s">
        <v>560</v>
      </c>
      <c r="V267" s="377" t="s">
        <v>2902</v>
      </c>
      <c r="W267" s="355" t="s">
        <v>560</v>
      </c>
      <c r="X267" s="356" t="s">
        <v>2744</v>
      </c>
      <c r="Y267" s="303"/>
      <c r="Z267" s="290"/>
      <c r="AA267" s="303"/>
      <c r="AB267" s="290"/>
      <c r="AC267" s="290"/>
      <c r="AD267" s="290"/>
      <c r="AE267" s="290"/>
      <c r="AF267" s="290"/>
    </row>
    <row r="268" spans="1:32" s="439" customFormat="1" ht="68.75" customHeight="1" x14ac:dyDescent="0.15">
      <c r="A268" s="359">
        <v>43542</v>
      </c>
      <c r="B268" s="360" t="s">
        <v>191</v>
      </c>
      <c r="C268" s="440" t="s">
        <v>1041</v>
      </c>
      <c r="D268" s="360" t="s">
        <v>2893</v>
      </c>
      <c r="E268" s="415" t="s">
        <v>576</v>
      </c>
      <c r="F268" s="330" t="s">
        <v>595</v>
      </c>
      <c r="G268" s="330" t="s">
        <v>268</v>
      </c>
      <c r="H268" s="330" t="s">
        <v>269</v>
      </c>
      <c r="I268" s="330" t="s">
        <v>1468</v>
      </c>
      <c r="J268" s="330" t="s">
        <v>758</v>
      </c>
      <c r="K268" s="320" t="s">
        <v>705</v>
      </c>
      <c r="L268" s="294"/>
      <c r="M268" s="320">
        <v>19</v>
      </c>
      <c r="N268" s="320">
        <v>2</v>
      </c>
      <c r="O268" s="320">
        <v>2</v>
      </c>
      <c r="P268" s="296" t="str">
        <f t="shared" si="20"/>
        <v/>
      </c>
      <c r="Q268" s="295" t="str">
        <f t="shared" si="21"/>
        <v>J</v>
      </c>
      <c r="R268" s="295" t="str">
        <f t="shared" si="22"/>
        <v/>
      </c>
      <c r="S268" s="392" t="str">
        <f t="shared" si="23"/>
        <v>J</v>
      </c>
      <c r="T268" s="295">
        <f t="shared" si="24"/>
        <v>3</v>
      </c>
      <c r="U268" s="329" t="s">
        <v>562</v>
      </c>
      <c r="V268" s="441" t="s">
        <v>1726</v>
      </c>
      <c r="W268" s="329" t="s">
        <v>562</v>
      </c>
      <c r="X268" s="441" t="s">
        <v>1987</v>
      </c>
      <c r="Y268" s="329"/>
      <c r="Z268" s="330"/>
      <c r="AA268" s="329"/>
      <c r="AB268" s="330"/>
      <c r="AC268" s="330"/>
      <c r="AD268" s="330"/>
      <c r="AE268" s="330"/>
      <c r="AF268" s="330"/>
    </row>
    <row r="269" spans="1:32" s="279" customFormat="1" ht="77.25" customHeight="1" x14ac:dyDescent="0.15">
      <c r="A269" s="291">
        <v>43542</v>
      </c>
      <c r="B269" s="292" t="s">
        <v>191</v>
      </c>
      <c r="C269" s="317" t="s">
        <v>1041</v>
      </c>
      <c r="D269" s="292" t="s">
        <v>2208</v>
      </c>
      <c r="E269" s="311" t="s">
        <v>1415</v>
      </c>
      <c r="F269" s="294" t="s">
        <v>595</v>
      </c>
      <c r="G269" s="294" t="s">
        <v>1830</v>
      </c>
      <c r="H269" s="294" t="s">
        <v>1831</v>
      </c>
      <c r="I269" s="294" t="s">
        <v>2908</v>
      </c>
      <c r="J269" s="294" t="s">
        <v>1833</v>
      </c>
      <c r="K269" s="295" t="s">
        <v>705</v>
      </c>
      <c r="L269" s="294"/>
      <c r="M269" s="295">
        <v>19</v>
      </c>
      <c r="N269" s="295">
        <v>2</v>
      </c>
      <c r="O269" s="295">
        <v>2</v>
      </c>
      <c r="P269" s="296" t="str">
        <f t="shared" si="20"/>
        <v/>
      </c>
      <c r="Q269" s="295" t="str">
        <f t="shared" si="21"/>
        <v>J</v>
      </c>
      <c r="R269" s="295" t="str">
        <f t="shared" si="22"/>
        <v/>
      </c>
      <c r="S269" s="392" t="str">
        <f t="shared" si="23"/>
        <v>J</v>
      </c>
      <c r="T269" s="295">
        <f t="shared" si="24"/>
        <v>3</v>
      </c>
      <c r="U269" s="409" t="s">
        <v>562</v>
      </c>
      <c r="V269" s="407" t="s">
        <v>1987</v>
      </c>
      <c r="W269" s="355" t="s">
        <v>560</v>
      </c>
      <c r="X269" s="356" t="s">
        <v>2909</v>
      </c>
      <c r="Y269" s="303"/>
      <c r="Z269" s="290"/>
      <c r="AA269" s="303"/>
      <c r="AB269" s="290"/>
      <c r="AC269" s="290"/>
      <c r="AD269" s="290"/>
      <c r="AE269" s="290"/>
      <c r="AF269" s="290"/>
    </row>
    <row r="270" spans="1:32" s="279" customFormat="1" ht="51" x14ac:dyDescent="0.15">
      <c r="A270" s="291">
        <v>43542</v>
      </c>
      <c r="B270" s="292" t="s">
        <v>191</v>
      </c>
      <c r="C270" s="317" t="s">
        <v>1041</v>
      </c>
      <c r="D270" s="292" t="s">
        <v>2208</v>
      </c>
      <c r="E270" s="311" t="s">
        <v>1415</v>
      </c>
      <c r="F270" s="294" t="s">
        <v>595</v>
      </c>
      <c r="G270" s="294" t="s">
        <v>1856</v>
      </c>
      <c r="H270" s="294" t="s">
        <v>1831</v>
      </c>
      <c r="I270" s="294" t="s">
        <v>1855</v>
      </c>
      <c r="J270" s="294" t="s">
        <v>1988</v>
      </c>
      <c r="K270" s="295" t="s">
        <v>705</v>
      </c>
      <c r="L270" s="294"/>
      <c r="M270" s="295">
        <v>19</v>
      </c>
      <c r="N270" s="295">
        <v>2</v>
      </c>
      <c r="O270" s="295">
        <v>2</v>
      </c>
      <c r="P270" s="296" t="str">
        <f t="shared" si="20"/>
        <v/>
      </c>
      <c r="Q270" s="295" t="str">
        <f t="shared" si="21"/>
        <v>J</v>
      </c>
      <c r="R270" s="295" t="str">
        <f t="shared" si="22"/>
        <v/>
      </c>
      <c r="S270" s="392" t="str">
        <f t="shared" si="23"/>
        <v>J</v>
      </c>
      <c r="T270" s="295">
        <f t="shared" si="24"/>
        <v>3</v>
      </c>
      <c r="U270" s="303" t="s">
        <v>562</v>
      </c>
      <c r="V270" s="326" t="s">
        <v>2049</v>
      </c>
      <c r="W270" s="303"/>
      <c r="X270" s="290"/>
      <c r="Y270" s="303"/>
      <c r="Z270" s="290"/>
      <c r="AA270" s="303"/>
      <c r="AB270" s="290"/>
      <c r="AC270" s="290"/>
      <c r="AD270" s="290"/>
      <c r="AE270" s="290"/>
      <c r="AF270" s="290"/>
    </row>
    <row r="271" spans="1:32" s="279" customFormat="1" ht="68" x14ac:dyDescent="0.15">
      <c r="A271" s="300">
        <v>43542</v>
      </c>
      <c r="B271" s="292" t="s">
        <v>191</v>
      </c>
      <c r="C271" s="317" t="s">
        <v>1041</v>
      </c>
      <c r="D271" s="292" t="s">
        <v>2208</v>
      </c>
      <c r="E271" s="311" t="s">
        <v>1426</v>
      </c>
      <c r="F271" s="294" t="s">
        <v>595</v>
      </c>
      <c r="G271" s="294" t="s">
        <v>271</v>
      </c>
      <c r="H271" s="294" t="s">
        <v>272</v>
      </c>
      <c r="I271" s="294" t="s">
        <v>2894</v>
      </c>
      <c r="J271" s="294" t="s">
        <v>3054</v>
      </c>
      <c r="K271" s="295" t="s">
        <v>705</v>
      </c>
      <c r="L271" s="294"/>
      <c r="M271" s="295">
        <v>19</v>
      </c>
      <c r="N271" s="295">
        <v>3</v>
      </c>
      <c r="O271" s="295">
        <v>1</v>
      </c>
      <c r="P271" s="296" t="str">
        <f t="shared" si="20"/>
        <v>V</v>
      </c>
      <c r="Q271" s="295" t="str">
        <f t="shared" si="21"/>
        <v/>
      </c>
      <c r="R271" s="295" t="str">
        <f t="shared" si="22"/>
        <v/>
      </c>
      <c r="S271" s="392" t="str">
        <f t="shared" si="23"/>
        <v>V</v>
      </c>
      <c r="T271" s="295">
        <f t="shared" si="24"/>
        <v>4</v>
      </c>
      <c r="U271" s="303" t="s">
        <v>562</v>
      </c>
      <c r="V271" s="313" t="s">
        <v>273</v>
      </c>
      <c r="W271" s="303"/>
      <c r="X271" s="290"/>
      <c r="Y271" s="303"/>
      <c r="Z271" s="290"/>
      <c r="AA271" s="303"/>
      <c r="AB271" s="290"/>
      <c r="AC271" s="290"/>
      <c r="AD271" s="290"/>
      <c r="AE271" s="290"/>
      <c r="AF271" s="290"/>
    </row>
    <row r="272" spans="1:32" s="279" customFormat="1" ht="85" x14ac:dyDescent="0.15">
      <c r="A272" s="300">
        <v>43542</v>
      </c>
      <c r="B272" s="292" t="s">
        <v>191</v>
      </c>
      <c r="C272" s="317" t="s">
        <v>1041</v>
      </c>
      <c r="D272" s="292" t="s">
        <v>2208</v>
      </c>
      <c r="E272" s="311" t="s">
        <v>1422</v>
      </c>
      <c r="F272" s="294" t="s">
        <v>595</v>
      </c>
      <c r="G272" s="294" t="s">
        <v>163</v>
      </c>
      <c r="H272" s="294" t="s">
        <v>274</v>
      </c>
      <c r="I272" s="294" t="s">
        <v>449</v>
      </c>
      <c r="J272" s="294" t="s">
        <v>450</v>
      </c>
      <c r="K272" s="295" t="s">
        <v>706</v>
      </c>
      <c r="L272" s="294"/>
      <c r="M272" s="295">
        <v>19</v>
      </c>
      <c r="N272" s="295">
        <v>2</v>
      </c>
      <c r="O272" s="295">
        <v>3</v>
      </c>
      <c r="P272" s="296" t="str">
        <f t="shared" si="20"/>
        <v/>
      </c>
      <c r="Q272" s="295" t="str">
        <f t="shared" si="21"/>
        <v>J</v>
      </c>
      <c r="R272" s="295" t="str">
        <f t="shared" si="22"/>
        <v/>
      </c>
      <c r="S272" s="392" t="str">
        <f t="shared" si="23"/>
        <v>J</v>
      </c>
      <c r="T272" s="295">
        <f t="shared" si="24"/>
        <v>3</v>
      </c>
      <c r="U272" s="303" t="s">
        <v>562</v>
      </c>
      <c r="V272" s="313" t="s">
        <v>760</v>
      </c>
      <c r="W272" s="303" t="s">
        <v>562</v>
      </c>
      <c r="X272" s="313" t="s">
        <v>1987</v>
      </c>
      <c r="Y272" s="303"/>
      <c r="Z272" s="310"/>
      <c r="AA272" s="303"/>
      <c r="AB272" s="290"/>
      <c r="AC272" s="290"/>
      <c r="AD272" s="290"/>
      <c r="AE272" s="290"/>
      <c r="AF272" s="290"/>
    </row>
    <row r="273" spans="1:32" s="279" customFormat="1" ht="56.75" customHeight="1" x14ac:dyDescent="0.15">
      <c r="A273" s="300">
        <v>43542</v>
      </c>
      <c r="B273" s="292" t="s">
        <v>191</v>
      </c>
      <c r="C273" s="292" t="s">
        <v>1041</v>
      </c>
      <c r="D273" s="292" t="s">
        <v>2210</v>
      </c>
      <c r="E273" s="312" t="s">
        <v>1406</v>
      </c>
      <c r="F273" s="356" t="s">
        <v>2211</v>
      </c>
      <c r="G273" s="294" t="s">
        <v>290</v>
      </c>
      <c r="H273" s="330" t="s">
        <v>1043</v>
      </c>
      <c r="I273" s="330" t="s">
        <v>2225</v>
      </c>
      <c r="J273" s="330" t="s">
        <v>1828</v>
      </c>
      <c r="K273" s="295" t="s">
        <v>705</v>
      </c>
      <c r="L273" s="294"/>
      <c r="M273" s="295">
        <v>7</v>
      </c>
      <c r="N273" s="295">
        <v>2</v>
      </c>
      <c r="O273" s="295">
        <v>1</v>
      </c>
      <c r="P273" s="296" t="str">
        <f t="shared" si="20"/>
        <v>V</v>
      </c>
      <c r="Q273" s="295" t="str">
        <f t="shared" si="21"/>
        <v/>
      </c>
      <c r="R273" s="295" t="str">
        <f t="shared" si="22"/>
        <v/>
      </c>
      <c r="S273" s="392" t="str">
        <f t="shared" si="23"/>
        <v>V</v>
      </c>
      <c r="T273" s="295">
        <f t="shared" si="24"/>
        <v>4</v>
      </c>
      <c r="U273" s="303"/>
      <c r="V273" s="290"/>
      <c r="W273" s="303"/>
      <c r="X273" s="290"/>
      <c r="Y273" s="303"/>
      <c r="Z273" s="290"/>
      <c r="AA273" s="303"/>
      <c r="AB273" s="290"/>
      <c r="AC273" s="290"/>
      <c r="AD273" s="290"/>
      <c r="AE273" s="290"/>
      <c r="AF273" s="290"/>
    </row>
    <row r="274" spans="1:32" s="279" customFormat="1" ht="56.75" customHeight="1" x14ac:dyDescent="0.15">
      <c r="A274" s="363">
        <v>45447</v>
      </c>
      <c r="B274" s="364" t="s">
        <v>191</v>
      </c>
      <c r="C274" s="364" t="s">
        <v>1041</v>
      </c>
      <c r="D274" s="364" t="s">
        <v>2209</v>
      </c>
      <c r="E274" s="365" t="s">
        <v>1405</v>
      </c>
      <c r="F274" s="356" t="s">
        <v>2211</v>
      </c>
      <c r="G274" s="356" t="s">
        <v>1834</v>
      </c>
      <c r="H274" s="356" t="s">
        <v>2254</v>
      </c>
      <c r="I274" s="356" t="s">
        <v>2542</v>
      </c>
      <c r="J274" s="356"/>
      <c r="K274" s="295" t="s">
        <v>705</v>
      </c>
      <c r="L274" s="294"/>
      <c r="M274" s="295">
        <v>7</v>
      </c>
      <c r="N274" s="295">
        <v>2</v>
      </c>
      <c r="O274" s="295">
        <v>1</v>
      </c>
      <c r="P274" s="296" t="str">
        <f t="shared" si="20"/>
        <v>V</v>
      </c>
      <c r="Q274" s="295" t="str">
        <f t="shared" si="21"/>
        <v/>
      </c>
      <c r="R274" s="295" t="str">
        <f t="shared" si="22"/>
        <v/>
      </c>
      <c r="S274" s="392" t="str">
        <f t="shared" si="23"/>
        <v>V</v>
      </c>
      <c r="T274" s="295">
        <f t="shared" si="24"/>
        <v>4</v>
      </c>
      <c r="U274" s="355" t="s">
        <v>562</v>
      </c>
      <c r="V274" s="356" t="s">
        <v>2255</v>
      </c>
      <c r="W274" s="303"/>
      <c r="X274" s="290"/>
      <c r="Y274" s="303"/>
      <c r="Z274" s="290"/>
      <c r="AA274" s="303"/>
      <c r="AB274" s="290"/>
      <c r="AC274" s="290"/>
      <c r="AD274" s="290"/>
      <c r="AE274" s="290"/>
      <c r="AF274" s="290"/>
    </row>
    <row r="275" spans="1:32" s="279" customFormat="1" ht="15" customHeight="1" x14ac:dyDescent="0.15">
      <c r="A275" s="300">
        <v>43542</v>
      </c>
      <c r="B275" s="292" t="s">
        <v>191</v>
      </c>
      <c r="C275" s="292" t="s">
        <v>1041</v>
      </c>
      <c r="D275" s="292" t="s">
        <v>2210</v>
      </c>
      <c r="E275" s="312" t="s">
        <v>1409</v>
      </c>
      <c r="F275" s="356" t="s">
        <v>2211</v>
      </c>
      <c r="G275" s="294" t="s">
        <v>290</v>
      </c>
      <c r="H275" s="294" t="s">
        <v>80</v>
      </c>
      <c r="I275" s="294" t="s">
        <v>2543</v>
      </c>
      <c r="J275" s="294" t="s">
        <v>1829</v>
      </c>
      <c r="K275" s="295" t="s">
        <v>705</v>
      </c>
      <c r="L275" s="294"/>
      <c r="M275" s="295">
        <v>7</v>
      </c>
      <c r="N275" s="295">
        <v>2</v>
      </c>
      <c r="O275" s="295">
        <v>3</v>
      </c>
      <c r="P275" s="296" t="str">
        <f t="shared" si="20"/>
        <v/>
      </c>
      <c r="Q275" s="295" t="str">
        <f t="shared" si="21"/>
        <v>J</v>
      </c>
      <c r="R275" s="295" t="str">
        <f t="shared" si="22"/>
        <v/>
      </c>
      <c r="S275" s="392" t="str">
        <f t="shared" si="23"/>
        <v>J</v>
      </c>
      <c r="T275" s="295">
        <f t="shared" si="24"/>
        <v>3</v>
      </c>
      <c r="U275" s="355" t="s">
        <v>561</v>
      </c>
      <c r="V275" s="356" t="s">
        <v>2224</v>
      </c>
      <c r="W275" s="303"/>
      <c r="X275" s="290"/>
      <c r="Y275" s="303"/>
      <c r="Z275" s="290"/>
      <c r="AA275" s="303"/>
      <c r="AB275" s="290"/>
      <c r="AC275" s="290"/>
      <c r="AD275" s="290"/>
      <c r="AE275" s="290"/>
      <c r="AF275" s="290"/>
    </row>
    <row r="276" spans="1:32" s="279" customFormat="1" ht="96" customHeight="1" x14ac:dyDescent="0.15">
      <c r="A276" s="363">
        <v>45447</v>
      </c>
      <c r="B276" s="364" t="s">
        <v>191</v>
      </c>
      <c r="C276" s="364" t="s">
        <v>1041</v>
      </c>
      <c r="D276" s="364" t="s">
        <v>2209</v>
      </c>
      <c r="E276" s="405" t="s">
        <v>1407</v>
      </c>
      <c r="F276" s="356" t="s">
        <v>2211</v>
      </c>
      <c r="G276" s="356" t="s">
        <v>290</v>
      </c>
      <c r="H276" s="356" t="s">
        <v>2229</v>
      </c>
      <c r="I276" s="356" t="s">
        <v>2230</v>
      </c>
      <c r="J276" s="356" t="s">
        <v>3213</v>
      </c>
      <c r="K276" s="295" t="s">
        <v>704</v>
      </c>
      <c r="L276" s="294"/>
      <c r="M276" s="295">
        <v>7</v>
      </c>
      <c r="N276" s="295">
        <v>2</v>
      </c>
      <c r="O276" s="295">
        <v>1</v>
      </c>
      <c r="P276" s="296" t="str">
        <f t="shared" si="20"/>
        <v>V</v>
      </c>
      <c r="Q276" s="295" t="str">
        <f t="shared" si="21"/>
        <v/>
      </c>
      <c r="R276" s="295" t="str">
        <f t="shared" si="22"/>
        <v/>
      </c>
      <c r="S276" s="392" t="str">
        <f t="shared" si="23"/>
        <v>V</v>
      </c>
      <c r="T276" s="295">
        <f t="shared" si="24"/>
        <v>4</v>
      </c>
      <c r="U276" s="355" t="s">
        <v>561</v>
      </c>
      <c r="V276" s="356" t="s">
        <v>2231</v>
      </c>
      <c r="W276" s="303"/>
      <c r="X276" s="290"/>
      <c r="Y276" s="303"/>
      <c r="Z276" s="290"/>
      <c r="AA276" s="303"/>
      <c r="AB276" s="290"/>
      <c r="AC276" s="290"/>
      <c r="AD276" s="290"/>
      <c r="AE276" s="290"/>
      <c r="AF276" s="290"/>
    </row>
    <row r="277" spans="1:32" s="279" customFormat="1" ht="96" customHeight="1" x14ac:dyDescent="0.15">
      <c r="A277" s="300">
        <v>43542</v>
      </c>
      <c r="B277" s="292" t="s">
        <v>191</v>
      </c>
      <c r="C277" s="292" t="s">
        <v>1041</v>
      </c>
      <c r="D277" s="292" t="s">
        <v>2210</v>
      </c>
      <c r="E277" s="317" t="s">
        <v>1415</v>
      </c>
      <c r="F277" s="356" t="s">
        <v>2211</v>
      </c>
      <c r="G277" s="294" t="s">
        <v>290</v>
      </c>
      <c r="H277" s="294" t="s">
        <v>1044</v>
      </c>
      <c r="I277" s="294" t="s">
        <v>1188</v>
      </c>
      <c r="J277" s="356" t="s">
        <v>2221</v>
      </c>
      <c r="K277" s="295" t="s">
        <v>706</v>
      </c>
      <c r="L277" s="294"/>
      <c r="M277" s="295">
        <v>7</v>
      </c>
      <c r="N277" s="295">
        <v>3</v>
      </c>
      <c r="O277" s="295">
        <v>1</v>
      </c>
      <c r="P277" s="296" t="str">
        <f t="shared" si="20"/>
        <v>V</v>
      </c>
      <c r="Q277" s="295" t="str">
        <f t="shared" si="21"/>
        <v/>
      </c>
      <c r="R277" s="295" t="str">
        <f t="shared" si="22"/>
        <v/>
      </c>
      <c r="S277" s="392" t="str">
        <f t="shared" si="23"/>
        <v>V</v>
      </c>
      <c r="T277" s="295">
        <f t="shared" si="24"/>
        <v>4</v>
      </c>
      <c r="U277" s="303" t="s">
        <v>562</v>
      </c>
      <c r="V277" s="290" t="s">
        <v>1293</v>
      </c>
      <c r="W277" s="303"/>
      <c r="X277" s="290"/>
      <c r="Y277" s="303"/>
      <c r="Z277" s="290"/>
      <c r="AA277" s="303"/>
      <c r="AB277" s="290"/>
      <c r="AC277" s="290"/>
      <c r="AD277" s="290"/>
      <c r="AE277" s="290"/>
      <c r="AF277" s="290"/>
    </row>
    <row r="278" spans="1:32" s="279" customFormat="1" ht="51" x14ac:dyDescent="0.15">
      <c r="A278" s="363">
        <v>45447</v>
      </c>
      <c r="B278" s="364" t="s">
        <v>191</v>
      </c>
      <c r="C278" s="364" t="s">
        <v>1041</v>
      </c>
      <c r="D278" s="364" t="s">
        <v>2209</v>
      </c>
      <c r="E278" s="365" t="s">
        <v>1415</v>
      </c>
      <c r="F278" s="356" t="s">
        <v>2211</v>
      </c>
      <c r="G278" s="356" t="s">
        <v>290</v>
      </c>
      <c r="H278" s="356" t="s">
        <v>2226</v>
      </c>
      <c r="I278" s="356" t="s">
        <v>2227</v>
      </c>
      <c r="J278" s="356"/>
      <c r="K278" s="295" t="s">
        <v>706</v>
      </c>
      <c r="L278" s="294"/>
      <c r="M278" s="295">
        <v>7</v>
      </c>
      <c r="N278" s="295">
        <v>3</v>
      </c>
      <c r="O278" s="295">
        <v>2</v>
      </c>
      <c r="P278" s="296" t="str">
        <f t="shared" si="20"/>
        <v/>
      </c>
      <c r="Q278" s="295" t="str">
        <f t="shared" si="21"/>
        <v>J</v>
      </c>
      <c r="R278" s="295" t="str">
        <f t="shared" si="22"/>
        <v/>
      </c>
      <c r="S278" s="392" t="str">
        <f t="shared" si="23"/>
        <v>J</v>
      </c>
      <c r="T278" s="295">
        <f t="shared" si="24"/>
        <v>3</v>
      </c>
      <c r="U278" s="355" t="s">
        <v>562</v>
      </c>
      <c r="V278" s="356" t="s">
        <v>2204</v>
      </c>
      <c r="W278" s="303"/>
      <c r="X278" s="290"/>
      <c r="Y278" s="303"/>
      <c r="Z278" s="290"/>
      <c r="AA278" s="303"/>
      <c r="AB278" s="290"/>
      <c r="AC278" s="290"/>
      <c r="AD278" s="290"/>
      <c r="AE278" s="290"/>
      <c r="AF278" s="290"/>
    </row>
    <row r="279" spans="1:32" s="279" customFormat="1" ht="51" x14ac:dyDescent="0.15">
      <c r="A279" s="363">
        <v>45447</v>
      </c>
      <c r="B279" s="364" t="s">
        <v>191</v>
      </c>
      <c r="C279" s="364" t="s">
        <v>1041</v>
      </c>
      <c r="D279" s="364" t="s">
        <v>2209</v>
      </c>
      <c r="E279" s="365" t="s">
        <v>1415</v>
      </c>
      <c r="F279" s="356" t="s">
        <v>2211</v>
      </c>
      <c r="G279" s="356" t="s">
        <v>290</v>
      </c>
      <c r="H279" s="356" t="s">
        <v>2126</v>
      </c>
      <c r="I279" s="356" t="s">
        <v>3215</v>
      </c>
      <c r="J279" s="356" t="s">
        <v>2228</v>
      </c>
      <c r="K279" s="295" t="s">
        <v>705</v>
      </c>
      <c r="L279" s="294"/>
      <c r="M279" s="295">
        <v>7</v>
      </c>
      <c r="N279" s="295">
        <v>2</v>
      </c>
      <c r="O279" s="295">
        <v>1</v>
      </c>
      <c r="P279" s="296" t="str">
        <f t="shared" si="20"/>
        <v>V</v>
      </c>
      <c r="Q279" s="295" t="str">
        <f t="shared" si="21"/>
        <v/>
      </c>
      <c r="R279" s="295" t="str">
        <f t="shared" si="22"/>
        <v/>
      </c>
      <c r="S279" s="392" t="str">
        <f t="shared" si="23"/>
        <v>V</v>
      </c>
      <c r="T279" s="295">
        <f t="shared" si="24"/>
        <v>4</v>
      </c>
      <c r="U279" s="355" t="s">
        <v>562</v>
      </c>
      <c r="V279" s="356" t="s">
        <v>3214</v>
      </c>
      <c r="W279" s="303"/>
      <c r="X279" s="290"/>
      <c r="Y279" s="303"/>
      <c r="Z279" s="290"/>
      <c r="AA279" s="303"/>
      <c r="AB279" s="290"/>
      <c r="AC279" s="290"/>
      <c r="AD279" s="290"/>
      <c r="AE279" s="290"/>
      <c r="AF279" s="290"/>
    </row>
    <row r="280" spans="1:32" s="279" customFormat="1" ht="51" x14ac:dyDescent="0.15">
      <c r="A280" s="363">
        <v>45447</v>
      </c>
      <c r="B280" s="364" t="s">
        <v>191</v>
      </c>
      <c r="C280" s="364" t="s">
        <v>1041</v>
      </c>
      <c r="D280" s="364" t="s">
        <v>2209</v>
      </c>
      <c r="E280" s="365" t="s">
        <v>1415</v>
      </c>
      <c r="F280" s="356" t="s">
        <v>2211</v>
      </c>
      <c r="G280" s="356" t="s">
        <v>290</v>
      </c>
      <c r="H280" s="356" t="s">
        <v>2143</v>
      </c>
      <c r="I280" s="356" t="s">
        <v>2544</v>
      </c>
      <c r="J280" s="356"/>
      <c r="K280" s="295" t="s">
        <v>705</v>
      </c>
      <c r="L280" s="294"/>
      <c r="M280" s="295">
        <v>7</v>
      </c>
      <c r="N280" s="295">
        <v>2</v>
      </c>
      <c r="O280" s="295">
        <v>2</v>
      </c>
      <c r="P280" s="296" t="str">
        <f t="shared" si="20"/>
        <v/>
      </c>
      <c r="Q280" s="295" t="str">
        <f t="shared" si="21"/>
        <v>J</v>
      </c>
      <c r="R280" s="295" t="str">
        <f t="shared" si="22"/>
        <v/>
      </c>
      <c r="S280" s="392" t="str">
        <f t="shared" si="23"/>
        <v>J</v>
      </c>
      <c r="T280" s="295">
        <f t="shared" si="24"/>
        <v>3</v>
      </c>
      <c r="U280" s="355" t="s">
        <v>562</v>
      </c>
      <c r="V280" s="356" t="s">
        <v>2232</v>
      </c>
      <c r="W280" s="303"/>
      <c r="X280" s="290"/>
      <c r="Y280" s="303"/>
      <c r="Z280" s="290"/>
      <c r="AA280" s="303"/>
      <c r="AB280" s="290"/>
      <c r="AC280" s="290"/>
      <c r="AD280" s="290"/>
      <c r="AE280" s="290"/>
      <c r="AF280" s="290"/>
    </row>
    <row r="281" spans="1:32" s="279" customFormat="1" ht="85" x14ac:dyDescent="0.15">
      <c r="A281" s="363">
        <v>45447</v>
      </c>
      <c r="B281" s="364" t="s">
        <v>191</v>
      </c>
      <c r="C281" s="364" t="s">
        <v>1041</v>
      </c>
      <c r="D281" s="364" t="s">
        <v>2209</v>
      </c>
      <c r="E281" s="365" t="s">
        <v>1412</v>
      </c>
      <c r="F281" s="356" t="s">
        <v>2211</v>
      </c>
      <c r="G281" s="356" t="s">
        <v>2222</v>
      </c>
      <c r="H281" s="356" t="s">
        <v>2223</v>
      </c>
      <c r="I281" s="356" t="s">
        <v>2213</v>
      </c>
      <c r="J281" s="356" t="s">
        <v>2212</v>
      </c>
      <c r="K281" s="295" t="s">
        <v>704</v>
      </c>
      <c r="L281" s="294"/>
      <c r="M281" s="295">
        <v>1</v>
      </c>
      <c r="N281" s="295">
        <v>2</v>
      </c>
      <c r="O281" s="295">
        <v>2</v>
      </c>
      <c r="P281" s="296" t="str">
        <f t="shared" si="20"/>
        <v/>
      </c>
      <c r="Q281" s="295" t="str">
        <f t="shared" si="21"/>
        <v>J</v>
      </c>
      <c r="R281" s="295" t="str">
        <f t="shared" si="22"/>
        <v/>
      </c>
      <c r="S281" s="392" t="str">
        <f t="shared" si="23"/>
        <v>J</v>
      </c>
      <c r="T281" s="295">
        <f t="shared" si="24"/>
        <v>3</v>
      </c>
      <c r="U281" s="355" t="s">
        <v>561</v>
      </c>
      <c r="V281" s="356" t="s">
        <v>2214</v>
      </c>
      <c r="W281" s="355" t="s">
        <v>561</v>
      </c>
      <c r="X281" s="356" t="s">
        <v>2215</v>
      </c>
      <c r="Y281" s="303"/>
      <c r="Z281" s="290"/>
      <c r="AA281" s="303"/>
      <c r="AB281" s="290"/>
      <c r="AC281" s="290"/>
      <c r="AD281" s="290"/>
      <c r="AE281" s="290"/>
      <c r="AF281" s="290"/>
    </row>
    <row r="282" spans="1:32" s="279" customFormat="1" ht="85" x14ac:dyDescent="0.15">
      <c r="A282" s="363">
        <v>45447</v>
      </c>
      <c r="B282" s="364" t="s">
        <v>191</v>
      </c>
      <c r="C282" s="364" t="s">
        <v>1041</v>
      </c>
      <c r="D282" s="364" t="s">
        <v>2209</v>
      </c>
      <c r="E282" s="365" t="s">
        <v>1421</v>
      </c>
      <c r="F282" s="356" t="s">
        <v>2211</v>
      </c>
      <c r="G282" s="356" t="s">
        <v>2216</v>
      </c>
      <c r="H282" s="356" t="s">
        <v>2217</v>
      </c>
      <c r="I282" s="356" t="s">
        <v>2545</v>
      </c>
      <c r="J282" s="356"/>
      <c r="K282" s="295" t="s">
        <v>706</v>
      </c>
      <c r="L282" s="294"/>
      <c r="M282" s="295">
        <v>1</v>
      </c>
      <c r="N282" s="295">
        <v>3</v>
      </c>
      <c r="O282" s="295">
        <v>1</v>
      </c>
      <c r="P282" s="296" t="str">
        <f t="shared" si="20"/>
        <v>V</v>
      </c>
      <c r="Q282" s="295" t="str">
        <f t="shared" si="21"/>
        <v/>
      </c>
      <c r="R282" s="295" t="str">
        <f t="shared" si="22"/>
        <v/>
      </c>
      <c r="S282" s="392" t="str">
        <f t="shared" si="23"/>
        <v>V</v>
      </c>
      <c r="T282" s="295">
        <f t="shared" si="24"/>
        <v>4</v>
      </c>
      <c r="U282" s="355" t="s">
        <v>562</v>
      </c>
      <c r="V282" s="356" t="s">
        <v>2546</v>
      </c>
      <c r="W282" s="355"/>
      <c r="X282" s="356"/>
      <c r="Y282" s="303"/>
      <c r="Z282" s="290"/>
      <c r="AA282" s="303"/>
      <c r="AB282" s="290"/>
      <c r="AC282" s="290"/>
      <c r="AD282" s="290"/>
      <c r="AE282" s="290"/>
      <c r="AF282" s="290"/>
    </row>
    <row r="283" spans="1:32" s="279" customFormat="1" ht="85" x14ac:dyDescent="0.15">
      <c r="A283" s="363">
        <v>45447</v>
      </c>
      <c r="B283" s="364" t="s">
        <v>191</v>
      </c>
      <c r="C283" s="364" t="s">
        <v>1041</v>
      </c>
      <c r="D283" s="364" t="s">
        <v>2209</v>
      </c>
      <c r="E283" s="365" t="s">
        <v>1422</v>
      </c>
      <c r="F283" s="356" t="s">
        <v>2211</v>
      </c>
      <c r="G283" s="356" t="s">
        <v>2216</v>
      </c>
      <c r="H283" s="356" t="s">
        <v>2218</v>
      </c>
      <c r="I283" s="356" t="s">
        <v>2220</v>
      </c>
      <c r="J283" s="356" t="s">
        <v>2219</v>
      </c>
      <c r="K283" s="295" t="s">
        <v>705</v>
      </c>
      <c r="L283" s="294"/>
      <c r="M283" s="295">
        <v>1</v>
      </c>
      <c r="N283" s="295">
        <v>3</v>
      </c>
      <c r="O283" s="295">
        <v>1</v>
      </c>
      <c r="P283" s="296" t="str">
        <f t="shared" si="20"/>
        <v>V</v>
      </c>
      <c r="Q283" s="295" t="str">
        <f t="shared" si="21"/>
        <v/>
      </c>
      <c r="R283" s="295" t="str">
        <f t="shared" si="22"/>
        <v/>
      </c>
      <c r="S283" s="392" t="str">
        <f t="shared" si="23"/>
        <v>V</v>
      </c>
      <c r="T283" s="295">
        <f t="shared" si="24"/>
        <v>4</v>
      </c>
      <c r="U283" s="355" t="s">
        <v>562</v>
      </c>
      <c r="V283" s="356" t="s">
        <v>2547</v>
      </c>
      <c r="W283" s="355" t="s">
        <v>562</v>
      </c>
      <c r="X283" s="356" t="s">
        <v>2548</v>
      </c>
      <c r="Y283" s="303"/>
      <c r="Z283" s="290"/>
      <c r="AA283" s="303"/>
      <c r="AB283" s="290"/>
      <c r="AC283" s="290"/>
      <c r="AD283" s="290"/>
      <c r="AE283" s="290"/>
      <c r="AF283" s="290"/>
    </row>
    <row r="284" spans="1:32" s="279" customFormat="1" ht="85" x14ac:dyDescent="0.15">
      <c r="A284" s="363">
        <v>45461</v>
      </c>
      <c r="B284" s="364" t="s">
        <v>2282</v>
      </c>
      <c r="C284" s="364" t="s">
        <v>1955</v>
      </c>
      <c r="D284" s="364" t="s">
        <v>2755</v>
      </c>
      <c r="E284" s="365" t="s">
        <v>1405</v>
      </c>
      <c r="F284" s="356" t="s">
        <v>686</v>
      </c>
      <c r="G284" s="356" t="s">
        <v>3055</v>
      </c>
      <c r="H284" s="356" t="s">
        <v>2760</v>
      </c>
      <c r="I284" s="356" t="s">
        <v>2761</v>
      </c>
      <c r="J284" s="356" t="s">
        <v>2762</v>
      </c>
      <c r="K284" s="295" t="s">
        <v>706</v>
      </c>
      <c r="L284" s="294"/>
      <c r="M284" s="295">
        <v>13</v>
      </c>
      <c r="N284" s="295">
        <v>3</v>
      </c>
      <c r="O284" s="295">
        <v>2</v>
      </c>
      <c r="P284" s="296" t="str">
        <f t="shared" si="20"/>
        <v/>
      </c>
      <c r="Q284" s="295" t="str">
        <f t="shared" si="21"/>
        <v>J</v>
      </c>
      <c r="R284" s="295" t="str">
        <f t="shared" si="22"/>
        <v/>
      </c>
      <c r="S284" s="392" t="str">
        <f t="shared" si="23"/>
        <v>J</v>
      </c>
      <c r="T284" s="295">
        <f t="shared" si="24"/>
        <v>3</v>
      </c>
      <c r="U284" s="355" t="s">
        <v>562</v>
      </c>
      <c r="V284" s="356" t="s">
        <v>3056</v>
      </c>
      <c r="W284" s="355" t="s">
        <v>561</v>
      </c>
      <c r="X284" s="356" t="s">
        <v>2773</v>
      </c>
      <c r="Y284" s="303"/>
      <c r="Z284" s="290"/>
      <c r="AA284" s="303"/>
      <c r="AB284" s="290"/>
      <c r="AC284" s="290"/>
      <c r="AD284" s="290"/>
      <c r="AE284" s="290"/>
      <c r="AF284" s="290"/>
    </row>
    <row r="285" spans="1:32" s="279" customFormat="1" ht="85" x14ac:dyDescent="0.15">
      <c r="A285" s="363">
        <v>45461</v>
      </c>
      <c r="B285" s="364" t="s">
        <v>2282</v>
      </c>
      <c r="C285" s="364" t="s">
        <v>1955</v>
      </c>
      <c r="D285" s="364" t="s">
        <v>2755</v>
      </c>
      <c r="E285" s="365" t="s">
        <v>576</v>
      </c>
      <c r="F285" s="356" t="s">
        <v>686</v>
      </c>
      <c r="G285" s="356" t="s">
        <v>3055</v>
      </c>
      <c r="H285" s="356" t="s">
        <v>474</v>
      </c>
      <c r="I285" s="356" t="s">
        <v>3216</v>
      </c>
      <c r="J285" s="356" t="s">
        <v>2763</v>
      </c>
      <c r="K285" s="295" t="s">
        <v>705</v>
      </c>
      <c r="L285" s="294"/>
      <c r="M285" s="295">
        <v>13</v>
      </c>
      <c r="N285" s="295">
        <v>2</v>
      </c>
      <c r="O285" s="295">
        <v>2</v>
      </c>
      <c r="P285" s="296" t="str">
        <f t="shared" si="20"/>
        <v/>
      </c>
      <c r="Q285" s="295" t="str">
        <f t="shared" si="21"/>
        <v>J</v>
      </c>
      <c r="R285" s="295" t="str">
        <f t="shared" si="22"/>
        <v/>
      </c>
      <c r="S285" s="392" t="str">
        <f t="shared" si="23"/>
        <v>J</v>
      </c>
      <c r="T285" s="295">
        <f t="shared" si="24"/>
        <v>3</v>
      </c>
      <c r="U285" s="355" t="s">
        <v>561</v>
      </c>
      <c r="V285" s="356" t="s">
        <v>2764</v>
      </c>
      <c r="W285" s="355" t="s">
        <v>562</v>
      </c>
      <c r="X285" s="356" t="s">
        <v>3058</v>
      </c>
      <c r="Y285" s="303"/>
      <c r="Z285" s="290"/>
      <c r="AA285" s="303"/>
      <c r="AB285" s="290"/>
      <c r="AC285" s="290"/>
      <c r="AD285" s="290"/>
      <c r="AE285" s="290"/>
      <c r="AF285" s="290"/>
    </row>
    <row r="286" spans="1:32" s="279" customFormat="1" ht="102" x14ac:dyDescent="0.15">
      <c r="A286" s="363">
        <v>45461</v>
      </c>
      <c r="B286" s="364" t="s">
        <v>2282</v>
      </c>
      <c r="C286" s="364" t="s">
        <v>1955</v>
      </c>
      <c r="D286" s="364" t="s">
        <v>2755</v>
      </c>
      <c r="E286" s="374" t="s">
        <v>1415</v>
      </c>
      <c r="F286" s="356" t="s">
        <v>686</v>
      </c>
      <c r="G286" s="356" t="s">
        <v>2528</v>
      </c>
      <c r="H286" s="356" t="s">
        <v>2453</v>
      </c>
      <c r="I286" s="356" t="s">
        <v>3059</v>
      </c>
      <c r="J286" s="356" t="s">
        <v>3217</v>
      </c>
      <c r="K286" s="295" t="s">
        <v>705</v>
      </c>
      <c r="L286" s="294"/>
      <c r="M286" s="295">
        <v>13</v>
      </c>
      <c r="N286" s="295">
        <v>3</v>
      </c>
      <c r="O286" s="295">
        <v>2</v>
      </c>
      <c r="P286" s="296" t="str">
        <f t="shared" si="20"/>
        <v/>
      </c>
      <c r="Q286" s="295" t="str">
        <f t="shared" si="21"/>
        <v>J</v>
      </c>
      <c r="R286" s="295" t="str">
        <f t="shared" si="22"/>
        <v/>
      </c>
      <c r="S286" s="392" t="str">
        <f t="shared" si="23"/>
        <v>J</v>
      </c>
      <c r="T286" s="295">
        <f t="shared" si="24"/>
        <v>3</v>
      </c>
      <c r="U286" s="355" t="s">
        <v>562</v>
      </c>
      <c r="V286" s="356" t="s">
        <v>2774</v>
      </c>
      <c r="W286" s="355"/>
      <c r="X286" s="356"/>
      <c r="Y286" s="303"/>
      <c r="Z286" s="290"/>
      <c r="AA286" s="303"/>
      <c r="AB286" s="290"/>
      <c r="AC286" s="290"/>
      <c r="AD286" s="290"/>
      <c r="AE286" s="290"/>
      <c r="AF286" s="290"/>
    </row>
    <row r="287" spans="1:32" s="279" customFormat="1" ht="68" x14ac:dyDescent="0.15">
      <c r="A287" s="363">
        <v>45461</v>
      </c>
      <c r="B287" s="364" t="s">
        <v>2282</v>
      </c>
      <c r="C287" s="364" t="s">
        <v>1955</v>
      </c>
      <c r="D287" s="364" t="s">
        <v>2755</v>
      </c>
      <c r="E287" s="374" t="s">
        <v>1415</v>
      </c>
      <c r="F287" s="356" t="s">
        <v>686</v>
      </c>
      <c r="G287" s="356" t="s">
        <v>2528</v>
      </c>
      <c r="H287" s="356" t="s">
        <v>1566</v>
      </c>
      <c r="I287" s="356" t="s">
        <v>2768</v>
      </c>
      <c r="J287" s="356" t="s">
        <v>2769</v>
      </c>
      <c r="K287" s="295" t="s">
        <v>704</v>
      </c>
      <c r="L287" s="294"/>
      <c r="M287" s="295">
        <v>13</v>
      </c>
      <c r="N287" s="295">
        <v>3</v>
      </c>
      <c r="O287" s="295">
        <v>1</v>
      </c>
      <c r="P287" s="296" t="str">
        <f t="shared" si="20"/>
        <v>V</v>
      </c>
      <c r="Q287" s="295" t="str">
        <f t="shared" si="21"/>
        <v/>
      </c>
      <c r="R287" s="295" t="str">
        <f t="shared" si="22"/>
        <v/>
      </c>
      <c r="S287" s="392" t="str">
        <f t="shared" si="23"/>
        <v>V</v>
      </c>
      <c r="T287" s="295">
        <f t="shared" si="24"/>
        <v>4</v>
      </c>
      <c r="U287" s="355"/>
      <c r="V287" s="356"/>
      <c r="W287" s="355"/>
      <c r="X287" s="356"/>
      <c r="Y287" s="303"/>
      <c r="Z287" s="290"/>
      <c r="AA287" s="303"/>
      <c r="AB287" s="290"/>
      <c r="AC287" s="290"/>
      <c r="AD287" s="290"/>
      <c r="AE287" s="290"/>
      <c r="AF287" s="290"/>
    </row>
    <row r="288" spans="1:32" s="279" customFormat="1" ht="68" x14ac:dyDescent="0.15">
      <c r="A288" s="363">
        <v>45461</v>
      </c>
      <c r="B288" s="364" t="s">
        <v>2282</v>
      </c>
      <c r="C288" s="364" t="s">
        <v>1955</v>
      </c>
      <c r="D288" s="364" t="s">
        <v>2755</v>
      </c>
      <c r="E288" s="374" t="s">
        <v>1415</v>
      </c>
      <c r="F288" s="356" t="s">
        <v>686</v>
      </c>
      <c r="G288" s="356" t="s">
        <v>588</v>
      </c>
      <c r="H288" s="356" t="s">
        <v>3060</v>
      </c>
      <c r="I288" s="356" t="s">
        <v>3061</v>
      </c>
      <c r="J288" s="356" t="s">
        <v>2766</v>
      </c>
      <c r="K288" s="295" t="s">
        <v>706</v>
      </c>
      <c r="L288" s="294"/>
      <c r="M288" s="295">
        <v>13</v>
      </c>
      <c r="N288" s="295">
        <v>3</v>
      </c>
      <c r="O288" s="295">
        <v>2</v>
      </c>
      <c r="P288" s="296" t="str">
        <f t="shared" si="20"/>
        <v/>
      </c>
      <c r="Q288" s="295" t="str">
        <f t="shared" si="21"/>
        <v>J</v>
      </c>
      <c r="R288" s="295" t="str">
        <f t="shared" si="22"/>
        <v/>
      </c>
      <c r="S288" s="392" t="str">
        <f t="shared" si="23"/>
        <v>J</v>
      </c>
      <c r="T288" s="295">
        <f t="shared" si="24"/>
        <v>3</v>
      </c>
      <c r="U288" s="355" t="s">
        <v>562</v>
      </c>
      <c r="V288" s="356" t="s">
        <v>2767</v>
      </c>
      <c r="W288" s="355"/>
      <c r="X288" s="356"/>
      <c r="Y288" s="303"/>
      <c r="Z288" s="290"/>
      <c r="AA288" s="303"/>
      <c r="AB288" s="290"/>
      <c r="AC288" s="290"/>
      <c r="AD288" s="290"/>
      <c r="AE288" s="290"/>
      <c r="AF288" s="290"/>
    </row>
    <row r="289" spans="1:32" s="279" customFormat="1" ht="68" x14ac:dyDescent="0.15">
      <c r="A289" s="363">
        <v>45461</v>
      </c>
      <c r="B289" s="364" t="s">
        <v>2282</v>
      </c>
      <c r="C289" s="364" t="s">
        <v>1955</v>
      </c>
      <c r="D289" s="364" t="s">
        <v>2755</v>
      </c>
      <c r="E289" s="374" t="s">
        <v>1409</v>
      </c>
      <c r="F289" s="356" t="s">
        <v>686</v>
      </c>
      <c r="G289" s="356" t="s">
        <v>1476</v>
      </c>
      <c r="H289" s="356" t="s">
        <v>3062</v>
      </c>
      <c r="I289" s="356" t="s">
        <v>3063</v>
      </c>
      <c r="J289" s="356" t="s">
        <v>2770</v>
      </c>
      <c r="K289" s="295" t="s">
        <v>704</v>
      </c>
      <c r="L289" s="294"/>
      <c r="M289" s="295">
        <v>1</v>
      </c>
      <c r="N289" s="295">
        <v>2</v>
      </c>
      <c r="O289" s="295">
        <v>1</v>
      </c>
      <c r="P289" s="296" t="str">
        <f t="shared" si="20"/>
        <v>V</v>
      </c>
      <c r="Q289" s="295" t="str">
        <f t="shared" si="21"/>
        <v/>
      </c>
      <c r="R289" s="295" t="str">
        <f t="shared" si="22"/>
        <v/>
      </c>
      <c r="S289" s="392" t="str">
        <f t="shared" si="23"/>
        <v>V</v>
      </c>
      <c r="T289" s="295">
        <f t="shared" si="24"/>
        <v>4</v>
      </c>
      <c r="U289" s="355"/>
      <c r="V289" s="356"/>
      <c r="W289" s="355"/>
      <c r="X289" s="356"/>
      <c r="Y289" s="303"/>
      <c r="Z289" s="290"/>
      <c r="AA289" s="303"/>
      <c r="AB289" s="290"/>
      <c r="AC289" s="290"/>
      <c r="AD289" s="290"/>
      <c r="AE289" s="290"/>
      <c r="AF289" s="290"/>
    </row>
    <row r="290" spans="1:32" s="279" customFormat="1" ht="102" x14ac:dyDescent="0.15">
      <c r="A290" s="300">
        <v>43517</v>
      </c>
      <c r="B290" s="364" t="s">
        <v>2282</v>
      </c>
      <c r="C290" s="292" t="s">
        <v>1955</v>
      </c>
      <c r="D290" s="292" t="s">
        <v>2756</v>
      </c>
      <c r="E290" s="311" t="s">
        <v>1412</v>
      </c>
      <c r="F290" s="294" t="s">
        <v>686</v>
      </c>
      <c r="G290" s="304" t="s">
        <v>2757</v>
      </c>
      <c r="H290" s="304" t="s">
        <v>586</v>
      </c>
      <c r="I290" s="304" t="s">
        <v>3171</v>
      </c>
      <c r="J290" s="304" t="s">
        <v>578</v>
      </c>
      <c r="K290" s="295" t="s">
        <v>704</v>
      </c>
      <c r="L290" s="294"/>
      <c r="M290" s="295">
        <v>13</v>
      </c>
      <c r="N290" s="295">
        <v>3</v>
      </c>
      <c r="O290" s="295">
        <v>1</v>
      </c>
      <c r="P290" s="296" t="str">
        <f t="shared" si="20"/>
        <v>V</v>
      </c>
      <c r="Q290" s="295" t="str">
        <f t="shared" si="21"/>
        <v/>
      </c>
      <c r="R290" s="295" t="str">
        <f t="shared" si="22"/>
        <v/>
      </c>
      <c r="S290" s="392" t="str">
        <f t="shared" si="23"/>
        <v>V</v>
      </c>
      <c r="T290" s="295">
        <f t="shared" si="24"/>
        <v>4</v>
      </c>
      <c r="U290" s="303" t="s">
        <v>560</v>
      </c>
      <c r="V290" s="298" t="s">
        <v>2482</v>
      </c>
      <c r="W290" s="355" t="s">
        <v>560</v>
      </c>
      <c r="X290" s="356" t="s">
        <v>2758</v>
      </c>
      <c r="Y290" s="355" t="s">
        <v>562</v>
      </c>
      <c r="Z290" s="356" t="s">
        <v>2759</v>
      </c>
      <c r="AA290" s="303"/>
      <c r="AB290" s="290"/>
      <c r="AC290" s="290"/>
      <c r="AD290" s="290"/>
      <c r="AE290" s="290"/>
      <c r="AF290" s="290"/>
    </row>
    <row r="291" spans="1:32" s="279" customFormat="1" ht="68" x14ac:dyDescent="0.15">
      <c r="A291" s="359">
        <v>43517</v>
      </c>
      <c r="B291" s="360" t="s">
        <v>2282</v>
      </c>
      <c r="C291" s="360" t="s">
        <v>1955</v>
      </c>
      <c r="D291" s="360" t="s">
        <v>2755</v>
      </c>
      <c r="E291" s="415" t="s">
        <v>1415</v>
      </c>
      <c r="F291" s="330" t="s">
        <v>686</v>
      </c>
      <c r="G291" s="330" t="s">
        <v>1476</v>
      </c>
      <c r="H291" s="330" t="s">
        <v>1477</v>
      </c>
      <c r="I291" s="330" t="s">
        <v>859</v>
      </c>
      <c r="J291" s="330"/>
      <c r="K291" s="295" t="s">
        <v>705</v>
      </c>
      <c r="L291" s="294"/>
      <c r="M291" s="295">
        <v>6</v>
      </c>
      <c r="N291" s="295">
        <v>1</v>
      </c>
      <c r="O291" s="295">
        <v>1</v>
      </c>
      <c r="P291" s="296" t="str">
        <f t="shared" si="20"/>
        <v>V</v>
      </c>
      <c r="Q291" s="295" t="str">
        <f t="shared" si="21"/>
        <v/>
      </c>
      <c r="R291" s="295" t="str">
        <f t="shared" si="22"/>
        <v/>
      </c>
      <c r="S291" s="392" t="str">
        <f t="shared" si="23"/>
        <v>V</v>
      </c>
      <c r="T291" s="295">
        <f t="shared" si="24"/>
        <v>4</v>
      </c>
      <c r="U291" s="329" t="s">
        <v>561</v>
      </c>
      <c r="V291" s="330" t="s">
        <v>1454</v>
      </c>
      <c r="W291" s="303"/>
      <c r="X291" s="290"/>
      <c r="Y291" s="303"/>
      <c r="Z291" s="290"/>
      <c r="AA291" s="303"/>
      <c r="AB291" s="290"/>
      <c r="AC291" s="290"/>
      <c r="AD291" s="290"/>
      <c r="AE291" s="290"/>
      <c r="AF291" s="290"/>
    </row>
    <row r="292" spans="1:32" s="279" customFormat="1" ht="119" x14ac:dyDescent="0.15">
      <c r="A292" s="300">
        <v>43517</v>
      </c>
      <c r="B292" s="364" t="s">
        <v>2665</v>
      </c>
      <c r="C292" s="292" t="s">
        <v>1298</v>
      </c>
      <c r="D292" s="292" t="s">
        <v>2696</v>
      </c>
      <c r="E292" s="312" t="s">
        <v>1414</v>
      </c>
      <c r="F292" s="294" t="s">
        <v>588</v>
      </c>
      <c r="G292" s="294" t="s">
        <v>909</v>
      </c>
      <c r="H292" s="294" t="s">
        <v>2549</v>
      </c>
      <c r="I292" s="294" t="s">
        <v>2697</v>
      </c>
      <c r="J292" s="294"/>
      <c r="K292" s="295" t="s">
        <v>705</v>
      </c>
      <c r="L292" s="294"/>
      <c r="M292" s="295">
        <v>30</v>
      </c>
      <c r="N292" s="295">
        <v>2</v>
      </c>
      <c r="O292" s="295">
        <v>1</v>
      </c>
      <c r="P292" s="296" t="str">
        <f t="shared" si="20"/>
        <v>V</v>
      </c>
      <c r="Q292" s="295" t="str">
        <f t="shared" si="21"/>
        <v/>
      </c>
      <c r="R292" s="295" t="str">
        <f t="shared" si="22"/>
        <v/>
      </c>
      <c r="S292" s="392" t="str">
        <f t="shared" si="23"/>
        <v>V</v>
      </c>
      <c r="T292" s="295">
        <f t="shared" si="24"/>
        <v>4</v>
      </c>
      <c r="U292" s="355" t="s">
        <v>562</v>
      </c>
      <c r="V292" s="356" t="s">
        <v>2495</v>
      </c>
      <c r="W292" s="355" t="s">
        <v>561</v>
      </c>
      <c r="X292" s="356" t="s">
        <v>3064</v>
      </c>
      <c r="Y292" s="303"/>
      <c r="Z292" s="290"/>
      <c r="AA292" s="303"/>
      <c r="AB292" s="290"/>
      <c r="AC292" s="290"/>
      <c r="AD292" s="290"/>
      <c r="AE292" s="290"/>
      <c r="AF292" s="290"/>
    </row>
    <row r="293" spans="1:32" s="279" customFormat="1" ht="85" x14ac:dyDescent="0.15">
      <c r="A293" s="300">
        <v>43517</v>
      </c>
      <c r="B293" s="364" t="s">
        <v>2665</v>
      </c>
      <c r="C293" s="292" t="s">
        <v>1298</v>
      </c>
      <c r="D293" s="292" t="s">
        <v>2696</v>
      </c>
      <c r="E293" s="312" t="s">
        <v>1415</v>
      </c>
      <c r="F293" s="294" t="s">
        <v>938</v>
      </c>
      <c r="G293" s="294" t="s">
        <v>941</v>
      </c>
      <c r="H293" s="294" t="s">
        <v>942</v>
      </c>
      <c r="I293" s="294" t="s">
        <v>2021</v>
      </c>
      <c r="J293" s="294" t="s">
        <v>2020</v>
      </c>
      <c r="K293" s="295" t="s">
        <v>705</v>
      </c>
      <c r="L293" s="294"/>
      <c r="M293" s="295">
        <v>30</v>
      </c>
      <c r="N293" s="295">
        <v>2</v>
      </c>
      <c r="O293" s="295">
        <v>3</v>
      </c>
      <c r="P293" s="296" t="str">
        <f t="shared" si="20"/>
        <v/>
      </c>
      <c r="Q293" s="295" t="str">
        <f t="shared" si="21"/>
        <v>J</v>
      </c>
      <c r="R293" s="295" t="str">
        <f t="shared" si="22"/>
        <v/>
      </c>
      <c r="S293" s="392" t="str">
        <f t="shared" si="23"/>
        <v>J</v>
      </c>
      <c r="T293" s="295">
        <f t="shared" si="24"/>
        <v>3</v>
      </c>
      <c r="U293" s="303" t="s">
        <v>561</v>
      </c>
      <c r="V293" s="290" t="s">
        <v>2019</v>
      </c>
      <c r="W293" s="303"/>
      <c r="X293" s="310"/>
      <c r="Y293" s="303"/>
      <c r="Z293" s="290"/>
      <c r="AA293" s="303"/>
      <c r="AB293" s="290"/>
      <c r="AC293" s="290"/>
      <c r="AD293" s="290"/>
      <c r="AE293" s="290"/>
      <c r="AF293" s="290"/>
    </row>
    <row r="294" spans="1:32" s="279" customFormat="1" ht="75" customHeight="1" x14ac:dyDescent="0.15">
      <c r="A294" s="363">
        <v>45460</v>
      </c>
      <c r="B294" s="364" t="s">
        <v>2665</v>
      </c>
      <c r="C294" s="364" t="s">
        <v>1298</v>
      </c>
      <c r="D294" s="364" t="s">
        <v>2699</v>
      </c>
      <c r="E294" s="365" t="s">
        <v>1415</v>
      </c>
      <c r="F294" s="356" t="s">
        <v>938</v>
      </c>
      <c r="G294" s="356" t="s">
        <v>2706</v>
      </c>
      <c r="H294" s="356" t="s">
        <v>2452</v>
      </c>
      <c r="I294" s="356" t="s">
        <v>3065</v>
      </c>
      <c r="J294" s="356" t="s">
        <v>2710</v>
      </c>
      <c r="K294" s="366" t="s">
        <v>705</v>
      </c>
      <c r="L294" s="294"/>
      <c r="M294" s="366">
        <v>1</v>
      </c>
      <c r="N294" s="366">
        <v>4</v>
      </c>
      <c r="O294" s="366">
        <v>2</v>
      </c>
      <c r="P294" s="296" t="str">
        <f t="shared" si="20"/>
        <v/>
      </c>
      <c r="Q294" s="295" t="str">
        <f t="shared" si="21"/>
        <v>O</v>
      </c>
      <c r="R294" s="295" t="str">
        <f t="shared" si="22"/>
        <v/>
      </c>
      <c r="S294" s="392" t="str">
        <f t="shared" si="23"/>
        <v>O</v>
      </c>
      <c r="T294" s="295">
        <f t="shared" si="24"/>
        <v>2</v>
      </c>
      <c r="U294" s="355" t="s">
        <v>560</v>
      </c>
      <c r="V294" s="356" t="s">
        <v>2707</v>
      </c>
      <c r="W294" s="355" t="s">
        <v>562</v>
      </c>
      <c r="X294" s="404" t="s">
        <v>2708</v>
      </c>
      <c r="Y294" s="355" t="s">
        <v>562</v>
      </c>
      <c r="Z294" s="356" t="s">
        <v>2709</v>
      </c>
      <c r="AA294" s="303"/>
      <c r="AB294" s="290"/>
      <c r="AC294" s="290"/>
      <c r="AD294" s="290"/>
      <c r="AE294" s="290"/>
      <c r="AF294" s="290"/>
    </row>
    <row r="295" spans="1:32" s="279" customFormat="1" ht="68" x14ac:dyDescent="0.15">
      <c r="A295" s="300">
        <v>43517</v>
      </c>
      <c r="B295" s="364" t="s">
        <v>2665</v>
      </c>
      <c r="C295" s="292" t="s">
        <v>1298</v>
      </c>
      <c r="D295" s="292" t="s">
        <v>2696</v>
      </c>
      <c r="E295" s="312" t="s">
        <v>1426</v>
      </c>
      <c r="F295" s="294" t="s">
        <v>944</v>
      </c>
      <c r="G295" s="294" t="s">
        <v>945</v>
      </c>
      <c r="H295" s="294" t="s">
        <v>946</v>
      </c>
      <c r="I295" s="294" t="s">
        <v>2703</v>
      </c>
      <c r="J295" s="294" t="s">
        <v>1289</v>
      </c>
      <c r="K295" s="295" t="s">
        <v>704</v>
      </c>
      <c r="L295" s="294"/>
      <c r="M295" s="295">
        <v>30</v>
      </c>
      <c r="N295" s="295">
        <v>3</v>
      </c>
      <c r="O295" s="295">
        <v>1</v>
      </c>
      <c r="P295" s="296" t="str">
        <f t="shared" si="20"/>
        <v>V</v>
      </c>
      <c r="Q295" s="295" t="str">
        <f t="shared" si="21"/>
        <v/>
      </c>
      <c r="R295" s="295" t="str">
        <f t="shared" si="22"/>
        <v/>
      </c>
      <c r="S295" s="392" t="str">
        <f t="shared" si="23"/>
        <v>V</v>
      </c>
      <c r="T295" s="295">
        <f t="shared" si="24"/>
        <v>4</v>
      </c>
      <c r="U295" s="355" t="s">
        <v>560</v>
      </c>
      <c r="V295" s="356" t="s">
        <v>2704</v>
      </c>
      <c r="W295" s="355" t="s">
        <v>560</v>
      </c>
      <c r="X295" s="404" t="s">
        <v>2705</v>
      </c>
      <c r="Y295" s="303"/>
      <c r="Z295" s="290"/>
      <c r="AA295" s="303"/>
      <c r="AB295" s="290"/>
      <c r="AC295" s="290"/>
      <c r="AD295" s="290"/>
      <c r="AE295" s="290"/>
      <c r="AF295" s="290"/>
    </row>
    <row r="296" spans="1:32" s="279" customFormat="1" ht="68" x14ac:dyDescent="0.15">
      <c r="A296" s="291">
        <v>43517</v>
      </c>
      <c r="B296" s="364" t="s">
        <v>2665</v>
      </c>
      <c r="C296" s="292" t="s">
        <v>1298</v>
      </c>
      <c r="D296" s="292" t="s">
        <v>2696</v>
      </c>
      <c r="E296" s="312" t="s">
        <v>1424</v>
      </c>
      <c r="F296" s="294" t="s">
        <v>952</v>
      </c>
      <c r="G296" s="294" t="s">
        <v>1598</v>
      </c>
      <c r="H296" s="294" t="s">
        <v>1599</v>
      </c>
      <c r="I296" s="294" t="s">
        <v>3066</v>
      </c>
      <c r="J296" s="356" t="s">
        <v>2465</v>
      </c>
      <c r="K296" s="295" t="s">
        <v>705</v>
      </c>
      <c r="L296" s="294"/>
      <c r="M296" s="295">
        <v>30</v>
      </c>
      <c r="N296" s="295">
        <v>2</v>
      </c>
      <c r="O296" s="295">
        <v>2</v>
      </c>
      <c r="P296" s="296" t="str">
        <f t="shared" si="20"/>
        <v/>
      </c>
      <c r="Q296" s="295" t="str">
        <f t="shared" si="21"/>
        <v>J</v>
      </c>
      <c r="R296" s="295" t="str">
        <f t="shared" si="22"/>
        <v/>
      </c>
      <c r="S296" s="392" t="str">
        <f t="shared" si="23"/>
        <v>J</v>
      </c>
      <c r="T296" s="295">
        <f t="shared" si="24"/>
        <v>3</v>
      </c>
      <c r="U296" s="303" t="s">
        <v>562</v>
      </c>
      <c r="V296" s="290" t="s">
        <v>2698</v>
      </c>
      <c r="W296" s="303"/>
      <c r="X296" s="290"/>
      <c r="Y296" s="303"/>
      <c r="Z296" s="290"/>
      <c r="AA296" s="303"/>
      <c r="AB296" s="290"/>
      <c r="AC296" s="290"/>
      <c r="AD296" s="290"/>
      <c r="AE296" s="290"/>
      <c r="AF296" s="290"/>
    </row>
    <row r="297" spans="1:32" s="279" customFormat="1" ht="68" x14ac:dyDescent="0.15">
      <c r="A297" s="300">
        <v>43517</v>
      </c>
      <c r="B297" s="364" t="s">
        <v>2665</v>
      </c>
      <c r="C297" s="292" t="s">
        <v>1298</v>
      </c>
      <c r="D297" s="292" t="s">
        <v>2696</v>
      </c>
      <c r="E297" s="312" t="s">
        <v>1418</v>
      </c>
      <c r="F297" s="294" t="s">
        <v>936</v>
      </c>
      <c r="G297" s="294" t="s">
        <v>948</v>
      </c>
      <c r="H297" s="294" t="s">
        <v>897</v>
      </c>
      <c r="I297" s="294" t="s">
        <v>179</v>
      </c>
      <c r="J297" s="294" t="s">
        <v>937</v>
      </c>
      <c r="K297" s="295" t="s">
        <v>704</v>
      </c>
      <c r="L297" s="294"/>
      <c r="M297" s="295">
        <v>30</v>
      </c>
      <c r="N297" s="295">
        <v>4</v>
      </c>
      <c r="O297" s="295">
        <v>1</v>
      </c>
      <c r="P297" s="296" t="str">
        <f t="shared" si="20"/>
        <v/>
      </c>
      <c r="Q297" s="295" t="str">
        <f t="shared" si="21"/>
        <v>O</v>
      </c>
      <c r="R297" s="295" t="str">
        <f t="shared" si="22"/>
        <v/>
      </c>
      <c r="S297" s="392" t="str">
        <f t="shared" si="23"/>
        <v>O</v>
      </c>
      <c r="T297" s="295">
        <f t="shared" si="24"/>
        <v>2</v>
      </c>
      <c r="U297" s="303"/>
      <c r="V297" s="290"/>
      <c r="W297" s="303"/>
      <c r="X297" s="290"/>
      <c r="Y297" s="303"/>
      <c r="Z297" s="290"/>
      <c r="AA297" s="303"/>
      <c r="AB297" s="290"/>
      <c r="AC297" s="290"/>
      <c r="AD297" s="290"/>
      <c r="AE297" s="290"/>
      <c r="AF297" s="290"/>
    </row>
    <row r="298" spans="1:32" s="279" customFormat="1" ht="68" x14ac:dyDescent="0.15">
      <c r="A298" s="300">
        <v>43517</v>
      </c>
      <c r="B298" s="364" t="s">
        <v>2665</v>
      </c>
      <c r="C298" s="292" t="s">
        <v>1298</v>
      </c>
      <c r="D298" s="292" t="s">
        <v>2696</v>
      </c>
      <c r="E298" s="312" t="s">
        <v>1412</v>
      </c>
      <c r="F298" s="294" t="s">
        <v>595</v>
      </c>
      <c r="G298" s="294" t="s">
        <v>949</v>
      </c>
      <c r="H298" s="294" t="s">
        <v>950</v>
      </c>
      <c r="I298" s="294" t="s">
        <v>951</v>
      </c>
      <c r="J298" s="356" t="s">
        <v>2712</v>
      </c>
      <c r="K298" s="295" t="s">
        <v>705</v>
      </c>
      <c r="L298" s="294"/>
      <c r="M298" s="295">
        <v>30</v>
      </c>
      <c r="N298" s="295">
        <v>2</v>
      </c>
      <c r="O298" s="295">
        <v>1</v>
      </c>
      <c r="P298" s="296" t="str">
        <f t="shared" si="20"/>
        <v>V</v>
      </c>
      <c r="Q298" s="295" t="str">
        <f t="shared" si="21"/>
        <v/>
      </c>
      <c r="R298" s="295" t="str">
        <f t="shared" si="22"/>
        <v/>
      </c>
      <c r="S298" s="392" t="str">
        <f t="shared" si="23"/>
        <v>V</v>
      </c>
      <c r="T298" s="295">
        <f t="shared" si="24"/>
        <v>4</v>
      </c>
      <c r="U298" s="303" t="s">
        <v>560</v>
      </c>
      <c r="V298" s="298" t="s">
        <v>2482</v>
      </c>
      <c r="W298" s="303"/>
      <c r="X298" s="290"/>
      <c r="Y298" s="303"/>
      <c r="Z298" s="290"/>
      <c r="AA298" s="303"/>
      <c r="AB298" s="290"/>
      <c r="AC298" s="290"/>
      <c r="AD298" s="290"/>
      <c r="AE298" s="290"/>
      <c r="AF298" s="290"/>
    </row>
    <row r="299" spans="1:32" s="279" customFormat="1" ht="68" x14ac:dyDescent="0.15">
      <c r="A299" s="300">
        <v>43517</v>
      </c>
      <c r="B299" s="364" t="s">
        <v>2665</v>
      </c>
      <c r="C299" s="292" t="s">
        <v>1298</v>
      </c>
      <c r="D299" s="292" t="s">
        <v>2696</v>
      </c>
      <c r="E299" s="312" t="s">
        <v>1403</v>
      </c>
      <c r="F299" s="294" t="s">
        <v>952</v>
      </c>
      <c r="G299" s="294" t="s">
        <v>588</v>
      </c>
      <c r="H299" s="294" t="s">
        <v>953</v>
      </c>
      <c r="I299" s="294" t="s">
        <v>382</v>
      </c>
      <c r="J299" s="294"/>
      <c r="K299" s="295" t="s">
        <v>706</v>
      </c>
      <c r="L299" s="294"/>
      <c r="M299" s="295">
        <v>30</v>
      </c>
      <c r="N299" s="295">
        <v>4</v>
      </c>
      <c r="O299" s="295">
        <v>1</v>
      </c>
      <c r="P299" s="296" t="str">
        <f t="shared" si="20"/>
        <v/>
      </c>
      <c r="Q299" s="295" t="str">
        <f t="shared" si="21"/>
        <v>O</v>
      </c>
      <c r="R299" s="295" t="str">
        <f t="shared" si="22"/>
        <v/>
      </c>
      <c r="S299" s="392" t="str">
        <f t="shared" si="23"/>
        <v>O</v>
      </c>
      <c r="T299" s="295">
        <f t="shared" si="24"/>
        <v>2</v>
      </c>
      <c r="U299" s="303" t="s">
        <v>560</v>
      </c>
      <c r="V299" s="313" t="s">
        <v>2029</v>
      </c>
      <c r="W299" s="303"/>
      <c r="X299" s="290"/>
      <c r="Y299" s="303"/>
      <c r="Z299" s="290"/>
      <c r="AA299" s="303"/>
      <c r="AB299" s="290"/>
      <c r="AC299" s="290"/>
      <c r="AD299" s="290"/>
      <c r="AE299" s="290"/>
      <c r="AF299" s="290"/>
    </row>
    <row r="300" spans="1:32" s="279" customFormat="1" ht="68" x14ac:dyDescent="0.15">
      <c r="A300" s="363">
        <v>45460</v>
      </c>
      <c r="B300" s="364" t="s">
        <v>2665</v>
      </c>
      <c r="C300" s="364" t="s">
        <v>1298</v>
      </c>
      <c r="D300" s="364" t="s">
        <v>2699</v>
      </c>
      <c r="E300" s="365" t="s">
        <v>1409</v>
      </c>
      <c r="F300" s="356" t="s">
        <v>952</v>
      </c>
      <c r="G300" s="356" t="s">
        <v>588</v>
      </c>
      <c r="H300" s="356" t="s">
        <v>2684</v>
      </c>
      <c r="I300" s="356" t="s">
        <v>2700</v>
      </c>
      <c r="J300" s="356" t="s">
        <v>2701</v>
      </c>
      <c r="K300" s="295" t="s">
        <v>705</v>
      </c>
      <c r="L300" s="294"/>
      <c r="M300" s="295">
        <v>30</v>
      </c>
      <c r="N300" s="295">
        <v>3</v>
      </c>
      <c r="O300" s="295">
        <v>2</v>
      </c>
      <c r="P300" s="296" t="str">
        <f t="shared" si="20"/>
        <v/>
      </c>
      <c r="Q300" s="295" t="str">
        <f t="shared" si="21"/>
        <v>J</v>
      </c>
      <c r="R300" s="295" t="str">
        <f t="shared" si="22"/>
        <v/>
      </c>
      <c r="S300" s="392" t="str">
        <f t="shared" si="23"/>
        <v>J</v>
      </c>
      <c r="T300" s="295">
        <f t="shared" si="24"/>
        <v>3</v>
      </c>
      <c r="U300" s="410" t="s">
        <v>562</v>
      </c>
      <c r="V300" s="377" t="s">
        <v>2702</v>
      </c>
      <c r="W300" s="303"/>
      <c r="X300" s="290"/>
      <c r="Y300" s="303"/>
      <c r="Z300" s="290"/>
      <c r="AA300" s="303"/>
      <c r="AB300" s="290"/>
      <c r="AC300" s="290"/>
      <c r="AD300" s="290"/>
      <c r="AE300" s="290"/>
      <c r="AF300" s="290"/>
    </row>
    <row r="301" spans="1:32" s="279" customFormat="1" ht="68" x14ac:dyDescent="0.15">
      <c r="A301" s="300">
        <v>43517</v>
      </c>
      <c r="B301" s="364" t="s">
        <v>2665</v>
      </c>
      <c r="C301" s="292" t="s">
        <v>1298</v>
      </c>
      <c r="D301" s="292" t="s">
        <v>2696</v>
      </c>
      <c r="E301" s="312" t="s">
        <v>1421</v>
      </c>
      <c r="F301" s="294" t="s">
        <v>686</v>
      </c>
      <c r="G301" s="294" t="s">
        <v>959</v>
      </c>
      <c r="H301" s="294" t="s">
        <v>960</v>
      </c>
      <c r="I301" s="294" t="s">
        <v>1457</v>
      </c>
      <c r="J301" s="294" t="s">
        <v>961</v>
      </c>
      <c r="K301" s="295" t="s">
        <v>704</v>
      </c>
      <c r="L301" s="294"/>
      <c r="M301" s="295">
        <v>30</v>
      </c>
      <c r="N301" s="295">
        <v>2</v>
      </c>
      <c r="O301" s="295">
        <v>1</v>
      </c>
      <c r="P301" s="296" t="str">
        <f t="shared" si="20"/>
        <v>V</v>
      </c>
      <c r="Q301" s="295" t="str">
        <f t="shared" si="21"/>
        <v/>
      </c>
      <c r="R301" s="295" t="str">
        <f t="shared" si="22"/>
        <v/>
      </c>
      <c r="S301" s="392" t="str">
        <f t="shared" si="23"/>
        <v>V</v>
      </c>
      <c r="T301" s="295">
        <f t="shared" si="24"/>
        <v>4</v>
      </c>
      <c r="U301" s="303"/>
      <c r="V301" s="290"/>
      <c r="W301" s="303"/>
      <c r="X301" s="290"/>
      <c r="Y301" s="303"/>
      <c r="Z301" s="290"/>
      <c r="AA301" s="303"/>
      <c r="AB301" s="290"/>
      <c r="AC301" s="290"/>
      <c r="AD301" s="290"/>
      <c r="AE301" s="290"/>
      <c r="AF301" s="290"/>
    </row>
    <row r="302" spans="1:32" s="279" customFormat="1" ht="68" x14ac:dyDescent="0.15">
      <c r="A302" s="291">
        <v>43517</v>
      </c>
      <c r="B302" s="364" t="s">
        <v>2665</v>
      </c>
      <c r="C302" s="292" t="s">
        <v>877</v>
      </c>
      <c r="D302" s="292" t="s">
        <v>2667</v>
      </c>
      <c r="E302" s="312" t="s">
        <v>1418</v>
      </c>
      <c r="F302" s="294" t="s">
        <v>985</v>
      </c>
      <c r="G302" s="294" t="s">
        <v>1577</v>
      </c>
      <c r="H302" s="294" t="s">
        <v>978</v>
      </c>
      <c r="I302" s="294" t="s">
        <v>1579</v>
      </c>
      <c r="J302" s="294" t="s">
        <v>1578</v>
      </c>
      <c r="K302" s="295" t="s">
        <v>704</v>
      </c>
      <c r="L302" s="294"/>
      <c r="M302" s="295">
        <v>1</v>
      </c>
      <c r="N302" s="295">
        <v>4</v>
      </c>
      <c r="O302" s="295">
        <v>1</v>
      </c>
      <c r="P302" s="296" t="str">
        <f t="shared" si="20"/>
        <v/>
      </c>
      <c r="Q302" s="295" t="str">
        <f t="shared" si="21"/>
        <v>O</v>
      </c>
      <c r="R302" s="295" t="str">
        <f t="shared" si="22"/>
        <v/>
      </c>
      <c r="S302" s="392" t="str">
        <f t="shared" si="23"/>
        <v>O</v>
      </c>
      <c r="T302" s="295">
        <f t="shared" si="24"/>
        <v>2</v>
      </c>
      <c r="U302" s="303"/>
      <c r="V302" s="290"/>
      <c r="W302" s="303"/>
      <c r="X302" s="290"/>
      <c r="Y302" s="303"/>
      <c r="Z302" s="290"/>
      <c r="AA302" s="303"/>
      <c r="AB302" s="290"/>
      <c r="AC302" s="290"/>
      <c r="AD302" s="290"/>
      <c r="AE302" s="290"/>
      <c r="AF302" s="290"/>
    </row>
    <row r="303" spans="1:32" s="279" customFormat="1" ht="68" x14ac:dyDescent="0.15">
      <c r="A303" s="359">
        <v>43517</v>
      </c>
      <c r="B303" s="360" t="s">
        <v>2665</v>
      </c>
      <c r="C303" s="360" t="s">
        <v>877</v>
      </c>
      <c r="D303" s="360" t="s">
        <v>2666</v>
      </c>
      <c r="E303" s="361" t="s">
        <v>1415</v>
      </c>
      <c r="F303" s="330" t="s">
        <v>1580</v>
      </c>
      <c r="G303" s="330" t="s">
        <v>1581</v>
      </c>
      <c r="H303" s="330" t="s">
        <v>1582</v>
      </c>
      <c r="I303" s="330" t="s">
        <v>1585</v>
      </c>
      <c r="J303" s="330"/>
      <c r="K303" s="320" t="s">
        <v>705</v>
      </c>
      <c r="L303" s="294"/>
      <c r="M303" s="320">
        <v>1</v>
      </c>
      <c r="N303" s="320">
        <v>1</v>
      </c>
      <c r="O303" s="320">
        <v>4</v>
      </c>
      <c r="P303" s="296" t="str">
        <f t="shared" si="20"/>
        <v>V</v>
      </c>
      <c r="Q303" s="295" t="str">
        <f t="shared" si="21"/>
        <v/>
      </c>
      <c r="R303" s="295" t="str">
        <f t="shared" si="22"/>
        <v/>
      </c>
      <c r="S303" s="392" t="str">
        <f t="shared" si="23"/>
        <v>V</v>
      </c>
      <c r="T303" s="295">
        <f t="shared" si="24"/>
        <v>4</v>
      </c>
      <c r="U303" s="329" t="s">
        <v>562</v>
      </c>
      <c r="V303" s="330" t="s">
        <v>1916</v>
      </c>
      <c r="W303" s="329"/>
      <c r="X303" s="330"/>
      <c r="Y303" s="329"/>
      <c r="Z303" s="330"/>
      <c r="AA303" s="303"/>
      <c r="AB303" s="290"/>
      <c r="AC303" s="290"/>
      <c r="AD303" s="290"/>
      <c r="AE303" s="290"/>
      <c r="AF303" s="290"/>
    </row>
    <row r="304" spans="1:32" s="279" customFormat="1" ht="68" x14ac:dyDescent="0.15">
      <c r="A304" s="291">
        <v>43517</v>
      </c>
      <c r="B304" s="364" t="s">
        <v>2665</v>
      </c>
      <c r="C304" s="292" t="s">
        <v>877</v>
      </c>
      <c r="D304" s="292" t="s">
        <v>2667</v>
      </c>
      <c r="E304" s="312" t="s">
        <v>1418</v>
      </c>
      <c r="F304" s="294" t="s">
        <v>1583</v>
      </c>
      <c r="G304" s="294" t="s">
        <v>1584</v>
      </c>
      <c r="H304" s="294" t="s">
        <v>1588</v>
      </c>
      <c r="I304" s="294" t="s">
        <v>1586</v>
      </c>
      <c r="J304" s="294"/>
      <c r="K304" s="295" t="s">
        <v>705</v>
      </c>
      <c r="L304" s="294"/>
      <c r="M304" s="295">
        <v>1</v>
      </c>
      <c r="N304" s="295">
        <v>1</v>
      </c>
      <c r="O304" s="295">
        <v>4</v>
      </c>
      <c r="P304" s="296" t="str">
        <f t="shared" si="20"/>
        <v>V</v>
      </c>
      <c r="Q304" s="295" t="str">
        <f t="shared" si="21"/>
        <v/>
      </c>
      <c r="R304" s="295" t="str">
        <f t="shared" si="22"/>
        <v/>
      </c>
      <c r="S304" s="392" t="str">
        <f t="shared" si="23"/>
        <v>V</v>
      </c>
      <c r="T304" s="295">
        <f t="shared" si="24"/>
        <v>4</v>
      </c>
      <c r="U304" s="303" t="s">
        <v>562</v>
      </c>
      <c r="V304" s="290" t="s">
        <v>1587</v>
      </c>
      <c r="W304" s="303"/>
      <c r="X304" s="290"/>
      <c r="Y304" s="303"/>
      <c r="Z304" s="290"/>
      <c r="AA304" s="303"/>
      <c r="AB304" s="290"/>
      <c r="AC304" s="290"/>
      <c r="AD304" s="290"/>
      <c r="AE304" s="290"/>
      <c r="AF304" s="290"/>
    </row>
    <row r="305" spans="1:32" s="279" customFormat="1" ht="68" x14ac:dyDescent="0.15">
      <c r="A305" s="359">
        <v>43517</v>
      </c>
      <c r="B305" s="360" t="s">
        <v>2665</v>
      </c>
      <c r="C305" s="360" t="s">
        <v>877</v>
      </c>
      <c r="D305" s="360" t="s">
        <v>2666</v>
      </c>
      <c r="E305" s="361" t="s">
        <v>1420</v>
      </c>
      <c r="F305" s="330" t="s">
        <v>1589</v>
      </c>
      <c r="G305" s="330" t="s">
        <v>1590</v>
      </c>
      <c r="H305" s="330" t="s">
        <v>1591</v>
      </c>
      <c r="I305" s="330" t="s">
        <v>1592</v>
      </c>
      <c r="J305" s="330"/>
      <c r="K305" s="320" t="s">
        <v>705</v>
      </c>
      <c r="L305" s="294"/>
      <c r="M305" s="320">
        <v>1</v>
      </c>
      <c r="N305" s="320">
        <v>1</v>
      </c>
      <c r="O305" s="320">
        <v>4</v>
      </c>
      <c r="P305" s="296" t="str">
        <f t="shared" si="20"/>
        <v>V</v>
      </c>
      <c r="Q305" s="295" t="str">
        <f t="shared" si="21"/>
        <v/>
      </c>
      <c r="R305" s="295" t="str">
        <f t="shared" si="22"/>
        <v/>
      </c>
      <c r="S305" s="392" t="str">
        <f t="shared" si="23"/>
        <v>V</v>
      </c>
      <c r="T305" s="295">
        <f t="shared" si="24"/>
        <v>4</v>
      </c>
      <c r="U305" s="329" t="s">
        <v>561</v>
      </c>
      <c r="V305" s="330" t="s">
        <v>1596</v>
      </c>
      <c r="W305" s="303"/>
      <c r="X305" s="290"/>
      <c r="Y305" s="303"/>
      <c r="Z305" s="290"/>
      <c r="AA305" s="303"/>
      <c r="AB305" s="290"/>
      <c r="AC305" s="290"/>
      <c r="AD305" s="290"/>
      <c r="AE305" s="290"/>
      <c r="AF305" s="290"/>
    </row>
    <row r="306" spans="1:32" s="279" customFormat="1" ht="68" x14ac:dyDescent="0.15">
      <c r="A306" s="291">
        <v>43517</v>
      </c>
      <c r="B306" s="364" t="s">
        <v>2665</v>
      </c>
      <c r="C306" s="292" t="s">
        <v>877</v>
      </c>
      <c r="D306" s="292" t="s">
        <v>2667</v>
      </c>
      <c r="E306" s="312" t="s">
        <v>1412</v>
      </c>
      <c r="F306" s="294" t="s">
        <v>1589</v>
      </c>
      <c r="G306" s="294" t="s">
        <v>1593</v>
      </c>
      <c r="H306" s="294" t="s">
        <v>1594</v>
      </c>
      <c r="I306" s="294" t="s">
        <v>1595</v>
      </c>
      <c r="J306" s="356" t="s">
        <v>2676</v>
      </c>
      <c r="K306" s="295" t="s">
        <v>705</v>
      </c>
      <c r="L306" s="294"/>
      <c r="M306" s="295">
        <v>1</v>
      </c>
      <c r="N306" s="295">
        <v>2</v>
      </c>
      <c r="O306" s="295">
        <v>4</v>
      </c>
      <c r="P306" s="296" t="str">
        <f t="shared" si="20"/>
        <v/>
      </c>
      <c r="Q306" s="295" t="str">
        <f t="shared" si="21"/>
        <v>J</v>
      </c>
      <c r="R306" s="295" t="str">
        <f t="shared" si="22"/>
        <v/>
      </c>
      <c r="S306" s="392" t="str">
        <f t="shared" si="23"/>
        <v>J</v>
      </c>
      <c r="T306" s="295">
        <f t="shared" si="24"/>
        <v>3</v>
      </c>
      <c r="U306" s="303" t="s">
        <v>560</v>
      </c>
      <c r="V306" s="298" t="s">
        <v>2482</v>
      </c>
      <c r="W306" s="355" t="s">
        <v>561</v>
      </c>
      <c r="X306" s="356" t="s">
        <v>2671</v>
      </c>
      <c r="Y306" s="303"/>
      <c r="Z306" s="290"/>
      <c r="AA306" s="303"/>
      <c r="AB306" s="290"/>
      <c r="AC306" s="290"/>
      <c r="AD306" s="290"/>
      <c r="AE306" s="290"/>
      <c r="AF306" s="290"/>
    </row>
    <row r="307" spans="1:32" s="279" customFormat="1" ht="68" x14ac:dyDescent="0.15">
      <c r="A307" s="291">
        <v>43517</v>
      </c>
      <c r="B307" s="364" t="s">
        <v>2665</v>
      </c>
      <c r="C307" s="292" t="s">
        <v>877</v>
      </c>
      <c r="D307" s="292" t="s">
        <v>2667</v>
      </c>
      <c r="E307" s="311" t="s">
        <v>1415</v>
      </c>
      <c r="F307" s="294" t="s">
        <v>903</v>
      </c>
      <c r="G307" s="294" t="s">
        <v>1569</v>
      </c>
      <c r="H307" s="294" t="s">
        <v>1571</v>
      </c>
      <c r="I307" s="318" t="s">
        <v>2673</v>
      </c>
      <c r="J307" s="404" t="s">
        <v>2674</v>
      </c>
      <c r="K307" s="295" t="s">
        <v>705</v>
      </c>
      <c r="L307" s="294"/>
      <c r="M307" s="295">
        <v>11</v>
      </c>
      <c r="N307" s="295">
        <v>2</v>
      </c>
      <c r="O307" s="295">
        <v>1</v>
      </c>
      <c r="P307" s="296" t="str">
        <f t="shared" si="20"/>
        <v>V</v>
      </c>
      <c r="Q307" s="295" t="str">
        <f t="shared" si="21"/>
        <v/>
      </c>
      <c r="R307" s="295" t="str">
        <f t="shared" si="22"/>
        <v/>
      </c>
      <c r="S307" s="392" t="str">
        <f t="shared" si="23"/>
        <v>V</v>
      </c>
      <c r="T307" s="295">
        <f t="shared" si="24"/>
        <v>4</v>
      </c>
      <c r="U307" s="355" t="s">
        <v>562</v>
      </c>
      <c r="V307" s="356" t="s">
        <v>2675</v>
      </c>
      <c r="W307" s="303"/>
      <c r="X307" s="290"/>
      <c r="Y307" s="303"/>
      <c r="Z307" s="290"/>
      <c r="AA307" s="303"/>
      <c r="AB307" s="290"/>
      <c r="AC307" s="290"/>
      <c r="AD307" s="290"/>
      <c r="AE307" s="290"/>
      <c r="AF307" s="290"/>
    </row>
    <row r="308" spans="1:32" s="279" customFormat="1" ht="105.75" customHeight="1" x14ac:dyDescent="0.15">
      <c r="A308" s="300">
        <v>43517</v>
      </c>
      <c r="B308" s="364" t="s">
        <v>2665</v>
      </c>
      <c r="C308" s="292" t="s">
        <v>877</v>
      </c>
      <c r="D308" s="292" t="s">
        <v>2667</v>
      </c>
      <c r="E308" s="311" t="s">
        <v>1418</v>
      </c>
      <c r="F308" s="294" t="s">
        <v>985</v>
      </c>
      <c r="G308" s="294" t="s">
        <v>878</v>
      </c>
      <c r="H308" s="294" t="s">
        <v>978</v>
      </c>
      <c r="I308" s="294" t="s">
        <v>446</v>
      </c>
      <c r="J308" s="318" t="s">
        <v>751</v>
      </c>
      <c r="K308" s="295" t="s">
        <v>704</v>
      </c>
      <c r="L308" s="294"/>
      <c r="M308" s="366">
        <v>4</v>
      </c>
      <c r="N308" s="295">
        <v>4</v>
      </c>
      <c r="O308" s="295">
        <v>1</v>
      </c>
      <c r="P308" s="296" t="str">
        <f t="shared" si="20"/>
        <v/>
      </c>
      <c r="Q308" s="295" t="str">
        <f t="shared" si="21"/>
        <v>O</v>
      </c>
      <c r="R308" s="295" t="str">
        <f t="shared" si="22"/>
        <v/>
      </c>
      <c r="S308" s="392" t="str">
        <f t="shared" si="23"/>
        <v>O</v>
      </c>
      <c r="T308" s="295">
        <f t="shared" si="24"/>
        <v>2</v>
      </c>
      <c r="U308" s="303"/>
      <c r="V308" s="290"/>
      <c r="W308" s="303"/>
      <c r="X308" s="290"/>
      <c r="Y308" s="303"/>
      <c r="Z308" s="290"/>
      <c r="AA308" s="303"/>
      <c r="AB308" s="290"/>
      <c r="AC308" s="290"/>
      <c r="AD308" s="290"/>
      <c r="AE308" s="290"/>
      <c r="AF308" s="290"/>
    </row>
    <row r="309" spans="1:32" s="279" customFormat="1" ht="105.75" customHeight="1" x14ac:dyDescent="0.15">
      <c r="A309" s="363">
        <v>45460</v>
      </c>
      <c r="B309" s="364" t="s">
        <v>2665</v>
      </c>
      <c r="C309" s="364" t="s">
        <v>877</v>
      </c>
      <c r="D309" s="364" t="s">
        <v>2666</v>
      </c>
      <c r="E309" s="365" t="s">
        <v>1412</v>
      </c>
      <c r="F309" s="356" t="s">
        <v>595</v>
      </c>
      <c r="G309" s="356" t="s">
        <v>2155</v>
      </c>
      <c r="H309" s="356" t="s">
        <v>2669</v>
      </c>
      <c r="I309" s="356" t="s">
        <v>3143</v>
      </c>
      <c r="J309" s="404" t="s">
        <v>2670</v>
      </c>
      <c r="K309" s="295" t="s">
        <v>705</v>
      </c>
      <c r="L309" s="294"/>
      <c r="M309" s="366">
        <v>7</v>
      </c>
      <c r="N309" s="295">
        <v>2</v>
      </c>
      <c r="O309" s="295">
        <v>2</v>
      </c>
      <c r="P309" s="296" t="str">
        <f t="shared" si="20"/>
        <v/>
      </c>
      <c r="Q309" s="295" t="str">
        <f t="shared" si="21"/>
        <v>J</v>
      </c>
      <c r="R309" s="295" t="str">
        <f t="shared" si="22"/>
        <v/>
      </c>
      <c r="S309" s="392" t="str">
        <f t="shared" si="23"/>
        <v>J</v>
      </c>
      <c r="T309" s="295">
        <f t="shared" si="24"/>
        <v>3</v>
      </c>
      <c r="U309" s="355" t="s">
        <v>561</v>
      </c>
      <c r="V309" s="356" t="s">
        <v>2671</v>
      </c>
      <c r="W309" s="355" t="s">
        <v>560</v>
      </c>
      <c r="X309" s="356" t="s">
        <v>2672</v>
      </c>
      <c r="Y309" s="355" t="s">
        <v>562</v>
      </c>
      <c r="Z309" s="356" t="s">
        <v>3067</v>
      </c>
      <c r="AA309" s="303"/>
      <c r="AB309" s="290"/>
      <c r="AC309" s="290"/>
      <c r="AD309" s="290"/>
      <c r="AE309" s="290"/>
      <c r="AF309" s="290"/>
    </row>
    <row r="310" spans="1:32" s="279" customFormat="1" ht="105.75" customHeight="1" x14ac:dyDescent="0.15">
      <c r="A310" s="363">
        <v>45460</v>
      </c>
      <c r="B310" s="364" t="s">
        <v>2665</v>
      </c>
      <c r="C310" s="364" t="s">
        <v>877</v>
      </c>
      <c r="D310" s="364" t="s">
        <v>2666</v>
      </c>
      <c r="E310" s="405" t="s">
        <v>1420</v>
      </c>
      <c r="F310" s="356" t="s">
        <v>938</v>
      </c>
      <c r="G310" s="356" t="s">
        <v>2677</v>
      </c>
      <c r="H310" s="356" t="s">
        <v>2678</v>
      </c>
      <c r="I310" s="356" t="s">
        <v>2679</v>
      </c>
      <c r="J310" s="404" t="s">
        <v>2680</v>
      </c>
      <c r="K310" s="295" t="s">
        <v>705</v>
      </c>
      <c r="L310" s="294"/>
      <c r="M310" s="366">
        <v>1</v>
      </c>
      <c r="N310" s="295">
        <v>2</v>
      </c>
      <c r="O310" s="295">
        <v>2</v>
      </c>
      <c r="P310" s="296" t="str">
        <f t="shared" si="20"/>
        <v/>
      </c>
      <c r="Q310" s="295" t="str">
        <f t="shared" si="21"/>
        <v>J</v>
      </c>
      <c r="R310" s="295" t="str">
        <f t="shared" si="22"/>
        <v/>
      </c>
      <c r="S310" s="392" t="str">
        <f t="shared" si="23"/>
        <v>J</v>
      </c>
      <c r="T310" s="295">
        <f t="shared" si="24"/>
        <v>3</v>
      </c>
      <c r="U310" s="355" t="s">
        <v>561</v>
      </c>
      <c r="V310" s="356" t="s">
        <v>2681</v>
      </c>
      <c r="W310" s="355"/>
      <c r="X310" s="356"/>
      <c r="Y310" s="355"/>
      <c r="Z310" s="356"/>
      <c r="AA310" s="303"/>
      <c r="AB310" s="290"/>
      <c r="AC310" s="290"/>
      <c r="AD310" s="290"/>
      <c r="AE310" s="290"/>
      <c r="AF310" s="290"/>
    </row>
    <row r="311" spans="1:32" s="279" customFormat="1" ht="105.75" customHeight="1" x14ac:dyDescent="0.15">
      <c r="A311" s="363">
        <v>45460</v>
      </c>
      <c r="B311" s="364" t="s">
        <v>2665</v>
      </c>
      <c r="C311" s="364" t="s">
        <v>877</v>
      </c>
      <c r="D311" s="364" t="s">
        <v>2689</v>
      </c>
      <c r="E311" s="405" t="s">
        <v>1409</v>
      </c>
      <c r="F311" s="356" t="s">
        <v>938</v>
      </c>
      <c r="G311" s="356" t="s">
        <v>588</v>
      </c>
      <c r="H311" s="356" t="s">
        <v>2684</v>
      </c>
      <c r="I311" s="356" t="s">
        <v>3068</v>
      </c>
      <c r="J311" s="404" t="s">
        <v>2686</v>
      </c>
      <c r="K311" s="295" t="s">
        <v>705</v>
      </c>
      <c r="L311" s="294"/>
      <c r="M311" s="366">
        <v>11</v>
      </c>
      <c r="N311" s="295">
        <v>2</v>
      </c>
      <c r="O311" s="295">
        <v>2</v>
      </c>
      <c r="P311" s="296" t="str">
        <f t="shared" si="20"/>
        <v/>
      </c>
      <c r="Q311" s="295" t="str">
        <f t="shared" si="21"/>
        <v>J</v>
      </c>
      <c r="R311" s="295" t="str">
        <f t="shared" si="22"/>
        <v/>
      </c>
      <c r="S311" s="392" t="str">
        <f t="shared" si="23"/>
        <v>J</v>
      </c>
      <c r="T311" s="295">
        <f t="shared" si="24"/>
        <v>3</v>
      </c>
      <c r="U311" s="408" t="s">
        <v>562</v>
      </c>
      <c r="V311" s="404" t="s">
        <v>2683</v>
      </c>
      <c r="W311" s="355"/>
      <c r="X311" s="356"/>
      <c r="Y311" s="355"/>
      <c r="Z311" s="356"/>
      <c r="AA311" s="303"/>
      <c r="AB311" s="290"/>
      <c r="AC311" s="290"/>
      <c r="AD311" s="290"/>
      <c r="AE311" s="290"/>
      <c r="AF311" s="290"/>
    </row>
    <row r="312" spans="1:32" s="279" customFormat="1" ht="105.75" customHeight="1" x14ac:dyDescent="0.15">
      <c r="A312" s="363">
        <v>45460</v>
      </c>
      <c r="B312" s="364" t="s">
        <v>2665</v>
      </c>
      <c r="C312" s="364" t="s">
        <v>877</v>
      </c>
      <c r="D312" s="364" t="s">
        <v>2689</v>
      </c>
      <c r="E312" s="405" t="s">
        <v>1408</v>
      </c>
      <c r="F312" s="356" t="s">
        <v>938</v>
      </c>
      <c r="G312" s="356" t="s">
        <v>588</v>
      </c>
      <c r="H312" s="356" t="s">
        <v>2685</v>
      </c>
      <c r="I312" s="356" t="s">
        <v>2687</v>
      </c>
      <c r="J312" s="404" t="s">
        <v>2688</v>
      </c>
      <c r="K312" s="295" t="s">
        <v>704</v>
      </c>
      <c r="L312" s="294"/>
      <c r="M312" s="366">
        <v>11</v>
      </c>
      <c r="N312" s="295">
        <v>2</v>
      </c>
      <c r="O312" s="295">
        <v>2</v>
      </c>
      <c r="P312" s="296" t="str">
        <f t="shared" si="20"/>
        <v/>
      </c>
      <c r="Q312" s="295" t="str">
        <f t="shared" si="21"/>
        <v>J</v>
      </c>
      <c r="R312" s="295" t="str">
        <f t="shared" si="22"/>
        <v/>
      </c>
      <c r="S312" s="392" t="str">
        <f t="shared" si="23"/>
        <v>J</v>
      </c>
      <c r="T312" s="295">
        <f t="shared" si="24"/>
        <v>3</v>
      </c>
      <c r="U312" s="408"/>
      <c r="V312" s="404"/>
      <c r="W312" s="355"/>
      <c r="X312" s="356"/>
      <c r="Y312" s="355"/>
      <c r="Z312" s="356"/>
      <c r="AA312" s="303"/>
      <c r="AB312" s="290"/>
      <c r="AC312" s="290"/>
      <c r="AD312" s="290"/>
      <c r="AE312" s="290"/>
      <c r="AF312" s="290"/>
    </row>
    <row r="313" spans="1:32" s="279" customFormat="1" ht="105.75" customHeight="1" x14ac:dyDescent="0.15">
      <c r="A313" s="363">
        <v>45460</v>
      </c>
      <c r="B313" s="364" t="s">
        <v>2665</v>
      </c>
      <c r="C313" s="364" t="s">
        <v>877</v>
      </c>
      <c r="D313" s="364" t="s">
        <v>2689</v>
      </c>
      <c r="E313" s="405" t="s">
        <v>1424</v>
      </c>
      <c r="F313" s="356" t="s">
        <v>938</v>
      </c>
      <c r="G313" s="356" t="s">
        <v>588</v>
      </c>
      <c r="H313" s="356" t="s">
        <v>2690</v>
      </c>
      <c r="I313" s="356" t="s">
        <v>2692</v>
      </c>
      <c r="J313" s="404" t="s">
        <v>2691</v>
      </c>
      <c r="K313" s="295" t="s">
        <v>705</v>
      </c>
      <c r="L313" s="294"/>
      <c r="M313" s="366">
        <v>11</v>
      </c>
      <c r="N313" s="295">
        <v>3</v>
      </c>
      <c r="O313" s="295">
        <v>2</v>
      </c>
      <c r="P313" s="296" t="str">
        <f t="shared" si="20"/>
        <v/>
      </c>
      <c r="Q313" s="295" t="str">
        <f t="shared" si="21"/>
        <v>J</v>
      </c>
      <c r="R313" s="295" t="str">
        <f t="shared" si="22"/>
        <v/>
      </c>
      <c r="S313" s="392" t="str">
        <f t="shared" si="23"/>
        <v>J</v>
      </c>
      <c r="T313" s="295">
        <f t="shared" si="24"/>
        <v>3</v>
      </c>
      <c r="U313" s="408" t="s">
        <v>562</v>
      </c>
      <c r="V313" s="404" t="s">
        <v>2270</v>
      </c>
      <c r="W313" s="355"/>
      <c r="X313" s="356"/>
      <c r="Y313" s="355"/>
      <c r="Z313" s="356"/>
      <c r="AA313" s="303"/>
      <c r="AB313" s="290"/>
      <c r="AC313" s="290"/>
      <c r="AD313" s="290"/>
      <c r="AE313" s="290"/>
      <c r="AF313" s="290"/>
    </row>
    <row r="314" spans="1:32" s="279" customFormat="1" ht="64.25" customHeight="1" x14ac:dyDescent="0.15">
      <c r="A314" s="363">
        <v>45460</v>
      </c>
      <c r="B314" s="364" t="s">
        <v>2665</v>
      </c>
      <c r="C314" s="364" t="s">
        <v>877</v>
      </c>
      <c r="D314" s="364" t="s">
        <v>2689</v>
      </c>
      <c r="E314" s="405" t="s">
        <v>1415</v>
      </c>
      <c r="F314" s="356" t="s">
        <v>938</v>
      </c>
      <c r="G314" s="356" t="s">
        <v>588</v>
      </c>
      <c r="H314" s="356" t="s">
        <v>2143</v>
      </c>
      <c r="I314" s="356" t="s">
        <v>3069</v>
      </c>
      <c r="J314" s="404" t="s">
        <v>2693</v>
      </c>
      <c r="K314" s="295" t="s">
        <v>705</v>
      </c>
      <c r="L314" s="294"/>
      <c r="M314" s="366">
        <v>11</v>
      </c>
      <c r="N314" s="295">
        <v>3</v>
      </c>
      <c r="O314" s="295">
        <v>2</v>
      </c>
      <c r="P314" s="296" t="str">
        <f t="shared" si="20"/>
        <v/>
      </c>
      <c r="Q314" s="295" t="str">
        <f t="shared" si="21"/>
        <v>J</v>
      </c>
      <c r="R314" s="295" t="str">
        <f t="shared" si="22"/>
        <v/>
      </c>
      <c r="S314" s="392" t="str">
        <f t="shared" si="23"/>
        <v>J</v>
      </c>
      <c r="T314" s="295">
        <f t="shared" si="24"/>
        <v>3</v>
      </c>
      <c r="U314" s="408" t="s">
        <v>562</v>
      </c>
      <c r="V314" s="404" t="s">
        <v>2694</v>
      </c>
      <c r="W314" s="355"/>
      <c r="X314" s="356"/>
      <c r="Y314" s="355"/>
      <c r="Z314" s="356"/>
      <c r="AA314" s="303"/>
      <c r="AB314" s="290"/>
      <c r="AC314" s="290"/>
      <c r="AD314" s="290"/>
      <c r="AE314" s="290"/>
      <c r="AF314" s="290"/>
    </row>
    <row r="315" spans="1:32" s="279" customFormat="1" ht="68" x14ac:dyDescent="0.15">
      <c r="A315" s="363">
        <v>45460</v>
      </c>
      <c r="B315" s="364" t="s">
        <v>2665</v>
      </c>
      <c r="C315" s="364" t="s">
        <v>877</v>
      </c>
      <c r="D315" s="364" t="s">
        <v>2689</v>
      </c>
      <c r="E315" s="405" t="s">
        <v>1415</v>
      </c>
      <c r="F315" s="356" t="s">
        <v>938</v>
      </c>
      <c r="G315" s="356" t="s">
        <v>3150</v>
      </c>
      <c r="H315" s="356" t="s">
        <v>2452</v>
      </c>
      <c r="I315" s="356" t="s">
        <v>3218</v>
      </c>
      <c r="J315" s="404" t="s">
        <v>2695</v>
      </c>
      <c r="K315" s="295" t="s">
        <v>704</v>
      </c>
      <c r="L315" s="294"/>
      <c r="M315" s="366">
        <v>1</v>
      </c>
      <c r="N315" s="295">
        <v>2</v>
      </c>
      <c r="O315" s="295">
        <v>1</v>
      </c>
      <c r="P315" s="296" t="str">
        <f t="shared" si="20"/>
        <v>V</v>
      </c>
      <c r="Q315" s="295" t="str">
        <f t="shared" si="21"/>
        <v/>
      </c>
      <c r="R315" s="295" t="str">
        <f t="shared" si="22"/>
        <v/>
      </c>
      <c r="S315" s="392" t="str">
        <f t="shared" si="23"/>
        <v>V</v>
      </c>
      <c r="T315" s="295">
        <f t="shared" si="24"/>
        <v>4</v>
      </c>
      <c r="U315" s="408"/>
      <c r="V315" s="404"/>
      <c r="W315" s="355"/>
      <c r="X315" s="356"/>
      <c r="Y315" s="355"/>
      <c r="Z315" s="356"/>
      <c r="AA315" s="303"/>
      <c r="AB315" s="290"/>
      <c r="AC315" s="290"/>
      <c r="AD315" s="290"/>
      <c r="AE315" s="290"/>
      <c r="AF315" s="290"/>
    </row>
    <row r="316" spans="1:32" s="279" customFormat="1" ht="68" x14ac:dyDescent="0.15">
      <c r="A316" s="291">
        <v>43517</v>
      </c>
      <c r="B316" s="364" t="s">
        <v>2665</v>
      </c>
      <c r="C316" s="317" t="s">
        <v>877</v>
      </c>
      <c r="D316" s="292" t="s">
        <v>2668</v>
      </c>
      <c r="E316" s="374" t="s">
        <v>1415</v>
      </c>
      <c r="F316" s="318" t="s">
        <v>903</v>
      </c>
      <c r="G316" s="318" t="s">
        <v>1573</v>
      </c>
      <c r="H316" s="318" t="s">
        <v>1566</v>
      </c>
      <c r="I316" s="318" t="s">
        <v>2682</v>
      </c>
      <c r="J316" s="318" t="s">
        <v>1575</v>
      </c>
      <c r="K316" s="321" t="s">
        <v>705</v>
      </c>
      <c r="L316" s="318"/>
      <c r="M316" s="422">
        <v>4</v>
      </c>
      <c r="N316" s="321">
        <v>2</v>
      </c>
      <c r="O316" s="321">
        <v>2</v>
      </c>
      <c r="P316" s="296" t="str">
        <f t="shared" si="20"/>
        <v/>
      </c>
      <c r="Q316" s="295" t="str">
        <f t="shared" si="21"/>
        <v>J</v>
      </c>
      <c r="R316" s="295" t="str">
        <f t="shared" si="22"/>
        <v/>
      </c>
      <c r="S316" s="392" t="str">
        <f t="shared" si="23"/>
        <v>J</v>
      </c>
      <c r="T316" s="295">
        <f t="shared" si="24"/>
        <v>3</v>
      </c>
      <c r="U316" s="324" t="s">
        <v>560</v>
      </c>
      <c r="V316" s="318" t="s">
        <v>1576</v>
      </c>
      <c r="W316" s="324"/>
      <c r="X316" s="310"/>
      <c r="Y316" s="324"/>
      <c r="Z316" s="310"/>
      <c r="AA316" s="324"/>
      <c r="AB316" s="310"/>
      <c r="AC316" s="310"/>
      <c r="AD316" s="310"/>
      <c r="AE316" s="310"/>
      <c r="AF316" s="310"/>
    </row>
    <row r="317" spans="1:32" s="279" customFormat="1" ht="93.5" customHeight="1" x14ac:dyDescent="0.15">
      <c r="A317" s="363">
        <v>45460</v>
      </c>
      <c r="B317" s="364" t="s">
        <v>2665</v>
      </c>
      <c r="C317" s="364" t="s">
        <v>877</v>
      </c>
      <c r="D317" s="364" t="s">
        <v>636</v>
      </c>
      <c r="E317" s="374" t="s">
        <v>1415</v>
      </c>
      <c r="F317" s="356" t="s">
        <v>938</v>
      </c>
      <c r="G317" s="404" t="s">
        <v>1573</v>
      </c>
      <c r="H317" s="404" t="s">
        <v>2452</v>
      </c>
      <c r="I317" s="356" t="s">
        <v>3070</v>
      </c>
      <c r="J317" s="404" t="s">
        <v>2538</v>
      </c>
      <c r="K317" s="321" t="s">
        <v>705</v>
      </c>
      <c r="L317" s="318"/>
      <c r="M317" s="422">
        <v>1</v>
      </c>
      <c r="N317" s="321">
        <v>2</v>
      </c>
      <c r="O317" s="321">
        <v>2</v>
      </c>
      <c r="P317" s="296" t="str">
        <f t="shared" si="20"/>
        <v/>
      </c>
      <c r="Q317" s="295" t="str">
        <f t="shared" si="21"/>
        <v>J</v>
      </c>
      <c r="R317" s="295" t="str">
        <f t="shared" si="22"/>
        <v/>
      </c>
      <c r="S317" s="392" t="str">
        <f t="shared" si="23"/>
        <v>J</v>
      </c>
      <c r="T317" s="295">
        <f t="shared" si="24"/>
        <v>3</v>
      </c>
      <c r="U317" s="408" t="s">
        <v>561</v>
      </c>
      <c r="V317" s="404" t="s">
        <v>3219</v>
      </c>
      <c r="W317" s="408" t="s">
        <v>562</v>
      </c>
      <c r="X317" s="404" t="s">
        <v>2683</v>
      </c>
      <c r="Y317" s="324"/>
      <c r="Z317" s="310"/>
      <c r="AA317" s="324"/>
      <c r="AB317" s="310"/>
      <c r="AC317" s="310"/>
      <c r="AD317" s="310"/>
      <c r="AE317" s="310"/>
      <c r="AF317" s="310"/>
    </row>
    <row r="318" spans="1:32" s="279" customFormat="1" ht="85" x14ac:dyDescent="0.15">
      <c r="A318" s="300">
        <v>43552</v>
      </c>
      <c r="B318" s="292" t="s">
        <v>1306</v>
      </c>
      <c r="C318" s="292" t="s">
        <v>1309</v>
      </c>
      <c r="D318" s="292" t="s">
        <v>2862</v>
      </c>
      <c r="E318" s="311" t="s">
        <v>576</v>
      </c>
      <c r="F318" s="294" t="s">
        <v>298</v>
      </c>
      <c r="G318" s="294" t="s">
        <v>216</v>
      </c>
      <c r="H318" s="294" t="s">
        <v>296</v>
      </c>
      <c r="I318" s="294" t="s">
        <v>1469</v>
      </c>
      <c r="J318" s="294" t="s">
        <v>1882</v>
      </c>
      <c r="K318" s="295" t="s">
        <v>705</v>
      </c>
      <c r="L318" s="294"/>
      <c r="M318" s="295">
        <v>8</v>
      </c>
      <c r="N318" s="295">
        <v>1</v>
      </c>
      <c r="O318" s="295">
        <v>2</v>
      </c>
      <c r="P318" s="296" t="str">
        <f t="shared" si="20"/>
        <v>V</v>
      </c>
      <c r="Q318" s="295" t="str">
        <f t="shared" si="21"/>
        <v/>
      </c>
      <c r="R318" s="295" t="str">
        <f t="shared" si="22"/>
        <v/>
      </c>
      <c r="S318" s="392" t="str">
        <f t="shared" si="23"/>
        <v>V</v>
      </c>
      <c r="T318" s="295">
        <f t="shared" si="24"/>
        <v>4</v>
      </c>
      <c r="U318" s="303" t="s">
        <v>561</v>
      </c>
      <c r="V318" s="290" t="s">
        <v>1001</v>
      </c>
      <c r="W318" s="355" t="s">
        <v>561</v>
      </c>
      <c r="X318" s="356" t="s">
        <v>3071</v>
      </c>
      <c r="Y318" s="303"/>
      <c r="Z318" s="290"/>
      <c r="AA318" s="303"/>
      <c r="AB318" s="290"/>
      <c r="AC318" s="290"/>
      <c r="AD318" s="290"/>
      <c r="AE318" s="290"/>
      <c r="AF318" s="290"/>
    </row>
    <row r="319" spans="1:32" s="279" customFormat="1" ht="71" customHeight="1" x14ac:dyDescent="0.15">
      <c r="A319" s="300">
        <v>43552</v>
      </c>
      <c r="B319" s="292" t="s">
        <v>1306</v>
      </c>
      <c r="C319" s="292" t="s">
        <v>1309</v>
      </c>
      <c r="D319" s="292" t="s">
        <v>2862</v>
      </c>
      <c r="E319" s="311" t="s">
        <v>576</v>
      </c>
      <c r="F319" s="294" t="s">
        <v>299</v>
      </c>
      <c r="G319" s="294" t="s">
        <v>174</v>
      </c>
      <c r="H319" s="294" t="s">
        <v>296</v>
      </c>
      <c r="I319" s="294" t="s">
        <v>2858</v>
      </c>
      <c r="J319" s="294" t="s">
        <v>1884</v>
      </c>
      <c r="K319" s="295" t="s">
        <v>705</v>
      </c>
      <c r="L319" s="294"/>
      <c r="M319" s="295">
        <v>8</v>
      </c>
      <c r="N319" s="295">
        <v>3</v>
      </c>
      <c r="O319" s="295">
        <v>1</v>
      </c>
      <c r="P319" s="296" t="str">
        <f t="shared" si="20"/>
        <v>V</v>
      </c>
      <c r="Q319" s="295" t="str">
        <f t="shared" si="21"/>
        <v/>
      </c>
      <c r="R319" s="295" t="str">
        <f t="shared" si="22"/>
        <v/>
      </c>
      <c r="S319" s="392" t="str">
        <f t="shared" si="23"/>
        <v>V</v>
      </c>
      <c r="T319" s="295">
        <f t="shared" si="24"/>
        <v>4</v>
      </c>
      <c r="U319" s="303"/>
      <c r="V319" s="290"/>
      <c r="W319" s="303"/>
      <c r="X319" s="290"/>
      <c r="Y319" s="303"/>
      <c r="Z319" s="290"/>
      <c r="AA319" s="303"/>
      <c r="AB319" s="290"/>
      <c r="AC319" s="290"/>
      <c r="AD319" s="290"/>
      <c r="AE319" s="290"/>
      <c r="AF319" s="290"/>
    </row>
    <row r="320" spans="1:32" s="279" customFormat="1" ht="102" x14ac:dyDescent="0.15">
      <c r="A320" s="300">
        <v>43552</v>
      </c>
      <c r="B320" s="292" t="s">
        <v>1306</v>
      </c>
      <c r="C320" s="292" t="s">
        <v>1309</v>
      </c>
      <c r="D320" s="292" t="s">
        <v>2862</v>
      </c>
      <c r="E320" s="311" t="s">
        <v>573</v>
      </c>
      <c r="F320" s="294" t="s">
        <v>300</v>
      </c>
      <c r="G320" s="294" t="s">
        <v>375</v>
      </c>
      <c r="H320" s="294" t="s">
        <v>301</v>
      </c>
      <c r="I320" s="294" t="s">
        <v>227</v>
      </c>
      <c r="J320" s="294" t="s">
        <v>1883</v>
      </c>
      <c r="K320" s="295" t="s">
        <v>705</v>
      </c>
      <c r="L320" s="294"/>
      <c r="M320" s="295">
        <v>8</v>
      </c>
      <c r="N320" s="295">
        <v>3</v>
      </c>
      <c r="O320" s="295">
        <v>3</v>
      </c>
      <c r="P320" s="296" t="str">
        <f t="shared" si="20"/>
        <v/>
      </c>
      <c r="Q320" s="295" t="str">
        <f t="shared" si="21"/>
        <v/>
      </c>
      <c r="R320" s="295" t="str">
        <f t="shared" si="22"/>
        <v>R</v>
      </c>
      <c r="S320" s="392" t="str">
        <f t="shared" si="23"/>
        <v>R</v>
      </c>
      <c r="T320" s="295">
        <f t="shared" si="24"/>
        <v>1</v>
      </c>
      <c r="U320" s="303" t="s">
        <v>560</v>
      </c>
      <c r="V320" s="290" t="s">
        <v>111</v>
      </c>
      <c r="W320" s="290" t="s">
        <v>561</v>
      </c>
      <c r="X320" s="290" t="s">
        <v>1886</v>
      </c>
      <c r="Y320" s="355" t="s">
        <v>562</v>
      </c>
      <c r="Z320" s="356" t="s">
        <v>2859</v>
      </c>
      <c r="AA320" s="303"/>
      <c r="AB320" s="290"/>
      <c r="AC320" s="290"/>
      <c r="AD320" s="290"/>
      <c r="AE320" s="290"/>
      <c r="AF320" s="290"/>
    </row>
    <row r="321" spans="1:32" s="279" customFormat="1" ht="85" x14ac:dyDescent="0.15">
      <c r="A321" s="300">
        <v>43552</v>
      </c>
      <c r="B321" s="292" t="s">
        <v>1306</v>
      </c>
      <c r="C321" s="292" t="s">
        <v>1309</v>
      </c>
      <c r="D321" s="292" t="s">
        <v>2862</v>
      </c>
      <c r="E321" s="311" t="s">
        <v>1412</v>
      </c>
      <c r="F321" s="294" t="s">
        <v>298</v>
      </c>
      <c r="G321" s="294" t="s">
        <v>302</v>
      </c>
      <c r="H321" s="294" t="s">
        <v>303</v>
      </c>
      <c r="I321" s="294" t="s">
        <v>176</v>
      </c>
      <c r="J321" s="294"/>
      <c r="K321" s="295" t="s">
        <v>706</v>
      </c>
      <c r="L321" s="294"/>
      <c r="M321" s="295">
        <v>8</v>
      </c>
      <c r="N321" s="295">
        <v>1</v>
      </c>
      <c r="O321" s="295">
        <v>3</v>
      </c>
      <c r="P321" s="296" t="str">
        <f t="shared" si="20"/>
        <v>V</v>
      </c>
      <c r="Q321" s="295" t="str">
        <f t="shared" si="21"/>
        <v/>
      </c>
      <c r="R321" s="295" t="str">
        <f t="shared" si="22"/>
        <v/>
      </c>
      <c r="S321" s="392" t="str">
        <f t="shared" si="23"/>
        <v>V</v>
      </c>
      <c r="T321" s="295">
        <f t="shared" si="24"/>
        <v>4</v>
      </c>
      <c r="U321" s="303" t="s">
        <v>561</v>
      </c>
      <c r="V321" s="290" t="s">
        <v>101</v>
      </c>
      <c r="W321" s="355" t="s">
        <v>561</v>
      </c>
      <c r="X321" s="356" t="s">
        <v>2860</v>
      </c>
      <c r="Y321" s="303"/>
      <c r="Z321" s="290"/>
      <c r="AA321" s="303"/>
      <c r="AB321" s="290"/>
      <c r="AC321" s="290"/>
      <c r="AD321" s="290"/>
      <c r="AE321" s="290"/>
      <c r="AF321" s="290"/>
    </row>
    <row r="322" spans="1:32" s="279" customFormat="1" ht="85" x14ac:dyDescent="0.15">
      <c r="A322" s="300">
        <v>43552</v>
      </c>
      <c r="B322" s="292" t="s">
        <v>1306</v>
      </c>
      <c r="C322" s="292" t="s">
        <v>1309</v>
      </c>
      <c r="D322" s="292" t="s">
        <v>2862</v>
      </c>
      <c r="E322" s="311" t="s">
        <v>1404</v>
      </c>
      <c r="F322" s="294" t="s">
        <v>595</v>
      </c>
      <c r="G322" s="294" t="s">
        <v>144</v>
      </c>
      <c r="H322" s="294" t="s">
        <v>591</v>
      </c>
      <c r="I322" s="294" t="s">
        <v>1887</v>
      </c>
      <c r="J322" s="294" t="s">
        <v>1885</v>
      </c>
      <c r="K322" s="295" t="s">
        <v>704</v>
      </c>
      <c r="L322" s="294"/>
      <c r="M322" s="295">
        <v>8</v>
      </c>
      <c r="N322" s="295">
        <v>4</v>
      </c>
      <c r="O322" s="295">
        <v>1</v>
      </c>
      <c r="P322" s="296" t="str">
        <f t="shared" si="20"/>
        <v/>
      </c>
      <c r="Q322" s="295" t="str">
        <f t="shared" si="21"/>
        <v>O</v>
      </c>
      <c r="R322" s="295" t="str">
        <f t="shared" si="22"/>
        <v/>
      </c>
      <c r="S322" s="392" t="str">
        <f t="shared" si="23"/>
        <v>O</v>
      </c>
      <c r="T322" s="295">
        <f t="shared" si="24"/>
        <v>2</v>
      </c>
      <c r="U322" s="410" t="s">
        <v>562</v>
      </c>
      <c r="V322" s="377" t="s">
        <v>2013</v>
      </c>
      <c r="W322" s="329"/>
      <c r="X322" s="330"/>
      <c r="Y322" s="329"/>
      <c r="Z322" s="330"/>
      <c r="AA322" s="329"/>
      <c r="AB322" s="330"/>
      <c r="AC322" s="290"/>
      <c r="AD322" s="310"/>
      <c r="AE322" s="290"/>
      <c r="AF322" s="290"/>
    </row>
    <row r="323" spans="1:32" s="279" customFormat="1" ht="102" x14ac:dyDescent="0.15">
      <c r="A323" s="300">
        <v>43552</v>
      </c>
      <c r="B323" s="292" t="s">
        <v>1306</v>
      </c>
      <c r="C323" s="292" t="s">
        <v>1309</v>
      </c>
      <c r="D323" s="292" t="s">
        <v>2862</v>
      </c>
      <c r="E323" s="311" t="s">
        <v>1412</v>
      </c>
      <c r="F323" s="294" t="s">
        <v>595</v>
      </c>
      <c r="G323" s="294" t="s">
        <v>376</v>
      </c>
      <c r="H323" s="294" t="s">
        <v>405</v>
      </c>
      <c r="I323" s="294" t="s">
        <v>1888</v>
      </c>
      <c r="J323" s="294" t="s">
        <v>306</v>
      </c>
      <c r="K323" s="295" t="s">
        <v>705</v>
      </c>
      <c r="L323" s="294"/>
      <c r="M323" s="295">
        <v>8</v>
      </c>
      <c r="N323" s="295">
        <v>3</v>
      </c>
      <c r="O323" s="295">
        <v>2</v>
      </c>
      <c r="P323" s="296" t="str">
        <f t="shared" si="20"/>
        <v/>
      </c>
      <c r="Q323" s="295" t="str">
        <f t="shared" si="21"/>
        <v>J</v>
      </c>
      <c r="R323" s="295" t="str">
        <f t="shared" si="22"/>
        <v/>
      </c>
      <c r="S323" s="392" t="str">
        <f t="shared" si="23"/>
        <v>J</v>
      </c>
      <c r="T323" s="295">
        <f t="shared" si="24"/>
        <v>3</v>
      </c>
      <c r="U323" s="303" t="s">
        <v>561</v>
      </c>
      <c r="V323" s="290" t="s">
        <v>3072</v>
      </c>
      <c r="W323" s="355" t="s">
        <v>562</v>
      </c>
      <c r="X323" s="356" t="s">
        <v>2871</v>
      </c>
      <c r="Y323" s="303" t="s">
        <v>561</v>
      </c>
      <c r="Z323" s="290" t="s">
        <v>2870</v>
      </c>
      <c r="AA323" s="303" t="s">
        <v>561</v>
      </c>
      <c r="AB323" s="310" t="s">
        <v>765</v>
      </c>
      <c r="AC323" s="303" t="s">
        <v>561</v>
      </c>
      <c r="AD323" s="313" t="s">
        <v>2482</v>
      </c>
      <c r="AE323" s="356" t="s">
        <v>560</v>
      </c>
      <c r="AF323" s="356" t="s">
        <v>2872</v>
      </c>
    </row>
    <row r="324" spans="1:32" s="279" customFormat="1" ht="85" x14ac:dyDescent="0.15">
      <c r="A324" s="359">
        <v>43552</v>
      </c>
      <c r="B324" s="360" t="s">
        <v>1306</v>
      </c>
      <c r="C324" s="360" t="s">
        <v>1309</v>
      </c>
      <c r="D324" s="292" t="s">
        <v>2862</v>
      </c>
      <c r="E324" s="361" t="s">
        <v>1412</v>
      </c>
      <c r="F324" s="330" t="s">
        <v>312</v>
      </c>
      <c r="G324" s="330" t="s">
        <v>377</v>
      </c>
      <c r="H324" s="330" t="s">
        <v>313</v>
      </c>
      <c r="I324" s="330" t="s">
        <v>624</v>
      </c>
      <c r="J324" s="439" t="s">
        <v>625</v>
      </c>
      <c r="K324" s="320" t="s">
        <v>704</v>
      </c>
      <c r="L324" s="294"/>
      <c r="M324" s="320">
        <v>8</v>
      </c>
      <c r="N324" s="320">
        <v>2</v>
      </c>
      <c r="O324" s="320">
        <v>1</v>
      </c>
      <c r="P324" s="296" t="str">
        <f t="shared" si="20"/>
        <v>V</v>
      </c>
      <c r="Q324" s="295" t="str">
        <f t="shared" si="21"/>
        <v/>
      </c>
      <c r="R324" s="295" t="str">
        <f t="shared" si="22"/>
        <v/>
      </c>
      <c r="S324" s="392" t="str">
        <f t="shared" si="23"/>
        <v>V</v>
      </c>
      <c r="T324" s="295">
        <f t="shared" si="24"/>
        <v>4</v>
      </c>
      <c r="U324" s="303"/>
      <c r="V324" s="290"/>
      <c r="W324" s="303"/>
      <c r="X324" s="290"/>
      <c r="Y324" s="303"/>
      <c r="Z324" s="290"/>
      <c r="AA324" s="303"/>
      <c r="AB324" s="290"/>
      <c r="AC324" s="290"/>
      <c r="AD324" s="290"/>
      <c r="AE324" s="290"/>
      <c r="AF324" s="290"/>
    </row>
    <row r="325" spans="1:32" s="279" customFormat="1" ht="85" x14ac:dyDescent="0.15">
      <c r="A325" s="300">
        <v>43552</v>
      </c>
      <c r="B325" s="317" t="s">
        <v>1306</v>
      </c>
      <c r="C325" s="317" t="s">
        <v>1309</v>
      </c>
      <c r="D325" s="292" t="s">
        <v>2862</v>
      </c>
      <c r="E325" s="312" t="s">
        <v>1411</v>
      </c>
      <c r="F325" s="318" t="s">
        <v>595</v>
      </c>
      <c r="G325" s="318" t="s">
        <v>1201</v>
      </c>
      <c r="H325" s="318" t="s">
        <v>630</v>
      </c>
      <c r="I325" s="318" t="s">
        <v>1202</v>
      </c>
      <c r="J325" s="331" t="s">
        <v>631</v>
      </c>
      <c r="K325" s="321" t="s">
        <v>705</v>
      </c>
      <c r="L325" s="318"/>
      <c r="M325" s="321">
        <v>1</v>
      </c>
      <c r="N325" s="321">
        <v>4</v>
      </c>
      <c r="O325" s="321">
        <v>1</v>
      </c>
      <c r="P325" s="296" t="str">
        <f t="shared" si="20"/>
        <v/>
      </c>
      <c r="Q325" s="295" t="str">
        <f t="shared" si="21"/>
        <v>O</v>
      </c>
      <c r="R325" s="295" t="str">
        <f t="shared" si="22"/>
        <v/>
      </c>
      <c r="S325" s="392" t="str">
        <f t="shared" si="23"/>
        <v>O</v>
      </c>
      <c r="T325" s="295">
        <f t="shared" si="24"/>
        <v>2</v>
      </c>
      <c r="U325" s="324" t="s">
        <v>562</v>
      </c>
      <c r="V325" s="407" t="s">
        <v>1890</v>
      </c>
      <c r="W325" s="409" t="s">
        <v>562</v>
      </c>
      <c r="X325" s="407" t="s">
        <v>2016</v>
      </c>
      <c r="Y325" s="408" t="s">
        <v>560</v>
      </c>
      <c r="Z325" s="404" t="s">
        <v>2861</v>
      </c>
      <c r="AA325" s="324"/>
      <c r="AB325" s="310"/>
      <c r="AC325" s="310"/>
      <c r="AD325" s="310"/>
      <c r="AE325" s="310"/>
      <c r="AF325" s="310"/>
    </row>
    <row r="326" spans="1:32" s="447" customFormat="1" ht="85" x14ac:dyDescent="0.15">
      <c r="A326" s="300">
        <v>43552</v>
      </c>
      <c r="B326" s="292" t="s">
        <v>1306</v>
      </c>
      <c r="C326" s="292" t="s">
        <v>1309</v>
      </c>
      <c r="D326" s="292" t="s">
        <v>2862</v>
      </c>
      <c r="E326" s="312" t="s">
        <v>1411</v>
      </c>
      <c r="F326" s="356" t="s">
        <v>2863</v>
      </c>
      <c r="G326" s="294" t="s">
        <v>258</v>
      </c>
      <c r="H326" s="294" t="s">
        <v>257</v>
      </c>
      <c r="I326" s="294" t="s">
        <v>2864</v>
      </c>
      <c r="J326" s="294"/>
      <c r="K326" s="295" t="s">
        <v>704</v>
      </c>
      <c r="L326" s="294"/>
      <c r="M326" s="295">
        <v>8</v>
      </c>
      <c r="N326" s="295">
        <v>3</v>
      </c>
      <c r="O326" s="295">
        <v>1</v>
      </c>
      <c r="P326" s="296" t="str">
        <f t="shared" si="20"/>
        <v>V</v>
      </c>
      <c r="Q326" s="295" t="str">
        <f t="shared" si="21"/>
        <v/>
      </c>
      <c r="R326" s="295" t="str">
        <f t="shared" si="22"/>
        <v/>
      </c>
      <c r="S326" s="392" t="str">
        <f t="shared" si="23"/>
        <v>V</v>
      </c>
      <c r="T326" s="295">
        <f t="shared" si="24"/>
        <v>4</v>
      </c>
      <c r="U326" s="303" t="s">
        <v>562</v>
      </c>
      <c r="V326" s="290" t="s">
        <v>104</v>
      </c>
      <c r="W326" s="303" t="s">
        <v>560</v>
      </c>
      <c r="X326" s="290" t="s">
        <v>128</v>
      </c>
      <c r="Y326" s="356" t="s">
        <v>560</v>
      </c>
      <c r="Z326" s="356" t="s">
        <v>2872</v>
      </c>
      <c r="AA326" s="303"/>
      <c r="AB326" s="290"/>
      <c r="AC326" s="290"/>
      <c r="AD326" s="290"/>
      <c r="AE326" s="290"/>
      <c r="AF326" s="290"/>
    </row>
    <row r="327" spans="1:32" s="447" customFormat="1" ht="85" x14ac:dyDescent="0.15">
      <c r="A327" s="291">
        <v>43552</v>
      </c>
      <c r="B327" s="292" t="s">
        <v>1306</v>
      </c>
      <c r="C327" s="292" t="s">
        <v>1309</v>
      </c>
      <c r="D327" s="292" t="s">
        <v>2862</v>
      </c>
      <c r="E327" s="312" t="s">
        <v>1418</v>
      </c>
      <c r="F327" s="294" t="s">
        <v>256</v>
      </c>
      <c r="G327" s="294" t="s">
        <v>1892</v>
      </c>
      <c r="H327" s="294" t="s">
        <v>1075</v>
      </c>
      <c r="I327" s="294" t="s">
        <v>1894</v>
      </c>
      <c r="J327" s="294"/>
      <c r="K327" s="295" t="s">
        <v>706</v>
      </c>
      <c r="L327" s="294"/>
      <c r="M327" s="295">
        <v>8</v>
      </c>
      <c r="N327" s="295">
        <v>2</v>
      </c>
      <c r="O327" s="295">
        <v>2</v>
      </c>
      <c r="P327" s="296" t="str">
        <f t="shared" si="20"/>
        <v/>
      </c>
      <c r="Q327" s="295" t="str">
        <f t="shared" si="21"/>
        <v>J</v>
      </c>
      <c r="R327" s="295" t="str">
        <f t="shared" si="22"/>
        <v/>
      </c>
      <c r="S327" s="392" t="str">
        <f t="shared" si="23"/>
        <v>J</v>
      </c>
      <c r="T327" s="295">
        <f t="shared" si="24"/>
        <v>3</v>
      </c>
      <c r="U327" s="303" t="s">
        <v>562</v>
      </c>
      <c r="V327" s="290" t="s">
        <v>1895</v>
      </c>
      <c r="W327" s="332"/>
      <c r="X327" s="333"/>
      <c r="Y327" s="332"/>
      <c r="Z327" s="333"/>
      <c r="AA327" s="332"/>
      <c r="AB327" s="333"/>
      <c r="AC327" s="333"/>
      <c r="AD327" s="333"/>
      <c r="AE327" s="333"/>
      <c r="AF327" s="333"/>
    </row>
    <row r="328" spans="1:32" s="447" customFormat="1" ht="85" x14ac:dyDescent="0.15">
      <c r="A328" s="300">
        <v>43552</v>
      </c>
      <c r="B328" s="292" t="s">
        <v>1306</v>
      </c>
      <c r="C328" s="292" t="s">
        <v>1309</v>
      </c>
      <c r="D328" s="292" t="s">
        <v>2862</v>
      </c>
      <c r="E328" s="312" t="s">
        <v>1415</v>
      </c>
      <c r="F328" s="294" t="s">
        <v>595</v>
      </c>
      <c r="G328" s="294" t="s">
        <v>222</v>
      </c>
      <c r="H328" s="294" t="s">
        <v>635</v>
      </c>
      <c r="I328" s="294" t="s">
        <v>2874</v>
      </c>
      <c r="J328" s="356" t="s">
        <v>2873</v>
      </c>
      <c r="K328" s="295" t="s">
        <v>705</v>
      </c>
      <c r="L328" s="294"/>
      <c r="M328" s="295">
        <v>8</v>
      </c>
      <c r="N328" s="295">
        <v>2</v>
      </c>
      <c r="O328" s="295">
        <v>1</v>
      </c>
      <c r="P328" s="296" t="str">
        <f t="shared" si="20"/>
        <v>V</v>
      </c>
      <c r="Q328" s="295" t="str">
        <f t="shared" si="21"/>
        <v/>
      </c>
      <c r="R328" s="295" t="str">
        <f t="shared" si="22"/>
        <v/>
      </c>
      <c r="S328" s="392" t="str">
        <f t="shared" si="23"/>
        <v>V</v>
      </c>
      <c r="T328" s="295">
        <f t="shared" si="24"/>
        <v>4</v>
      </c>
      <c r="U328" s="303" t="s">
        <v>562</v>
      </c>
      <c r="V328" s="290" t="s">
        <v>105</v>
      </c>
      <c r="W328" s="303"/>
      <c r="X328" s="290"/>
      <c r="Y328" s="303"/>
      <c r="Z328" s="290"/>
      <c r="AA328" s="303"/>
      <c r="AB328" s="290"/>
      <c r="AC328" s="290"/>
      <c r="AD328" s="290"/>
      <c r="AE328" s="290"/>
      <c r="AF328" s="290"/>
    </row>
    <row r="329" spans="1:32" s="447" customFormat="1" ht="85" x14ac:dyDescent="0.15">
      <c r="A329" s="300">
        <v>43552</v>
      </c>
      <c r="B329" s="292" t="s">
        <v>1306</v>
      </c>
      <c r="C329" s="292" t="s">
        <v>1309</v>
      </c>
      <c r="D329" s="292" t="s">
        <v>2862</v>
      </c>
      <c r="E329" s="312" t="s">
        <v>1411</v>
      </c>
      <c r="F329" s="294" t="s">
        <v>595</v>
      </c>
      <c r="G329" s="294" t="s">
        <v>669</v>
      </c>
      <c r="H329" s="294" t="s">
        <v>670</v>
      </c>
      <c r="I329" s="294" t="s">
        <v>671</v>
      </c>
      <c r="J329" s="294" t="s">
        <v>315</v>
      </c>
      <c r="K329" s="295" t="s">
        <v>704</v>
      </c>
      <c r="L329" s="294"/>
      <c r="M329" s="295">
        <v>2</v>
      </c>
      <c r="N329" s="295">
        <v>1</v>
      </c>
      <c r="O329" s="295">
        <v>2</v>
      </c>
      <c r="P329" s="296" t="str">
        <f t="shared" ref="P329:P392" si="25">IF(AND(N329=1,O329=1),"V",IF(AND(N329=1,O329=2),"V",IF(AND(N329=1,O329=3),"V",IF(AND(N329=1,O329=4),"V",IF(AND(N329=2,O329=1),"V",IF(AND(N329=3,O329=1),"V",""))))))</f>
        <v>V</v>
      </c>
      <c r="Q329" s="295" t="str">
        <f t="shared" ref="Q329:Q392" si="26">IF(AND(N329=2,O329=2),"J",IF(AND(N329=2,O329=3),"J",IF(AND(N329=2,O329=4),"J",IF(AND(N329=3,O329=2),"J",IF(AND(N329=4,O329=1),"O",IF(AND(N329=4,O329=2),"O",""))))))</f>
        <v/>
      </c>
      <c r="R329" s="295" t="str">
        <f t="shared" ref="R329:R392" si="27">IF(AND(N329=3,O329=3),"R",IF(AND(N329=3,O329=4),"R",IF(AND(N329=4,O329=3),"R",IF(AND(N329=4,O329=4),"R",""))))</f>
        <v/>
      </c>
      <c r="S329" s="392" t="str">
        <f t="shared" ref="S329:S392" si="28">CONCATENATE(P329,Q329,R329)</f>
        <v>V</v>
      </c>
      <c r="T329" s="295">
        <f t="shared" ref="T329:T392" si="29">IF(S329="V",4,IF(S329="J",3,IF(S329="O",2,IF(S329="R",1,""))))</f>
        <v>4</v>
      </c>
      <c r="U329" s="303"/>
      <c r="V329" s="290"/>
      <c r="W329" s="303"/>
      <c r="X329" s="290"/>
      <c r="Y329" s="303"/>
      <c r="Z329" s="290"/>
      <c r="AA329" s="303"/>
      <c r="AB329" s="290"/>
      <c r="AC329" s="290"/>
      <c r="AD329" s="290"/>
      <c r="AE329" s="290"/>
      <c r="AF329" s="290"/>
    </row>
    <row r="330" spans="1:32" s="447" customFormat="1" ht="85" x14ac:dyDescent="0.15">
      <c r="A330" s="291">
        <v>43552</v>
      </c>
      <c r="B330" s="292" t="s">
        <v>1306</v>
      </c>
      <c r="C330" s="292" t="s">
        <v>1309</v>
      </c>
      <c r="D330" s="292" t="s">
        <v>2862</v>
      </c>
      <c r="E330" s="312" t="s">
        <v>1420</v>
      </c>
      <c r="F330" s="294" t="s">
        <v>2868</v>
      </c>
      <c r="G330" s="294" t="s">
        <v>1892</v>
      </c>
      <c r="H330" s="294" t="s">
        <v>484</v>
      </c>
      <c r="I330" s="294" t="s">
        <v>2869</v>
      </c>
      <c r="J330" s="294"/>
      <c r="K330" s="295" t="s">
        <v>706</v>
      </c>
      <c r="L330" s="294"/>
      <c r="M330" s="295">
        <v>1</v>
      </c>
      <c r="N330" s="295">
        <v>4</v>
      </c>
      <c r="O330" s="295">
        <v>2</v>
      </c>
      <c r="P330" s="296" t="str">
        <f t="shared" si="25"/>
        <v/>
      </c>
      <c r="Q330" s="295" t="str">
        <f t="shared" si="26"/>
        <v>O</v>
      </c>
      <c r="R330" s="295" t="str">
        <f t="shared" si="27"/>
        <v/>
      </c>
      <c r="S330" s="392" t="str">
        <f t="shared" si="28"/>
        <v>O</v>
      </c>
      <c r="T330" s="295">
        <f t="shared" si="29"/>
        <v>2</v>
      </c>
      <c r="U330" s="355" t="s">
        <v>561</v>
      </c>
      <c r="V330" s="377" t="s">
        <v>1747</v>
      </c>
      <c r="W330" s="410" t="s">
        <v>561</v>
      </c>
      <c r="X330" s="377" t="s">
        <v>2822</v>
      </c>
      <c r="Y330" s="303"/>
      <c r="Z330" s="290"/>
      <c r="AA330" s="303"/>
      <c r="AB330" s="290"/>
      <c r="AC330" s="290"/>
      <c r="AD330" s="290"/>
      <c r="AE330" s="290"/>
      <c r="AF330" s="290"/>
    </row>
    <row r="331" spans="1:32" s="447" customFormat="1" ht="85" x14ac:dyDescent="0.15">
      <c r="A331" s="363">
        <v>45468</v>
      </c>
      <c r="B331" s="364" t="s">
        <v>1306</v>
      </c>
      <c r="C331" s="364" t="s">
        <v>1309</v>
      </c>
      <c r="D331" s="364" t="s">
        <v>2867</v>
      </c>
      <c r="E331" s="365" t="s">
        <v>1420</v>
      </c>
      <c r="F331" s="437" t="s">
        <v>595</v>
      </c>
      <c r="G331" s="437" t="s">
        <v>1537</v>
      </c>
      <c r="H331" s="437" t="s">
        <v>2866</v>
      </c>
      <c r="I331" s="437" t="s">
        <v>3220</v>
      </c>
      <c r="J331" s="437" t="s">
        <v>2815</v>
      </c>
      <c r="K331" s="295" t="s">
        <v>706</v>
      </c>
      <c r="L331" s="294"/>
      <c r="M331" s="295">
        <v>7</v>
      </c>
      <c r="N331" s="295">
        <v>3</v>
      </c>
      <c r="O331" s="295">
        <v>1</v>
      </c>
      <c r="P331" s="296" t="str">
        <f t="shared" si="25"/>
        <v>V</v>
      </c>
      <c r="Q331" s="295" t="str">
        <f t="shared" si="26"/>
        <v/>
      </c>
      <c r="R331" s="295" t="str">
        <f t="shared" si="27"/>
        <v/>
      </c>
      <c r="S331" s="392" t="str">
        <f t="shared" si="28"/>
        <v>V</v>
      </c>
      <c r="T331" s="295">
        <f t="shared" si="29"/>
        <v>4</v>
      </c>
      <c r="U331" s="376" t="s">
        <v>561</v>
      </c>
      <c r="V331" s="375" t="s">
        <v>2816</v>
      </c>
      <c r="W331" s="303"/>
      <c r="X331" s="290"/>
      <c r="Y331" s="303"/>
      <c r="Z331" s="290"/>
      <c r="AA331" s="303"/>
      <c r="AB331" s="290"/>
      <c r="AC331" s="290"/>
      <c r="AD331" s="290"/>
      <c r="AE331" s="290"/>
      <c r="AF331" s="290"/>
    </row>
    <row r="332" spans="1:32" s="447" customFormat="1" ht="85" x14ac:dyDescent="0.15">
      <c r="A332" s="363">
        <v>45468</v>
      </c>
      <c r="B332" s="364" t="s">
        <v>1306</v>
      </c>
      <c r="C332" s="364" t="s">
        <v>1309</v>
      </c>
      <c r="D332" s="364" t="s">
        <v>2867</v>
      </c>
      <c r="E332" s="365" t="s">
        <v>1424</v>
      </c>
      <c r="F332" s="437" t="s">
        <v>595</v>
      </c>
      <c r="G332" s="437" t="s">
        <v>588</v>
      </c>
      <c r="H332" s="437" t="s">
        <v>345</v>
      </c>
      <c r="I332" s="437" t="s">
        <v>2877</v>
      </c>
      <c r="J332" s="437" t="s">
        <v>2875</v>
      </c>
      <c r="K332" s="295" t="s">
        <v>706</v>
      </c>
      <c r="L332" s="295">
        <v>7</v>
      </c>
      <c r="M332" s="295">
        <v>7</v>
      </c>
      <c r="N332" s="295">
        <v>2</v>
      </c>
      <c r="O332" s="295">
        <v>1</v>
      </c>
      <c r="P332" s="296" t="str">
        <f t="shared" si="25"/>
        <v>V</v>
      </c>
      <c r="Q332" s="295" t="str">
        <f t="shared" si="26"/>
        <v/>
      </c>
      <c r="R332" s="295" t="str">
        <f t="shared" si="27"/>
        <v/>
      </c>
      <c r="S332" s="392" t="str">
        <f t="shared" si="28"/>
        <v>V</v>
      </c>
      <c r="T332" s="295">
        <f t="shared" si="29"/>
        <v>4</v>
      </c>
      <c r="U332" s="410" t="s">
        <v>562</v>
      </c>
      <c r="V332" s="377" t="s">
        <v>2876</v>
      </c>
      <c r="W332" s="303"/>
      <c r="X332" s="290"/>
      <c r="Y332" s="303"/>
      <c r="Z332" s="290"/>
      <c r="AA332" s="303"/>
      <c r="AB332" s="290"/>
      <c r="AC332" s="290"/>
      <c r="AD332" s="290"/>
      <c r="AE332" s="290"/>
      <c r="AF332" s="290"/>
    </row>
    <row r="333" spans="1:32" s="447" customFormat="1" ht="85" x14ac:dyDescent="0.15">
      <c r="A333" s="363">
        <v>45468</v>
      </c>
      <c r="B333" s="364" t="s">
        <v>1306</v>
      </c>
      <c r="C333" s="364" t="s">
        <v>1309</v>
      </c>
      <c r="D333" s="364" t="s">
        <v>2867</v>
      </c>
      <c r="E333" s="365" t="s">
        <v>1415</v>
      </c>
      <c r="F333" s="437" t="s">
        <v>938</v>
      </c>
      <c r="G333" s="437" t="s">
        <v>3150</v>
      </c>
      <c r="H333" s="437" t="s">
        <v>2878</v>
      </c>
      <c r="I333" s="437" t="s">
        <v>2880</v>
      </c>
      <c r="J333" s="437" t="s">
        <v>2879</v>
      </c>
      <c r="K333" s="295" t="s">
        <v>706</v>
      </c>
      <c r="L333" s="295"/>
      <c r="M333" s="295">
        <v>1</v>
      </c>
      <c r="N333" s="295">
        <v>3</v>
      </c>
      <c r="O333" s="295">
        <v>3</v>
      </c>
      <c r="P333" s="296" t="str">
        <f t="shared" si="25"/>
        <v/>
      </c>
      <c r="Q333" s="295" t="str">
        <f t="shared" si="26"/>
        <v/>
      </c>
      <c r="R333" s="295" t="str">
        <f t="shared" si="27"/>
        <v>R</v>
      </c>
      <c r="S333" s="392" t="str">
        <f t="shared" si="28"/>
        <v>R</v>
      </c>
      <c r="T333" s="295">
        <f t="shared" si="29"/>
        <v>1</v>
      </c>
      <c r="U333" s="410" t="s">
        <v>562</v>
      </c>
      <c r="V333" s="377" t="s">
        <v>2881</v>
      </c>
      <c r="W333" s="303"/>
      <c r="X333" s="290"/>
      <c r="Y333" s="303"/>
      <c r="Z333" s="290"/>
      <c r="AA333" s="303"/>
      <c r="AB333" s="290"/>
      <c r="AC333" s="290"/>
      <c r="AD333" s="290"/>
      <c r="AE333" s="290"/>
      <c r="AF333" s="290"/>
    </row>
    <row r="334" spans="1:32" s="447" customFormat="1" ht="85" x14ac:dyDescent="0.15">
      <c r="A334" s="300">
        <v>43552</v>
      </c>
      <c r="B334" s="292" t="s">
        <v>1306</v>
      </c>
      <c r="C334" s="292" t="s">
        <v>1309</v>
      </c>
      <c r="D334" s="292" t="s">
        <v>2862</v>
      </c>
      <c r="E334" s="312" t="s">
        <v>576</v>
      </c>
      <c r="F334" s="294" t="s">
        <v>595</v>
      </c>
      <c r="G334" s="294" t="s">
        <v>669</v>
      </c>
      <c r="H334" s="294" t="s">
        <v>672</v>
      </c>
      <c r="I334" s="294" t="s">
        <v>316</v>
      </c>
      <c r="J334" s="294"/>
      <c r="K334" s="295" t="s">
        <v>705</v>
      </c>
      <c r="L334" s="294"/>
      <c r="M334" s="295">
        <v>2</v>
      </c>
      <c r="N334" s="295">
        <v>2</v>
      </c>
      <c r="O334" s="295">
        <v>2</v>
      </c>
      <c r="P334" s="296" t="str">
        <f t="shared" si="25"/>
        <v/>
      </c>
      <c r="Q334" s="295" t="str">
        <f t="shared" si="26"/>
        <v>J</v>
      </c>
      <c r="R334" s="295" t="str">
        <f t="shared" si="27"/>
        <v/>
      </c>
      <c r="S334" s="392" t="str">
        <f t="shared" si="28"/>
        <v>J</v>
      </c>
      <c r="T334" s="295">
        <f t="shared" si="29"/>
        <v>3</v>
      </c>
      <c r="U334" s="303" t="s">
        <v>562</v>
      </c>
      <c r="V334" s="310" t="s">
        <v>2550</v>
      </c>
      <c r="W334" s="303"/>
      <c r="X334" s="290"/>
      <c r="Y334" s="303"/>
      <c r="Z334" s="290"/>
      <c r="AA334" s="303"/>
      <c r="AB334" s="290"/>
      <c r="AC334" s="290"/>
      <c r="AD334" s="290"/>
      <c r="AE334" s="290"/>
      <c r="AF334" s="290"/>
    </row>
    <row r="335" spans="1:32" s="279" customFormat="1" ht="65" customHeight="1" x14ac:dyDescent="0.15">
      <c r="A335" s="300">
        <v>43521</v>
      </c>
      <c r="B335" s="364" t="s">
        <v>2462</v>
      </c>
      <c r="C335" s="292" t="s">
        <v>1479</v>
      </c>
      <c r="D335" s="292" t="s">
        <v>2790</v>
      </c>
      <c r="E335" s="311" t="s">
        <v>1412</v>
      </c>
      <c r="F335" s="294" t="s">
        <v>2795</v>
      </c>
      <c r="G335" s="294" t="s">
        <v>1480</v>
      </c>
      <c r="H335" s="294" t="s">
        <v>457</v>
      </c>
      <c r="I335" s="294" t="s">
        <v>2794</v>
      </c>
      <c r="J335" s="294" t="s">
        <v>2787</v>
      </c>
      <c r="K335" s="295" t="s">
        <v>704</v>
      </c>
      <c r="L335" s="294"/>
      <c r="M335" s="295">
        <v>10</v>
      </c>
      <c r="N335" s="295">
        <v>2</v>
      </c>
      <c r="O335" s="295">
        <v>2</v>
      </c>
      <c r="P335" s="296" t="str">
        <f t="shared" si="25"/>
        <v/>
      </c>
      <c r="Q335" s="295" t="str">
        <f t="shared" si="26"/>
        <v>J</v>
      </c>
      <c r="R335" s="295" t="str">
        <f t="shared" si="27"/>
        <v/>
      </c>
      <c r="S335" s="392" t="str">
        <f t="shared" si="28"/>
        <v>J</v>
      </c>
      <c r="T335" s="295">
        <f t="shared" si="29"/>
        <v>3</v>
      </c>
      <c r="U335" s="355" t="s">
        <v>561</v>
      </c>
      <c r="V335" s="425" t="s">
        <v>2788</v>
      </c>
      <c r="W335" s="355" t="s">
        <v>560</v>
      </c>
      <c r="X335" s="356" t="s">
        <v>2758</v>
      </c>
      <c r="Y335" s="303"/>
      <c r="Z335" s="290"/>
      <c r="AA335" s="303"/>
      <c r="AB335" s="290"/>
      <c r="AC335" s="290"/>
      <c r="AD335" s="290"/>
      <c r="AE335" s="290"/>
      <c r="AF335" s="290"/>
    </row>
    <row r="336" spans="1:32" s="279" customFormat="1" ht="51" x14ac:dyDescent="0.15">
      <c r="A336" s="300">
        <v>43521</v>
      </c>
      <c r="B336" s="364" t="s">
        <v>2462</v>
      </c>
      <c r="C336" s="292" t="s">
        <v>1479</v>
      </c>
      <c r="D336" s="292" t="s">
        <v>2790</v>
      </c>
      <c r="E336" s="311" t="s">
        <v>1409</v>
      </c>
      <c r="F336" s="294" t="s">
        <v>938</v>
      </c>
      <c r="G336" s="294" t="s">
        <v>966</v>
      </c>
      <c r="H336" s="294" t="s">
        <v>967</v>
      </c>
      <c r="I336" s="294" t="s">
        <v>968</v>
      </c>
      <c r="J336" s="294" t="s">
        <v>1618</v>
      </c>
      <c r="K336" s="295" t="s">
        <v>704</v>
      </c>
      <c r="L336" s="294"/>
      <c r="M336" s="295">
        <v>10</v>
      </c>
      <c r="N336" s="295">
        <v>3</v>
      </c>
      <c r="O336" s="295">
        <v>1</v>
      </c>
      <c r="P336" s="296" t="str">
        <f t="shared" si="25"/>
        <v>V</v>
      </c>
      <c r="Q336" s="295" t="str">
        <f t="shared" si="26"/>
        <v/>
      </c>
      <c r="R336" s="295" t="str">
        <f t="shared" si="27"/>
        <v/>
      </c>
      <c r="S336" s="392" t="str">
        <f t="shared" si="28"/>
        <v>V</v>
      </c>
      <c r="T336" s="295">
        <f t="shared" si="29"/>
        <v>4</v>
      </c>
      <c r="U336" s="303"/>
      <c r="V336" s="290"/>
      <c r="W336" s="303"/>
      <c r="X336" s="290"/>
      <c r="Y336" s="303"/>
      <c r="Z336" s="290"/>
      <c r="AA336" s="303"/>
      <c r="AB336" s="290"/>
      <c r="AC336" s="290"/>
      <c r="AD336" s="290"/>
      <c r="AE336" s="290"/>
      <c r="AF336" s="290"/>
    </row>
    <row r="337" spans="1:32" s="279" customFormat="1" ht="68" x14ac:dyDescent="0.15">
      <c r="A337" s="363">
        <v>45468</v>
      </c>
      <c r="B337" s="364" t="s">
        <v>2462</v>
      </c>
      <c r="C337" s="364" t="s">
        <v>1479</v>
      </c>
      <c r="D337" s="364" t="s">
        <v>2789</v>
      </c>
      <c r="E337" s="374" t="s">
        <v>1415</v>
      </c>
      <c r="F337" s="356" t="s">
        <v>595</v>
      </c>
      <c r="G337" s="356" t="s">
        <v>2246</v>
      </c>
      <c r="H337" s="356" t="s">
        <v>2791</v>
      </c>
      <c r="I337" s="356" t="s">
        <v>3073</v>
      </c>
      <c r="J337" s="356" t="s">
        <v>2793</v>
      </c>
      <c r="K337" s="295" t="s">
        <v>706</v>
      </c>
      <c r="L337" s="294"/>
      <c r="M337" s="295">
        <v>10</v>
      </c>
      <c r="N337" s="295">
        <v>2</v>
      </c>
      <c r="O337" s="295">
        <v>2</v>
      </c>
      <c r="P337" s="296" t="str">
        <f t="shared" si="25"/>
        <v/>
      </c>
      <c r="Q337" s="295" t="str">
        <f t="shared" si="26"/>
        <v>J</v>
      </c>
      <c r="R337" s="295" t="str">
        <f t="shared" si="27"/>
        <v/>
      </c>
      <c r="S337" s="392" t="str">
        <f t="shared" si="28"/>
        <v>J</v>
      </c>
      <c r="T337" s="295">
        <f t="shared" si="29"/>
        <v>3</v>
      </c>
      <c r="U337" s="355" t="s">
        <v>560</v>
      </c>
      <c r="V337" s="356" t="s">
        <v>2792</v>
      </c>
      <c r="W337" s="303"/>
      <c r="X337" s="290"/>
      <c r="Y337" s="303"/>
      <c r="Z337" s="290"/>
      <c r="AA337" s="303"/>
      <c r="AB337" s="290"/>
      <c r="AC337" s="290"/>
      <c r="AD337" s="290"/>
      <c r="AE337" s="290"/>
      <c r="AF337" s="290"/>
    </row>
    <row r="338" spans="1:32" s="279" customFormat="1" ht="51" x14ac:dyDescent="0.15">
      <c r="A338" s="363">
        <v>45468</v>
      </c>
      <c r="B338" s="364" t="s">
        <v>2462</v>
      </c>
      <c r="C338" s="364" t="s">
        <v>1479</v>
      </c>
      <c r="D338" s="364" t="s">
        <v>2789</v>
      </c>
      <c r="E338" s="374" t="s">
        <v>1415</v>
      </c>
      <c r="F338" s="356" t="s">
        <v>595</v>
      </c>
      <c r="G338" s="356" t="s">
        <v>2246</v>
      </c>
      <c r="H338" s="356" t="s">
        <v>2796</v>
      </c>
      <c r="I338" s="356" t="s">
        <v>3074</v>
      </c>
      <c r="J338" s="356" t="s">
        <v>2797</v>
      </c>
      <c r="K338" s="295" t="s">
        <v>704</v>
      </c>
      <c r="L338" s="294"/>
      <c r="M338" s="295">
        <v>10</v>
      </c>
      <c r="N338" s="295">
        <v>2</v>
      </c>
      <c r="O338" s="295">
        <v>2</v>
      </c>
      <c r="P338" s="296" t="str">
        <f t="shared" si="25"/>
        <v/>
      </c>
      <c r="Q338" s="295" t="str">
        <f t="shared" si="26"/>
        <v>J</v>
      </c>
      <c r="R338" s="295" t="str">
        <f t="shared" si="27"/>
        <v/>
      </c>
      <c r="S338" s="392" t="str">
        <f t="shared" si="28"/>
        <v>J</v>
      </c>
      <c r="T338" s="295">
        <f t="shared" si="29"/>
        <v>3</v>
      </c>
      <c r="U338" s="355"/>
      <c r="V338" s="356"/>
      <c r="W338" s="303"/>
      <c r="X338" s="290"/>
      <c r="Y338" s="303"/>
      <c r="Z338" s="290"/>
      <c r="AA338" s="303"/>
      <c r="AB338" s="290"/>
      <c r="AC338" s="290"/>
      <c r="AD338" s="290"/>
      <c r="AE338" s="290"/>
      <c r="AF338" s="290"/>
    </row>
    <row r="339" spans="1:32" s="279" customFormat="1" ht="86" customHeight="1" x14ac:dyDescent="0.15">
      <c r="A339" s="363">
        <v>45468</v>
      </c>
      <c r="B339" s="364" t="s">
        <v>2462</v>
      </c>
      <c r="C339" s="364" t="s">
        <v>1479</v>
      </c>
      <c r="D339" s="364" t="s">
        <v>2789</v>
      </c>
      <c r="E339" s="374" t="s">
        <v>1415</v>
      </c>
      <c r="F339" s="356" t="s">
        <v>595</v>
      </c>
      <c r="G339" s="356" t="s">
        <v>2246</v>
      </c>
      <c r="H339" s="356" t="s">
        <v>2798</v>
      </c>
      <c r="I339" s="356" t="s">
        <v>3221</v>
      </c>
      <c r="J339" s="356" t="s">
        <v>2799</v>
      </c>
      <c r="K339" s="295" t="s">
        <v>705</v>
      </c>
      <c r="L339" s="294"/>
      <c r="M339" s="295">
        <v>10</v>
      </c>
      <c r="N339" s="295">
        <v>2</v>
      </c>
      <c r="O339" s="295">
        <v>1</v>
      </c>
      <c r="P339" s="296" t="str">
        <f t="shared" si="25"/>
        <v>V</v>
      </c>
      <c r="Q339" s="295" t="str">
        <f t="shared" si="26"/>
        <v/>
      </c>
      <c r="R339" s="295" t="str">
        <f t="shared" si="27"/>
        <v/>
      </c>
      <c r="S339" s="392" t="str">
        <f t="shared" si="28"/>
        <v>V</v>
      </c>
      <c r="T339" s="295">
        <f t="shared" si="29"/>
        <v>4</v>
      </c>
      <c r="U339" s="355" t="s">
        <v>562</v>
      </c>
      <c r="V339" s="356" t="s">
        <v>2800</v>
      </c>
      <c r="W339" s="303"/>
      <c r="X339" s="290"/>
      <c r="Y339" s="303"/>
      <c r="Z339" s="290"/>
      <c r="AA339" s="303"/>
      <c r="AB339" s="290"/>
      <c r="AC339" s="290"/>
      <c r="AD339" s="290"/>
      <c r="AE339" s="290"/>
      <c r="AF339" s="290"/>
    </row>
    <row r="340" spans="1:32" s="279" customFormat="1" ht="120.75" customHeight="1" x14ac:dyDescent="0.15">
      <c r="A340" s="363">
        <v>45468</v>
      </c>
      <c r="B340" s="364" t="s">
        <v>2462</v>
      </c>
      <c r="C340" s="364" t="s">
        <v>1479</v>
      </c>
      <c r="D340" s="364" t="s">
        <v>2789</v>
      </c>
      <c r="E340" s="374" t="s">
        <v>1420</v>
      </c>
      <c r="F340" s="356" t="s">
        <v>595</v>
      </c>
      <c r="G340" s="356" t="s">
        <v>2802</v>
      </c>
      <c r="H340" s="356" t="s">
        <v>2803</v>
      </c>
      <c r="I340" s="356" t="s">
        <v>2805</v>
      </c>
      <c r="J340" s="356"/>
      <c r="K340" s="295" t="s">
        <v>705</v>
      </c>
      <c r="L340" s="294"/>
      <c r="M340" s="295">
        <v>10</v>
      </c>
      <c r="N340" s="295">
        <v>2</v>
      </c>
      <c r="O340" s="295">
        <v>1</v>
      </c>
      <c r="P340" s="296" t="str">
        <f t="shared" si="25"/>
        <v>V</v>
      </c>
      <c r="Q340" s="295" t="str">
        <f t="shared" si="26"/>
        <v/>
      </c>
      <c r="R340" s="295" t="str">
        <f t="shared" si="27"/>
        <v/>
      </c>
      <c r="S340" s="392" t="str">
        <f t="shared" si="28"/>
        <v>V</v>
      </c>
      <c r="T340" s="295">
        <f t="shared" si="29"/>
        <v>4</v>
      </c>
      <c r="U340" s="355" t="s">
        <v>562</v>
      </c>
      <c r="V340" s="356" t="s">
        <v>2804</v>
      </c>
      <c r="W340" s="355" t="s">
        <v>562</v>
      </c>
      <c r="X340" s="356" t="s">
        <v>3075</v>
      </c>
      <c r="Y340" s="303"/>
      <c r="Z340" s="290"/>
      <c r="AA340" s="303"/>
      <c r="AB340" s="290"/>
      <c r="AC340" s="290"/>
      <c r="AD340" s="290"/>
      <c r="AE340" s="290"/>
      <c r="AF340" s="290"/>
    </row>
    <row r="341" spans="1:32" s="279" customFormat="1" ht="81.5" customHeight="1" x14ac:dyDescent="0.15">
      <c r="A341" s="363">
        <v>45468</v>
      </c>
      <c r="B341" s="364" t="s">
        <v>2462</v>
      </c>
      <c r="C341" s="364" t="s">
        <v>1479</v>
      </c>
      <c r="D341" s="364" t="s">
        <v>2789</v>
      </c>
      <c r="E341" s="374" t="s">
        <v>1420</v>
      </c>
      <c r="F341" s="356" t="s">
        <v>595</v>
      </c>
      <c r="G341" s="356" t="s">
        <v>588</v>
      </c>
      <c r="H341" s="356" t="s">
        <v>2806</v>
      </c>
      <c r="I341" s="356" t="s">
        <v>3076</v>
      </c>
      <c r="J341" s="356" t="s">
        <v>2807</v>
      </c>
      <c r="K341" s="295" t="s">
        <v>704</v>
      </c>
      <c r="L341" s="294"/>
      <c r="M341" s="295">
        <v>10</v>
      </c>
      <c r="N341" s="295">
        <v>2</v>
      </c>
      <c r="O341" s="295">
        <v>2</v>
      </c>
      <c r="P341" s="296" t="str">
        <f t="shared" si="25"/>
        <v/>
      </c>
      <c r="Q341" s="295" t="str">
        <f t="shared" si="26"/>
        <v>J</v>
      </c>
      <c r="R341" s="295" t="str">
        <f t="shared" si="27"/>
        <v/>
      </c>
      <c r="S341" s="392" t="str">
        <f t="shared" si="28"/>
        <v>J</v>
      </c>
      <c r="T341" s="295">
        <f t="shared" si="29"/>
        <v>3</v>
      </c>
      <c r="U341" s="355"/>
      <c r="V341" s="356"/>
      <c r="W341" s="355"/>
      <c r="X341" s="356"/>
      <c r="Y341" s="303"/>
      <c r="Z341" s="290"/>
      <c r="AA341" s="303"/>
      <c r="AB341" s="290"/>
      <c r="AC341" s="290"/>
      <c r="AD341" s="290"/>
      <c r="AE341" s="290"/>
      <c r="AF341" s="290"/>
    </row>
    <row r="342" spans="1:32" s="279" customFormat="1" ht="75.75" customHeight="1" x14ac:dyDescent="0.15">
      <c r="A342" s="363">
        <v>45468</v>
      </c>
      <c r="B342" s="364" t="s">
        <v>2462</v>
      </c>
      <c r="C342" s="364" t="s">
        <v>1479</v>
      </c>
      <c r="D342" s="364" t="s">
        <v>2789</v>
      </c>
      <c r="E342" s="374" t="s">
        <v>1415</v>
      </c>
      <c r="F342" s="356" t="s">
        <v>595</v>
      </c>
      <c r="G342" s="356" t="s">
        <v>2528</v>
      </c>
      <c r="H342" s="356" t="s">
        <v>1566</v>
      </c>
      <c r="I342" s="356" t="s">
        <v>3077</v>
      </c>
      <c r="J342" s="356" t="s">
        <v>3078</v>
      </c>
      <c r="K342" s="295" t="s">
        <v>704</v>
      </c>
      <c r="L342" s="294"/>
      <c r="M342" s="295">
        <v>10</v>
      </c>
      <c r="N342" s="295">
        <v>2</v>
      </c>
      <c r="O342" s="295">
        <v>1</v>
      </c>
      <c r="P342" s="296" t="str">
        <f t="shared" si="25"/>
        <v>V</v>
      </c>
      <c r="Q342" s="295" t="str">
        <f t="shared" si="26"/>
        <v/>
      </c>
      <c r="R342" s="295" t="str">
        <f t="shared" si="27"/>
        <v/>
      </c>
      <c r="S342" s="392" t="str">
        <f t="shared" si="28"/>
        <v>V</v>
      </c>
      <c r="T342" s="295">
        <f t="shared" si="29"/>
        <v>4</v>
      </c>
      <c r="U342" s="355"/>
      <c r="V342" s="356"/>
      <c r="W342" s="303"/>
      <c r="X342" s="290"/>
      <c r="Y342" s="303"/>
      <c r="Z342" s="290"/>
      <c r="AA342" s="303"/>
      <c r="AB342" s="290"/>
      <c r="AC342" s="290"/>
      <c r="AD342" s="290"/>
      <c r="AE342" s="290"/>
      <c r="AF342" s="290"/>
    </row>
    <row r="343" spans="1:32" s="279" customFormat="1" ht="75.75" customHeight="1" x14ac:dyDescent="0.15">
      <c r="A343" s="363">
        <v>45468</v>
      </c>
      <c r="B343" s="364" t="s">
        <v>2462</v>
      </c>
      <c r="C343" s="364" t="s">
        <v>1479</v>
      </c>
      <c r="D343" s="364" t="s">
        <v>2789</v>
      </c>
      <c r="E343" s="365" t="s">
        <v>1405</v>
      </c>
      <c r="F343" s="356" t="s">
        <v>938</v>
      </c>
      <c r="G343" s="356" t="s">
        <v>588</v>
      </c>
      <c r="H343" s="356" t="s">
        <v>2801</v>
      </c>
      <c r="I343" s="356" t="s">
        <v>3079</v>
      </c>
      <c r="J343" s="356"/>
      <c r="K343" s="295" t="s">
        <v>705</v>
      </c>
      <c r="L343" s="294"/>
      <c r="M343" s="295">
        <v>10</v>
      </c>
      <c r="N343" s="295">
        <v>2</v>
      </c>
      <c r="O343" s="295">
        <v>2</v>
      </c>
      <c r="P343" s="296" t="str">
        <f t="shared" si="25"/>
        <v/>
      </c>
      <c r="Q343" s="295" t="str">
        <f t="shared" si="26"/>
        <v>J</v>
      </c>
      <c r="R343" s="295" t="str">
        <f t="shared" si="27"/>
        <v/>
      </c>
      <c r="S343" s="392" t="str">
        <f t="shared" si="28"/>
        <v>J</v>
      </c>
      <c r="T343" s="295">
        <f t="shared" si="29"/>
        <v>3</v>
      </c>
      <c r="U343" s="355" t="s">
        <v>561</v>
      </c>
      <c r="V343" s="356" t="s">
        <v>3080</v>
      </c>
      <c r="W343" s="355" t="s">
        <v>562</v>
      </c>
      <c r="X343" s="356" t="s">
        <v>642</v>
      </c>
      <c r="Y343" s="303"/>
      <c r="Z343" s="290"/>
      <c r="AA343" s="303"/>
      <c r="AB343" s="290"/>
      <c r="AC343" s="290"/>
      <c r="AD343" s="290"/>
      <c r="AE343" s="290"/>
      <c r="AF343" s="290"/>
    </row>
    <row r="344" spans="1:32" s="448" customFormat="1" ht="102" x14ac:dyDescent="0.15">
      <c r="A344" s="300">
        <v>43521</v>
      </c>
      <c r="B344" s="364" t="s">
        <v>2462</v>
      </c>
      <c r="C344" s="292" t="s">
        <v>1479</v>
      </c>
      <c r="D344" s="292" t="s">
        <v>2790</v>
      </c>
      <c r="E344" s="311" t="s">
        <v>1415</v>
      </c>
      <c r="F344" s="294" t="s">
        <v>958</v>
      </c>
      <c r="G344" s="294" t="s">
        <v>1483</v>
      </c>
      <c r="H344" s="294" t="s">
        <v>1484</v>
      </c>
      <c r="I344" s="294" t="s">
        <v>860</v>
      </c>
      <c r="J344" s="294" t="s">
        <v>1485</v>
      </c>
      <c r="K344" s="295" t="s">
        <v>706</v>
      </c>
      <c r="L344" s="294"/>
      <c r="M344" s="295">
        <v>10</v>
      </c>
      <c r="N344" s="295">
        <v>1</v>
      </c>
      <c r="O344" s="295">
        <v>3</v>
      </c>
      <c r="P344" s="296" t="str">
        <f t="shared" si="25"/>
        <v>V</v>
      </c>
      <c r="Q344" s="295" t="str">
        <f t="shared" si="26"/>
        <v/>
      </c>
      <c r="R344" s="295" t="str">
        <f t="shared" si="27"/>
        <v/>
      </c>
      <c r="S344" s="392" t="str">
        <f t="shared" si="28"/>
        <v>V</v>
      </c>
      <c r="T344" s="295">
        <f t="shared" si="29"/>
        <v>4</v>
      </c>
      <c r="U344" s="303" t="s">
        <v>562</v>
      </c>
      <c r="V344" s="294" t="s">
        <v>1650</v>
      </c>
      <c r="W344" s="303"/>
      <c r="X344" s="290"/>
      <c r="Y344" s="303"/>
      <c r="Z344" s="290"/>
      <c r="AA344" s="303"/>
      <c r="AB344" s="290"/>
      <c r="AC344" s="290"/>
      <c r="AD344" s="290"/>
      <c r="AE344" s="290"/>
      <c r="AF344" s="290"/>
    </row>
    <row r="345" spans="1:32" s="448" customFormat="1" ht="102" x14ac:dyDescent="0.15">
      <c r="A345" s="363">
        <v>45461</v>
      </c>
      <c r="B345" s="364" t="s">
        <v>2282</v>
      </c>
      <c r="C345" s="364" t="s">
        <v>466</v>
      </c>
      <c r="D345" s="364" t="s">
        <v>2771</v>
      </c>
      <c r="E345" s="374" t="s">
        <v>1415</v>
      </c>
      <c r="F345" s="356" t="s">
        <v>686</v>
      </c>
      <c r="G345" s="356" t="s">
        <v>2528</v>
      </c>
      <c r="H345" s="356" t="s">
        <v>2453</v>
      </c>
      <c r="I345" s="356" t="s">
        <v>3059</v>
      </c>
      <c r="J345" s="356" t="s">
        <v>2765</v>
      </c>
      <c r="K345" s="295" t="s">
        <v>705</v>
      </c>
      <c r="L345" s="294"/>
      <c r="M345" s="295">
        <v>10</v>
      </c>
      <c r="N345" s="295">
        <v>3</v>
      </c>
      <c r="O345" s="295">
        <v>2</v>
      </c>
      <c r="P345" s="296" t="str">
        <f t="shared" si="25"/>
        <v/>
      </c>
      <c r="Q345" s="295" t="str">
        <f t="shared" si="26"/>
        <v>J</v>
      </c>
      <c r="R345" s="295" t="str">
        <f t="shared" si="27"/>
        <v/>
      </c>
      <c r="S345" s="392" t="str">
        <f t="shared" si="28"/>
        <v>J</v>
      </c>
      <c r="T345" s="295">
        <f t="shared" si="29"/>
        <v>3</v>
      </c>
      <c r="U345" s="355" t="s">
        <v>562</v>
      </c>
      <c r="V345" s="356" t="s">
        <v>2774</v>
      </c>
      <c r="W345" s="303" t="s">
        <v>562</v>
      </c>
      <c r="X345" s="290"/>
      <c r="Y345" s="303"/>
      <c r="Z345" s="290"/>
      <c r="AA345" s="303"/>
      <c r="AB345" s="290"/>
      <c r="AC345" s="290"/>
      <c r="AD345" s="290"/>
      <c r="AE345" s="290"/>
      <c r="AF345" s="290"/>
    </row>
    <row r="346" spans="1:32" s="448" customFormat="1" ht="68" x14ac:dyDescent="0.15">
      <c r="A346" s="363">
        <v>45461</v>
      </c>
      <c r="B346" s="364" t="s">
        <v>2282</v>
      </c>
      <c r="C346" s="364" t="s">
        <v>466</v>
      </c>
      <c r="D346" s="364" t="s">
        <v>2771</v>
      </c>
      <c r="E346" s="365" t="s">
        <v>1405</v>
      </c>
      <c r="F346" s="356" t="s">
        <v>686</v>
      </c>
      <c r="G346" s="356" t="s">
        <v>3055</v>
      </c>
      <c r="H346" s="356" t="s">
        <v>2760</v>
      </c>
      <c r="I346" s="356" t="s">
        <v>3222</v>
      </c>
      <c r="J346" s="356" t="s">
        <v>2762</v>
      </c>
      <c r="K346" s="295" t="s">
        <v>706</v>
      </c>
      <c r="L346" s="294"/>
      <c r="M346" s="295">
        <v>10</v>
      </c>
      <c r="N346" s="295">
        <v>3</v>
      </c>
      <c r="O346" s="295">
        <v>2</v>
      </c>
      <c r="P346" s="296" t="str">
        <f t="shared" si="25"/>
        <v/>
      </c>
      <c r="Q346" s="295" t="str">
        <f t="shared" si="26"/>
        <v>J</v>
      </c>
      <c r="R346" s="295" t="str">
        <f t="shared" si="27"/>
        <v/>
      </c>
      <c r="S346" s="392" t="str">
        <f t="shared" si="28"/>
        <v>J</v>
      </c>
      <c r="T346" s="295">
        <f t="shared" si="29"/>
        <v>3</v>
      </c>
      <c r="U346" s="355" t="s">
        <v>562</v>
      </c>
      <c r="V346" s="356" t="s">
        <v>3056</v>
      </c>
      <c r="W346" s="355" t="s">
        <v>561</v>
      </c>
      <c r="X346" s="356" t="s">
        <v>2773</v>
      </c>
      <c r="Y346" s="303"/>
      <c r="Z346" s="290"/>
      <c r="AA346" s="303"/>
      <c r="AB346" s="290"/>
      <c r="AC346" s="290"/>
      <c r="AD346" s="290"/>
      <c r="AE346" s="290"/>
      <c r="AF346" s="290"/>
    </row>
    <row r="347" spans="1:32" s="448" customFormat="1" ht="85" x14ac:dyDescent="0.15">
      <c r="A347" s="363">
        <v>45461</v>
      </c>
      <c r="B347" s="364" t="s">
        <v>2282</v>
      </c>
      <c r="C347" s="364" t="s">
        <v>466</v>
      </c>
      <c r="D347" s="364" t="s">
        <v>2771</v>
      </c>
      <c r="E347" s="365" t="s">
        <v>576</v>
      </c>
      <c r="F347" s="356" t="s">
        <v>686</v>
      </c>
      <c r="G347" s="356" t="s">
        <v>3055</v>
      </c>
      <c r="H347" s="356" t="s">
        <v>474</v>
      </c>
      <c r="I347" s="356" t="s">
        <v>3057</v>
      </c>
      <c r="J347" s="356" t="s">
        <v>2763</v>
      </c>
      <c r="K347" s="295" t="s">
        <v>705</v>
      </c>
      <c r="L347" s="294"/>
      <c r="M347" s="295">
        <v>10</v>
      </c>
      <c r="N347" s="295">
        <v>2</v>
      </c>
      <c r="O347" s="295">
        <v>2</v>
      </c>
      <c r="P347" s="296" t="str">
        <f t="shared" si="25"/>
        <v/>
      </c>
      <c r="Q347" s="295" t="str">
        <f t="shared" si="26"/>
        <v>J</v>
      </c>
      <c r="R347" s="295" t="str">
        <f t="shared" si="27"/>
        <v/>
      </c>
      <c r="S347" s="392" t="str">
        <f t="shared" si="28"/>
        <v>J</v>
      </c>
      <c r="T347" s="295">
        <f t="shared" si="29"/>
        <v>3</v>
      </c>
      <c r="U347" s="355" t="s">
        <v>561</v>
      </c>
      <c r="V347" s="356" t="s">
        <v>2764</v>
      </c>
      <c r="W347" s="355" t="s">
        <v>562</v>
      </c>
      <c r="X347" s="356" t="s">
        <v>3058</v>
      </c>
      <c r="Y347" s="303"/>
      <c r="Z347" s="290"/>
      <c r="AA347" s="303"/>
      <c r="AB347" s="290"/>
      <c r="AC347" s="290"/>
      <c r="AD347" s="290"/>
      <c r="AE347" s="290"/>
      <c r="AF347" s="290"/>
    </row>
    <row r="348" spans="1:32" s="448" customFormat="1" ht="68" x14ac:dyDescent="0.15">
      <c r="A348" s="363">
        <v>45461</v>
      </c>
      <c r="B348" s="364" t="s">
        <v>2282</v>
      </c>
      <c r="C348" s="364" t="s">
        <v>466</v>
      </c>
      <c r="D348" s="364" t="s">
        <v>2771</v>
      </c>
      <c r="E348" s="374" t="s">
        <v>1415</v>
      </c>
      <c r="F348" s="356" t="s">
        <v>686</v>
      </c>
      <c r="G348" s="356" t="s">
        <v>2528</v>
      </c>
      <c r="H348" s="356" t="s">
        <v>1566</v>
      </c>
      <c r="I348" s="356" t="s">
        <v>3081</v>
      </c>
      <c r="J348" s="356" t="s">
        <v>2769</v>
      </c>
      <c r="K348" s="295" t="s">
        <v>704</v>
      </c>
      <c r="L348" s="294"/>
      <c r="M348" s="295">
        <v>10</v>
      </c>
      <c r="N348" s="295">
        <v>3</v>
      </c>
      <c r="O348" s="295">
        <v>1</v>
      </c>
      <c r="P348" s="296" t="str">
        <f t="shared" si="25"/>
        <v>V</v>
      </c>
      <c r="Q348" s="295" t="str">
        <f t="shared" si="26"/>
        <v/>
      </c>
      <c r="R348" s="295" t="str">
        <f t="shared" si="27"/>
        <v/>
      </c>
      <c r="S348" s="392" t="str">
        <f t="shared" si="28"/>
        <v>V</v>
      </c>
      <c r="T348" s="295">
        <f t="shared" si="29"/>
        <v>4</v>
      </c>
      <c r="U348" s="432"/>
      <c r="V348" s="433"/>
      <c r="W348" s="355"/>
      <c r="X348" s="356"/>
      <c r="Y348" s="303"/>
      <c r="Z348" s="290"/>
      <c r="AA348" s="303"/>
      <c r="AB348" s="290"/>
      <c r="AC348" s="290"/>
      <c r="AD348" s="290"/>
      <c r="AE348" s="290"/>
      <c r="AF348" s="290"/>
    </row>
    <row r="349" spans="1:32" s="448" customFormat="1" ht="68" x14ac:dyDescent="0.15">
      <c r="A349" s="363">
        <v>45461</v>
      </c>
      <c r="B349" s="364" t="s">
        <v>2282</v>
      </c>
      <c r="C349" s="364" t="s">
        <v>466</v>
      </c>
      <c r="D349" s="364" t="s">
        <v>2771</v>
      </c>
      <c r="E349" s="374" t="s">
        <v>1415</v>
      </c>
      <c r="F349" s="356" t="s">
        <v>686</v>
      </c>
      <c r="G349" s="356" t="s">
        <v>588</v>
      </c>
      <c r="H349" s="356" t="s">
        <v>3060</v>
      </c>
      <c r="I349" s="356" t="s">
        <v>3082</v>
      </c>
      <c r="J349" s="356" t="s">
        <v>2766</v>
      </c>
      <c r="K349" s="366" t="s">
        <v>706</v>
      </c>
      <c r="L349" s="294"/>
      <c r="M349" s="366">
        <v>10</v>
      </c>
      <c r="N349" s="366">
        <v>3</v>
      </c>
      <c r="O349" s="366">
        <v>2</v>
      </c>
      <c r="P349" s="296" t="str">
        <f t="shared" si="25"/>
        <v/>
      </c>
      <c r="Q349" s="295" t="str">
        <f t="shared" si="26"/>
        <v>J</v>
      </c>
      <c r="R349" s="295" t="str">
        <f t="shared" si="27"/>
        <v/>
      </c>
      <c r="S349" s="392" t="str">
        <f t="shared" si="28"/>
        <v>J</v>
      </c>
      <c r="T349" s="295">
        <f t="shared" si="29"/>
        <v>3</v>
      </c>
      <c r="U349" s="355" t="s">
        <v>562</v>
      </c>
      <c r="V349" s="356" t="s">
        <v>2775</v>
      </c>
      <c r="W349" s="355"/>
      <c r="X349" s="356"/>
      <c r="Y349" s="303"/>
      <c r="Z349" s="290"/>
      <c r="AA349" s="303"/>
      <c r="AB349" s="290"/>
      <c r="AC349" s="290"/>
      <c r="AD349" s="290"/>
      <c r="AE349" s="290"/>
      <c r="AF349" s="290"/>
    </row>
    <row r="350" spans="1:32" s="448" customFormat="1" ht="102" x14ac:dyDescent="0.15">
      <c r="A350" s="363">
        <v>45461</v>
      </c>
      <c r="B350" s="364" t="s">
        <v>2282</v>
      </c>
      <c r="C350" s="364" t="s">
        <v>466</v>
      </c>
      <c r="D350" s="364" t="s">
        <v>2771</v>
      </c>
      <c r="E350" s="311" t="s">
        <v>1412</v>
      </c>
      <c r="F350" s="294" t="s">
        <v>686</v>
      </c>
      <c r="G350" s="304" t="s">
        <v>2757</v>
      </c>
      <c r="H350" s="304" t="s">
        <v>586</v>
      </c>
      <c r="I350" s="304" t="s">
        <v>3172</v>
      </c>
      <c r="J350" s="304" t="s">
        <v>578</v>
      </c>
      <c r="K350" s="295" t="s">
        <v>705</v>
      </c>
      <c r="L350" s="294"/>
      <c r="M350" s="295">
        <v>10</v>
      </c>
      <c r="N350" s="295">
        <v>3</v>
      </c>
      <c r="O350" s="295">
        <v>1</v>
      </c>
      <c r="P350" s="296" t="str">
        <f t="shared" si="25"/>
        <v>V</v>
      </c>
      <c r="Q350" s="295" t="str">
        <f t="shared" si="26"/>
        <v/>
      </c>
      <c r="R350" s="295" t="str">
        <f t="shared" si="27"/>
        <v/>
      </c>
      <c r="S350" s="392" t="str">
        <f t="shared" si="28"/>
        <v>V</v>
      </c>
      <c r="T350" s="295">
        <f t="shared" si="29"/>
        <v>4</v>
      </c>
      <c r="U350" s="303" t="s">
        <v>560</v>
      </c>
      <c r="V350" s="298" t="s">
        <v>2482</v>
      </c>
      <c r="W350" s="355" t="s">
        <v>560</v>
      </c>
      <c r="X350" s="356" t="s">
        <v>2758</v>
      </c>
      <c r="Y350" s="355" t="s">
        <v>562</v>
      </c>
      <c r="Z350" s="356" t="s">
        <v>2759</v>
      </c>
      <c r="AA350" s="303"/>
      <c r="AB350" s="290"/>
      <c r="AC350" s="290"/>
      <c r="AD350" s="290"/>
      <c r="AE350" s="290"/>
      <c r="AF350" s="290"/>
    </row>
    <row r="351" spans="1:32" s="448" customFormat="1" ht="68" x14ac:dyDescent="0.15">
      <c r="A351" s="363">
        <v>45461</v>
      </c>
      <c r="B351" s="364" t="s">
        <v>2282</v>
      </c>
      <c r="C351" s="364" t="s">
        <v>466</v>
      </c>
      <c r="D351" s="364" t="s">
        <v>2771</v>
      </c>
      <c r="E351" s="374" t="s">
        <v>1415</v>
      </c>
      <c r="F351" s="356" t="s">
        <v>686</v>
      </c>
      <c r="G351" s="434" t="s">
        <v>3150</v>
      </c>
      <c r="H351" s="434" t="s">
        <v>3152</v>
      </c>
      <c r="I351" s="434" t="s">
        <v>2777</v>
      </c>
      <c r="J351" s="434" t="s">
        <v>3223</v>
      </c>
      <c r="K351" s="295" t="s">
        <v>704</v>
      </c>
      <c r="L351" s="294"/>
      <c r="M351" s="295">
        <v>1</v>
      </c>
      <c r="N351" s="295">
        <v>3</v>
      </c>
      <c r="O351" s="295">
        <v>1</v>
      </c>
      <c r="P351" s="296" t="str">
        <f t="shared" si="25"/>
        <v>V</v>
      </c>
      <c r="Q351" s="295" t="str">
        <f t="shared" si="26"/>
        <v/>
      </c>
      <c r="R351" s="295" t="str">
        <f t="shared" si="27"/>
        <v/>
      </c>
      <c r="S351" s="392" t="str">
        <f t="shared" si="28"/>
        <v>V</v>
      </c>
      <c r="T351" s="295">
        <f t="shared" si="29"/>
        <v>4</v>
      </c>
      <c r="U351" s="355" t="s">
        <v>562</v>
      </c>
      <c r="V351" s="406" t="s">
        <v>2778</v>
      </c>
      <c r="W351" s="355"/>
      <c r="X351" s="356"/>
      <c r="Y351" s="355"/>
      <c r="Z351" s="356"/>
      <c r="AA351" s="303"/>
      <c r="AB351" s="290"/>
      <c r="AC351" s="290"/>
      <c r="AD351" s="290"/>
      <c r="AE351" s="290"/>
      <c r="AF351" s="290"/>
    </row>
    <row r="352" spans="1:32" s="448" customFormat="1" ht="68" x14ac:dyDescent="0.15">
      <c r="A352" s="363">
        <v>45461</v>
      </c>
      <c r="B352" s="364" t="s">
        <v>1382</v>
      </c>
      <c r="C352" s="364" t="s">
        <v>1382</v>
      </c>
      <c r="D352" s="364" t="s">
        <v>36</v>
      </c>
      <c r="E352" s="374" t="s">
        <v>1420</v>
      </c>
      <c r="F352" s="356" t="s">
        <v>686</v>
      </c>
      <c r="G352" s="434" t="s">
        <v>3150</v>
      </c>
      <c r="H352" s="434" t="s">
        <v>2776</v>
      </c>
      <c r="I352" s="434" t="s">
        <v>3083</v>
      </c>
      <c r="J352" s="434"/>
      <c r="K352" s="295" t="s">
        <v>705</v>
      </c>
      <c r="L352" s="294"/>
      <c r="M352" s="295">
        <v>30</v>
      </c>
      <c r="N352" s="295">
        <v>3</v>
      </c>
      <c r="O352" s="295">
        <v>2</v>
      </c>
      <c r="P352" s="296" t="str">
        <f t="shared" si="25"/>
        <v/>
      </c>
      <c r="Q352" s="295" t="str">
        <f t="shared" si="26"/>
        <v>J</v>
      </c>
      <c r="R352" s="295" t="str">
        <f t="shared" si="27"/>
        <v/>
      </c>
      <c r="S352" s="392" t="str">
        <f t="shared" si="28"/>
        <v>J</v>
      </c>
      <c r="T352" s="295">
        <f t="shared" si="29"/>
        <v>3</v>
      </c>
      <c r="U352" s="355" t="s">
        <v>562</v>
      </c>
      <c r="V352" s="406" t="s">
        <v>3224</v>
      </c>
      <c r="W352" s="355"/>
      <c r="X352" s="356"/>
      <c r="Y352" s="355"/>
      <c r="Z352" s="356"/>
      <c r="AA352" s="303"/>
      <c r="AB352" s="290"/>
      <c r="AC352" s="290"/>
      <c r="AD352" s="290"/>
      <c r="AE352" s="290"/>
      <c r="AF352" s="290"/>
    </row>
    <row r="353" spans="1:32" s="279" customFormat="1" ht="51" x14ac:dyDescent="0.15">
      <c r="A353" s="300">
        <v>43552</v>
      </c>
      <c r="B353" s="364" t="s">
        <v>2282</v>
      </c>
      <c r="C353" s="292" t="s">
        <v>466</v>
      </c>
      <c r="D353" s="292" t="s">
        <v>2772</v>
      </c>
      <c r="E353" s="311" t="s">
        <v>1408</v>
      </c>
      <c r="F353" s="294" t="s">
        <v>467</v>
      </c>
      <c r="G353" s="294" t="s">
        <v>588</v>
      </c>
      <c r="H353" s="294" t="s">
        <v>471</v>
      </c>
      <c r="I353" s="318" t="s">
        <v>1745</v>
      </c>
      <c r="J353" s="294" t="s">
        <v>1746</v>
      </c>
      <c r="K353" s="295" t="s">
        <v>706</v>
      </c>
      <c r="L353" s="294"/>
      <c r="M353" s="295">
        <v>1</v>
      </c>
      <c r="N353" s="295">
        <v>1</v>
      </c>
      <c r="O353" s="295">
        <v>1</v>
      </c>
      <c r="P353" s="296" t="str">
        <f t="shared" si="25"/>
        <v>V</v>
      </c>
      <c r="Q353" s="295" t="str">
        <f t="shared" si="26"/>
        <v/>
      </c>
      <c r="R353" s="295" t="str">
        <f t="shared" si="27"/>
        <v/>
      </c>
      <c r="S353" s="392" t="str">
        <f t="shared" si="28"/>
        <v>V</v>
      </c>
      <c r="T353" s="295">
        <f t="shared" si="29"/>
        <v>4</v>
      </c>
      <c r="U353" s="303"/>
      <c r="V353" s="290"/>
      <c r="W353" s="303"/>
      <c r="X353" s="290"/>
      <c r="Y353" s="303"/>
      <c r="Z353" s="290"/>
      <c r="AA353" s="303"/>
      <c r="AB353" s="290"/>
      <c r="AC353" s="290"/>
      <c r="AD353" s="290"/>
      <c r="AE353" s="290"/>
      <c r="AF353" s="290"/>
    </row>
    <row r="354" spans="1:32" s="279" customFormat="1" ht="119" x14ac:dyDescent="0.15">
      <c r="A354" s="291">
        <v>43517</v>
      </c>
      <c r="B354" s="292" t="s">
        <v>191</v>
      </c>
      <c r="C354" s="292" t="s">
        <v>1559</v>
      </c>
      <c r="D354" s="292" t="s">
        <v>2170</v>
      </c>
      <c r="E354" s="361" t="s">
        <v>1418</v>
      </c>
      <c r="F354" s="330" t="s">
        <v>1947</v>
      </c>
      <c r="G354" s="330" t="s">
        <v>2034</v>
      </c>
      <c r="H354" s="330" t="s">
        <v>2551</v>
      </c>
      <c r="I354" s="330" t="s">
        <v>1547</v>
      </c>
      <c r="J354" s="403" t="s">
        <v>2031</v>
      </c>
      <c r="K354" s="295" t="s">
        <v>706</v>
      </c>
      <c r="L354" s="295">
        <v>5</v>
      </c>
      <c r="M354" s="295">
        <v>1</v>
      </c>
      <c r="N354" s="295">
        <v>4</v>
      </c>
      <c r="O354" s="295">
        <v>3</v>
      </c>
      <c r="P354" s="296" t="str">
        <f t="shared" si="25"/>
        <v/>
      </c>
      <c r="Q354" s="295" t="str">
        <f t="shared" si="26"/>
        <v/>
      </c>
      <c r="R354" s="295" t="str">
        <f t="shared" si="27"/>
        <v>R</v>
      </c>
      <c r="S354" s="392" t="str">
        <f t="shared" si="28"/>
        <v>R</v>
      </c>
      <c r="T354" s="295">
        <f t="shared" si="29"/>
        <v>1</v>
      </c>
      <c r="U354" s="336" t="s">
        <v>562</v>
      </c>
      <c r="V354" s="326" t="s">
        <v>2032</v>
      </c>
      <c r="W354" s="303" t="s">
        <v>562</v>
      </c>
      <c r="X354" s="290" t="s">
        <v>1548</v>
      </c>
      <c r="Y354" s="290" t="s">
        <v>560</v>
      </c>
      <c r="Z354" s="290" t="s">
        <v>2552</v>
      </c>
      <c r="AA354" s="290"/>
      <c r="AB354" s="290" t="s">
        <v>1555</v>
      </c>
      <c r="AC354" s="290"/>
      <c r="AD354" s="290"/>
      <c r="AE354" s="290"/>
      <c r="AF354" s="290"/>
    </row>
    <row r="355" spans="1:32" s="279" customFormat="1" ht="51" x14ac:dyDescent="0.15">
      <c r="A355" s="291">
        <v>43517</v>
      </c>
      <c r="B355" s="292" t="s">
        <v>191</v>
      </c>
      <c r="C355" s="292" t="s">
        <v>1559</v>
      </c>
      <c r="D355" s="292" t="s">
        <v>2170</v>
      </c>
      <c r="E355" s="361" t="s">
        <v>1415</v>
      </c>
      <c r="F355" s="330" t="s">
        <v>1549</v>
      </c>
      <c r="G355" s="330" t="s">
        <v>1495</v>
      </c>
      <c r="H355" s="330" t="s">
        <v>1550</v>
      </c>
      <c r="I355" s="330" t="s">
        <v>1552</v>
      </c>
      <c r="J355" s="403" t="s">
        <v>1551</v>
      </c>
      <c r="K355" s="295" t="s">
        <v>705</v>
      </c>
      <c r="L355" s="295">
        <v>5</v>
      </c>
      <c r="M355" s="295">
        <v>1</v>
      </c>
      <c r="N355" s="295">
        <v>1</v>
      </c>
      <c r="O355" s="295">
        <v>2</v>
      </c>
      <c r="P355" s="296" t="str">
        <f t="shared" si="25"/>
        <v>V</v>
      </c>
      <c r="Q355" s="295" t="str">
        <f t="shared" si="26"/>
        <v/>
      </c>
      <c r="R355" s="295" t="str">
        <f t="shared" si="27"/>
        <v/>
      </c>
      <c r="S355" s="392" t="str">
        <f t="shared" si="28"/>
        <v>V</v>
      </c>
      <c r="T355" s="295">
        <f t="shared" si="29"/>
        <v>4</v>
      </c>
      <c r="U355" s="303" t="s">
        <v>562</v>
      </c>
      <c r="V355" s="290" t="s">
        <v>1553</v>
      </c>
      <c r="W355" s="303"/>
      <c r="X355" s="290"/>
      <c r="Y355" s="303"/>
      <c r="Z355" s="290"/>
      <c r="AA355" s="303"/>
      <c r="AB355" s="290"/>
      <c r="AC355" s="290"/>
      <c r="AD355" s="290"/>
      <c r="AE355" s="290"/>
      <c r="AF355" s="290"/>
    </row>
    <row r="356" spans="1:32" s="279" customFormat="1" ht="51" x14ac:dyDescent="0.15">
      <c r="A356" s="363">
        <v>45442</v>
      </c>
      <c r="B356" s="364" t="s">
        <v>191</v>
      </c>
      <c r="C356" s="364" t="s">
        <v>1559</v>
      </c>
      <c r="D356" s="364" t="s">
        <v>2171</v>
      </c>
      <c r="E356" s="365" t="s">
        <v>1421</v>
      </c>
      <c r="F356" s="356" t="s">
        <v>595</v>
      </c>
      <c r="G356" s="356" t="s">
        <v>2172</v>
      </c>
      <c r="H356" s="356" t="s">
        <v>2173</v>
      </c>
      <c r="I356" s="356" t="s">
        <v>2174</v>
      </c>
      <c r="J356" s="356" t="s">
        <v>2175</v>
      </c>
      <c r="K356" s="366" t="s">
        <v>704</v>
      </c>
      <c r="L356" s="294">
        <v>2</v>
      </c>
      <c r="M356" s="366">
        <v>2</v>
      </c>
      <c r="N356" s="366">
        <v>2</v>
      </c>
      <c r="O356" s="366">
        <v>1</v>
      </c>
      <c r="P356" s="296" t="str">
        <f t="shared" si="25"/>
        <v>V</v>
      </c>
      <c r="Q356" s="295" t="str">
        <f t="shared" si="26"/>
        <v/>
      </c>
      <c r="R356" s="295" t="str">
        <f t="shared" si="27"/>
        <v/>
      </c>
      <c r="S356" s="392" t="str">
        <f t="shared" si="28"/>
        <v>V</v>
      </c>
      <c r="T356" s="295">
        <f t="shared" si="29"/>
        <v>4</v>
      </c>
      <c r="U356" s="355"/>
      <c r="V356" s="356"/>
      <c r="W356" s="355"/>
      <c r="X356" s="356"/>
      <c r="Y356" s="355"/>
      <c r="Z356" s="356"/>
      <c r="AA356" s="355"/>
      <c r="AB356" s="356"/>
      <c r="AC356" s="356"/>
      <c r="AD356" s="356"/>
      <c r="AE356" s="356"/>
      <c r="AF356" s="356"/>
    </row>
    <row r="357" spans="1:32" s="279" customFormat="1" ht="68" x14ac:dyDescent="0.15">
      <c r="A357" s="363">
        <v>45442</v>
      </c>
      <c r="B357" s="364" t="s">
        <v>191</v>
      </c>
      <c r="C357" s="364" t="s">
        <v>1559</v>
      </c>
      <c r="D357" s="364" t="s">
        <v>2171</v>
      </c>
      <c r="E357" s="365" t="s">
        <v>1420</v>
      </c>
      <c r="F357" s="356" t="s">
        <v>938</v>
      </c>
      <c r="G357" s="356" t="s">
        <v>2172</v>
      </c>
      <c r="H357" s="356" t="s">
        <v>2176</v>
      </c>
      <c r="I357" s="356" t="s">
        <v>2177</v>
      </c>
      <c r="J357" s="356"/>
      <c r="K357" s="366" t="s">
        <v>705</v>
      </c>
      <c r="L357" s="294"/>
      <c r="M357" s="366">
        <v>2</v>
      </c>
      <c r="N357" s="366">
        <v>1</v>
      </c>
      <c r="O357" s="366">
        <v>1</v>
      </c>
      <c r="P357" s="296" t="str">
        <f t="shared" si="25"/>
        <v>V</v>
      </c>
      <c r="Q357" s="295" t="str">
        <f t="shared" si="26"/>
        <v/>
      </c>
      <c r="R357" s="295" t="str">
        <f t="shared" si="27"/>
        <v/>
      </c>
      <c r="S357" s="392" t="str">
        <f t="shared" si="28"/>
        <v>V</v>
      </c>
      <c r="T357" s="295">
        <f t="shared" si="29"/>
        <v>4</v>
      </c>
      <c r="U357" s="355" t="s">
        <v>562</v>
      </c>
      <c r="V357" s="356" t="s">
        <v>2178</v>
      </c>
      <c r="W357" s="303"/>
      <c r="X357" s="290"/>
      <c r="Y357" s="303"/>
      <c r="Z357" s="290"/>
      <c r="AA357" s="303"/>
      <c r="AB357" s="290"/>
      <c r="AC357" s="290"/>
      <c r="AD357" s="290"/>
      <c r="AE357" s="290"/>
      <c r="AF357" s="290"/>
    </row>
    <row r="358" spans="1:32" s="279" customFormat="1" ht="68" x14ac:dyDescent="0.15">
      <c r="A358" s="363">
        <v>45442</v>
      </c>
      <c r="B358" s="364" t="s">
        <v>191</v>
      </c>
      <c r="C358" s="364" t="s">
        <v>1559</v>
      </c>
      <c r="D358" s="364" t="s">
        <v>2171</v>
      </c>
      <c r="E358" s="365" t="s">
        <v>1409</v>
      </c>
      <c r="F358" s="356" t="s">
        <v>2179</v>
      </c>
      <c r="G358" s="356" t="s">
        <v>588</v>
      </c>
      <c r="H358" s="356" t="s">
        <v>2553</v>
      </c>
      <c r="I358" s="356" t="s">
        <v>2498</v>
      </c>
      <c r="J358" s="356"/>
      <c r="K358" s="366" t="s">
        <v>706</v>
      </c>
      <c r="L358" s="366">
        <v>2</v>
      </c>
      <c r="M358" s="366">
        <v>1</v>
      </c>
      <c r="N358" s="366">
        <v>2</v>
      </c>
      <c r="O358" s="366">
        <v>1</v>
      </c>
      <c r="P358" s="296" t="str">
        <f t="shared" si="25"/>
        <v>V</v>
      </c>
      <c r="Q358" s="295" t="str">
        <f t="shared" si="26"/>
        <v/>
      </c>
      <c r="R358" s="295" t="str">
        <f t="shared" si="27"/>
        <v/>
      </c>
      <c r="S358" s="392" t="str">
        <f t="shared" si="28"/>
        <v>V</v>
      </c>
      <c r="T358" s="295">
        <f t="shared" si="29"/>
        <v>4</v>
      </c>
      <c r="U358" s="445" t="s">
        <v>561</v>
      </c>
      <c r="V358" s="356" t="s">
        <v>2180</v>
      </c>
      <c r="W358" s="303"/>
      <c r="X358" s="290"/>
      <c r="Y358" s="303"/>
      <c r="Z358" s="290"/>
      <c r="AA358" s="303"/>
      <c r="AB358" s="290"/>
      <c r="AC358" s="290"/>
      <c r="AD358" s="290"/>
      <c r="AE358" s="290"/>
      <c r="AF358" s="290"/>
    </row>
    <row r="359" spans="1:32" s="279" customFormat="1" ht="68" x14ac:dyDescent="0.15">
      <c r="A359" s="363">
        <v>45442</v>
      </c>
      <c r="B359" s="364" t="s">
        <v>191</v>
      </c>
      <c r="C359" s="364" t="s">
        <v>1559</v>
      </c>
      <c r="D359" s="364" t="s">
        <v>2171</v>
      </c>
      <c r="E359" s="365" t="s">
        <v>1415</v>
      </c>
      <c r="F359" s="356" t="s">
        <v>2179</v>
      </c>
      <c r="G359" s="356" t="s">
        <v>588</v>
      </c>
      <c r="H359" s="356" t="s">
        <v>2183</v>
      </c>
      <c r="I359" s="356" t="s">
        <v>3225</v>
      </c>
      <c r="J359" s="356" t="s">
        <v>2181</v>
      </c>
      <c r="K359" s="366" t="s">
        <v>705</v>
      </c>
      <c r="L359" s="366">
        <v>1</v>
      </c>
      <c r="M359" s="366">
        <v>1</v>
      </c>
      <c r="N359" s="366">
        <v>3</v>
      </c>
      <c r="O359" s="366">
        <v>2</v>
      </c>
      <c r="P359" s="296" t="str">
        <f t="shared" si="25"/>
        <v/>
      </c>
      <c r="Q359" s="295" t="str">
        <f t="shared" si="26"/>
        <v>J</v>
      </c>
      <c r="R359" s="295" t="str">
        <f t="shared" si="27"/>
        <v/>
      </c>
      <c r="S359" s="392" t="str">
        <f t="shared" si="28"/>
        <v>J</v>
      </c>
      <c r="T359" s="295">
        <f t="shared" si="29"/>
        <v>3</v>
      </c>
      <c r="U359" s="445" t="s">
        <v>562</v>
      </c>
      <c r="V359" s="356" t="s">
        <v>2182</v>
      </c>
      <c r="W359" s="303"/>
      <c r="X359" s="290"/>
      <c r="Y359" s="303"/>
      <c r="Z359" s="290"/>
      <c r="AA359" s="303"/>
      <c r="AB359" s="290"/>
      <c r="AC359" s="290"/>
      <c r="AD359" s="290"/>
      <c r="AE359" s="290"/>
      <c r="AF359" s="290"/>
    </row>
    <row r="360" spans="1:32" s="279" customFormat="1" ht="68" x14ac:dyDescent="0.15">
      <c r="A360" s="300">
        <v>43544</v>
      </c>
      <c r="B360" s="292" t="s">
        <v>722</v>
      </c>
      <c r="C360" s="292" t="s">
        <v>722</v>
      </c>
      <c r="D360" s="292" t="s">
        <v>1109</v>
      </c>
      <c r="E360" s="312" t="s">
        <v>1415</v>
      </c>
      <c r="F360" s="294" t="s">
        <v>595</v>
      </c>
      <c r="G360" s="294" t="s">
        <v>1110</v>
      </c>
      <c r="H360" s="294" t="s">
        <v>1111</v>
      </c>
      <c r="I360" s="294" t="s">
        <v>1782</v>
      </c>
      <c r="J360" s="294" t="s">
        <v>1781</v>
      </c>
      <c r="K360" s="295" t="s">
        <v>706</v>
      </c>
      <c r="L360" s="294"/>
      <c r="M360" s="295">
        <v>12</v>
      </c>
      <c r="N360" s="295">
        <v>2</v>
      </c>
      <c r="O360" s="295">
        <v>2</v>
      </c>
      <c r="P360" s="296" t="str">
        <f t="shared" si="25"/>
        <v/>
      </c>
      <c r="Q360" s="295" t="str">
        <f t="shared" si="26"/>
        <v>J</v>
      </c>
      <c r="R360" s="295" t="str">
        <f t="shared" si="27"/>
        <v/>
      </c>
      <c r="S360" s="392" t="str">
        <f t="shared" si="28"/>
        <v>J</v>
      </c>
      <c r="T360" s="295">
        <f t="shared" si="29"/>
        <v>3</v>
      </c>
      <c r="U360" s="355" t="s">
        <v>562</v>
      </c>
      <c r="V360" s="356" t="s">
        <v>2118</v>
      </c>
      <c r="W360" s="303"/>
      <c r="X360" s="290"/>
      <c r="Y360" s="303"/>
      <c r="Z360" s="290"/>
      <c r="AA360" s="303"/>
      <c r="AB360" s="290"/>
      <c r="AC360" s="290"/>
      <c r="AD360" s="290"/>
      <c r="AE360" s="290"/>
      <c r="AF360" s="290"/>
    </row>
    <row r="361" spans="1:32" s="279" customFormat="1" ht="68" x14ac:dyDescent="0.15">
      <c r="A361" s="291">
        <v>43544</v>
      </c>
      <c r="B361" s="292" t="s">
        <v>722</v>
      </c>
      <c r="C361" s="292" t="s">
        <v>722</v>
      </c>
      <c r="D361" s="292" t="s">
        <v>1109</v>
      </c>
      <c r="E361" s="312" t="s">
        <v>1415</v>
      </c>
      <c r="F361" s="294" t="s">
        <v>595</v>
      </c>
      <c r="G361" s="294" t="s">
        <v>1110</v>
      </c>
      <c r="H361" s="294" t="s">
        <v>1566</v>
      </c>
      <c r="I361" s="294" t="s">
        <v>1811</v>
      </c>
      <c r="J361" s="356" t="s">
        <v>2119</v>
      </c>
      <c r="K361" s="295" t="s">
        <v>706</v>
      </c>
      <c r="L361" s="294"/>
      <c r="M361" s="295">
        <v>12</v>
      </c>
      <c r="N361" s="295">
        <v>2</v>
      </c>
      <c r="O361" s="295">
        <v>3</v>
      </c>
      <c r="P361" s="296" t="str">
        <f t="shared" si="25"/>
        <v/>
      </c>
      <c r="Q361" s="295" t="str">
        <f t="shared" si="26"/>
        <v>J</v>
      </c>
      <c r="R361" s="295" t="str">
        <f t="shared" si="27"/>
        <v/>
      </c>
      <c r="S361" s="392" t="str">
        <f t="shared" si="28"/>
        <v>J</v>
      </c>
      <c r="T361" s="295">
        <f t="shared" si="29"/>
        <v>3</v>
      </c>
      <c r="U361" s="303" t="s">
        <v>562</v>
      </c>
      <c r="V361" s="326" t="s">
        <v>1812</v>
      </c>
      <c r="W361" s="303"/>
      <c r="X361" s="290"/>
      <c r="Y361" s="303"/>
      <c r="Z361" s="290"/>
      <c r="AA361" s="303"/>
      <c r="AB361" s="290"/>
      <c r="AC361" s="290"/>
      <c r="AD361" s="290"/>
      <c r="AE361" s="290"/>
      <c r="AF361" s="290"/>
    </row>
    <row r="362" spans="1:32" s="279" customFormat="1" ht="34" x14ac:dyDescent="0.15">
      <c r="A362" s="291">
        <v>43544</v>
      </c>
      <c r="B362" s="292" t="s">
        <v>722</v>
      </c>
      <c r="C362" s="292" t="s">
        <v>722</v>
      </c>
      <c r="D362" s="292" t="s">
        <v>1109</v>
      </c>
      <c r="E362" s="312" t="s">
        <v>1415</v>
      </c>
      <c r="F362" s="294" t="s">
        <v>595</v>
      </c>
      <c r="G362" s="294" t="s">
        <v>1110</v>
      </c>
      <c r="H362" s="294" t="s">
        <v>1810</v>
      </c>
      <c r="I362" s="294" t="s">
        <v>1813</v>
      </c>
      <c r="J362" s="356"/>
      <c r="K362" s="366" t="s">
        <v>706</v>
      </c>
      <c r="L362" s="356"/>
      <c r="M362" s="366">
        <v>12</v>
      </c>
      <c r="N362" s="366">
        <v>2</v>
      </c>
      <c r="O362" s="366">
        <v>1</v>
      </c>
      <c r="P362" s="296" t="str">
        <f t="shared" si="25"/>
        <v>V</v>
      </c>
      <c r="Q362" s="295" t="str">
        <f t="shared" si="26"/>
        <v/>
      </c>
      <c r="R362" s="295" t="str">
        <f t="shared" si="27"/>
        <v/>
      </c>
      <c r="S362" s="392" t="str">
        <f t="shared" si="28"/>
        <v>V</v>
      </c>
      <c r="T362" s="295">
        <f t="shared" si="29"/>
        <v>4</v>
      </c>
      <c r="U362" s="303" t="s">
        <v>562</v>
      </c>
      <c r="V362" s="290" t="s">
        <v>1814</v>
      </c>
      <c r="W362" s="303"/>
      <c r="X362" s="290"/>
      <c r="Y362" s="303"/>
      <c r="Z362" s="290"/>
      <c r="AA362" s="303"/>
      <c r="AB362" s="290"/>
      <c r="AC362" s="290"/>
      <c r="AD362" s="290"/>
      <c r="AE362" s="290"/>
      <c r="AF362" s="290"/>
    </row>
    <row r="363" spans="1:32" s="279" customFormat="1" ht="51" x14ac:dyDescent="0.15">
      <c r="A363" s="363">
        <v>45442</v>
      </c>
      <c r="B363" s="364" t="s">
        <v>1310</v>
      </c>
      <c r="C363" s="364" t="s">
        <v>722</v>
      </c>
      <c r="D363" s="364" t="s">
        <v>1109</v>
      </c>
      <c r="E363" s="365" t="s">
        <v>1415</v>
      </c>
      <c r="F363" s="356" t="s">
        <v>595</v>
      </c>
      <c r="G363" s="356" t="s">
        <v>3150</v>
      </c>
      <c r="H363" s="356" t="s">
        <v>2120</v>
      </c>
      <c r="I363" s="356" t="s">
        <v>2121</v>
      </c>
      <c r="J363" s="356"/>
      <c r="K363" s="366" t="s">
        <v>705</v>
      </c>
      <c r="L363" s="356"/>
      <c r="M363" s="366">
        <v>12</v>
      </c>
      <c r="N363" s="366">
        <v>2</v>
      </c>
      <c r="O363" s="366">
        <v>2</v>
      </c>
      <c r="P363" s="296" t="str">
        <f t="shared" si="25"/>
        <v/>
      </c>
      <c r="Q363" s="295" t="str">
        <f t="shared" si="26"/>
        <v>J</v>
      </c>
      <c r="R363" s="295" t="str">
        <f t="shared" si="27"/>
        <v/>
      </c>
      <c r="S363" s="392" t="str">
        <f t="shared" si="28"/>
        <v>J</v>
      </c>
      <c r="T363" s="295">
        <f t="shared" si="29"/>
        <v>3</v>
      </c>
      <c r="U363" s="355" t="s">
        <v>560</v>
      </c>
      <c r="V363" s="356" t="s">
        <v>2122</v>
      </c>
      <c r="W363" s="303"/>
      <c r="X363" s="290"/>
      <c r="Y363" s="303"/>
      <c r="Z363" s="290"/>
      <c r="AA363" s="303"/>
      <c r="AB363" s="290"/>
      <c r="AC363" s="290"/>
      <c r="AD363" s="290"/>
      <c r="AE363" s="290"/>
      <c r="AF363" s="290"/>
    </row>
    <row r="364" spans="1:32" s="279" customFormat="1" ht="102" x14ac:dyDescent="0.15">
      <c r="A364" s="363">
        <v>45442</v>
      </c>
      <c r="B364" s="364" t="s">
        <v>2125</v>
      </c>
      <c r="C364" s="364" t="s">
        <v>2125</v>
      </c>
      <c r="D364" s="366" t="s">
        <v>2233</v>
      </c>
      <c r="E364" s="365" t="s">
        <v>1415</v>
      </c>
      <c r="F364" s="356" t="s">
        <v>938</v>
      </c>
      <c r="G364" s="356" t="s">
        <v>2126</v>
      </c>
      <c r="H364" s="356" t="s">
        <v>2134</v>
      </c>
      <c r="I364" s="356" t="s">
        <v>2554</v>
      </c>
      <c r="J364" s="356" t="s">
        <v>2555</v>
      </c>
      <c r="K364" s="295" t="s">
        <v>704</v>
      </c>
      <c r="L364" s="294"/>
      <c r="M364" s="295">
        <v>4</v>
      </c>
      <c r="N364" s="295">
        <v>2</v>
      </c>
      <c r="O364" s="295">
        <v>1</v>
      </c>
      <c r="P364" s="296" t="str">
        <f t="shared" si="25"/>
        <v>V</v>
      </c>
      <c r="Q364" s="295" t="str">
        <f t="shared" si="26"/>
        <v/>
      </c>
      <c r="R364" s="295" t="str">
        <f t="shared" si="27"/>
        <v/>
      </c>
      <c r="S364" s="392" t="str">
        <f t="shared" si="28"/>
        <v>V</v>
      </c>
      <c r="T364" s="295">
        <f t="shared" si="29"/>
        <v>4</v>
      </c>
      <c r="U364" s="355" t="s">
        <v>562</v>
      </c>
      <c r="V364" s="356" t="s">
        <v>2556</v>
      </c>
      <c r="W364" s="355"/>
      <c r="X364" s="356"/>
      <c r="Y364" s="355"/>
      <c r="Z364" s="356"/>
      <c r="AA364" s="303"/>
      <c r="AB364" s="290"/>
      <c r="AC364" s="290"/>
      <c r="AD364" s="290"/>
      <c r="AE364" s="290"/>
      <c r="AF364" s="290"/>
    </row>
    <row r="365" spans="1:32" s="279" customFormat="1" ht="102" x14ac:dyDescent="0.15">
      <c r="A365" s="363">
        <v>45442</v>
      </c>
      <c r="B365" s="364" t="s">
        <v>2125</v>
      </c>
      <c r="C365" s="364" t="s">
        <v>2125</v>
      </c>
      <c r="D365" s="366" t="s">
        <v>2233</v>
      </c>
      <c r="E365" s="365" t="s">
        <v>1415</v>
      </c>
      <c r="F365" s="356" t="s">
        <v>938</v>
      </c>
      <c r="G365" s="356" t="s">
        <v>2127</v>
      </c>
      <c r="H365" s="356" t="s">
        <v>2128</v>
      </c>
      <c r="I365" s="356" t="s">
        <v>2557</v>
      </c>
      <c r="J365" s="356"/>
      <c r="K365" s="295" t="s">
        <v>705</v>
      </c>
      <c r="L365" s="294"/>
      <c r="M365" s="295">
        <v>4</v>
      </c>
      <c r="N365" s="295">
        <v>2</v>
      </c>
      <c r="O365" s="295">
        <v>2</v>
      </c>
      <c r="P365" s="296" t="str">
        <f t="shared" si="25"/>
        <v/>
      </c>
      <c r="Q365" s="295" t="str">
        <f t="shared" si="26"/>
        <v>J</v>
      </c>
      <c r="R365" s="295" t="str">
        <f t="shared" si="27"/>
        <v/>
      </c>
      <c r="S365" s="392" t="str">
        <f t="shared" si="28"/>
        <v>J</v>
      </c>
      <c r="T365" s="295">
        <f t="shared" si="29"/>
        <v>3</v>
      </c>
      <c r="U365" s="355" t="s">
        <v>562</v>
      </c>
      <c r="V365" s="356" t="s">
        <v>2118</v>
      </c>
      <c r="W365" s="303"/>
      <c r="X365" s="290"/>
      <c r="Y365" s="303"/>
      <c r="Z365" s="290"/>
      <c r="AA365" s="303"/>
      <c r="AB365" s="290"/>
      <c r="AC365" s="290"/>
      <c r="AD365" s="290"/>
      <c r="AE365" s="290"/>
      <c r="AF365" s="290"/>
    </row>
    <row r="366" spans="1:32" s="279" customFormat="1" ht="102" x14ac:dyDescent="0.15">
      <c r="A366" s="363">
        <v>45442</v>
      </c>
      <c r="B366" s="364" t="s">
        <v>2125</v>
      </c>
      <c r="C366" s="364" t="s">
        <v>2125</v>
      </c>
      <c r="D366" s="366" t="s">
        <v>2233</v>
      </c>
      <c r="E366" s="365" t="s">
        <v>1412</v>
      </c>
      <c r="F366" s="356" t="s">
        <v>595</v>
      </c>
      <c r="G366" s="356" t="s">
        <v>2130</v>
      </c>
      <c r="H366" s="356" t="s">
        <v>2131</v>
      </c>
      <c r="I366" s="356" t="s">
        <v>2558</v>
      </c>
      <c r="J366" s="356" t="s">
        <v>2132</v>
      </c>
      <c r="K366" s="295" t="s">
        <v>705</v>
      </c>
      <c r="L366" s="294"/>
      <c r="M366" s="295">
        <v>2</v>
      </c>
      <c r="N366" s="295">
        <v>2</v>
      </c>
      <c r="O366" s="295">
        <v>1</v>
      </c>
      <c r="P366" s="296" t="str">
        <f t="shared" si="25"/>
        <v>V</v>
      </c>
      <c r="Q366" s="295" t="str">
        <f t="shared" si="26"/>
        <v/>
      </c>
      <c r="R366" s="295" t="str">
        <f t="shared" si="27"/>
        <v/>
      </c>
      <c r="S366" s="392" t="str">
        <f t="shared" si="28"/>
        <v>V</v>
      </c>
      <c r="T366" s="295">
        <f t="shared" si="29"/>
        <v>4</v>
      </c>
      <c r="U366" s="355" t="s">
        <v>561</v>
      </c>
      <c r="V366" s="356" t="s">
        <v>2559</v>
      </c>
      <c r="W366" s="355" t="s">
        <v>560</v>
      </c>
      <c r="X366" s="356" t="s">
        <v>2133</v>
      </c>
      <c r="Y366" s="303"/>
      <c r="Z366" s="290"/>
      <c r="AA366" s="303"/>
      <c r="AB366" s="290"/>
      <c r="AC366" s="290"/>
      <c r="AD366" s="290"/>
      <c r="AE366" s="290"/>
      <c r="AF366" s="290"/>
    </row>
    <row r="367" spans="1:32" s="279" customFormat="1" ht="102" x14ac:dyDescent="0.15">
      <c r="A367" s="363">
        <v>45442</v>
      </c>
      <c r="B367" s="364" t="s">
        <v>2125</v>
      </c>
      <c r="C367" s="364" t="s">
        <v>2125</v>
      </c>
      <c r="D367" s="366" t="s">
        <v>2233</v>
      </c>
      <c r="E367" s="365" t="s">
        <v>1422</v>
      </c>
      <c r="F367" s="356" t="s">
        <v>595</v>
      </c>
      <c r="G367" s="356" t="s">
        <v>2130</v>
      </c>
      <c r="H367" s="356" t="s">
        <v>2560</v>
      </c>
      <c r="I367" s="356" t="s">
        <v>2561</v>
      </c>
      <c r="J367" s="356" t="s">
        <v>2562</v>
      </c>
      <c r="K367" s="295" t="s">
        <v>704</v>
      </c>
      <c r="L367" s="294"/>
      <c r="M367" s="295">
        <v>2</v>
      </c>
      <c r="N367" s="295">
        <v>2</v>
      </c>
      <c r="O367" s="295">
        <v>1</v>
      </c>
      <c r="P367" s="296" t="str">
        <f t="shared" si="25"/>
        <v>V</v>
      </c>
      <c r="Q367" s="295" t="str">
        <f t="shared" si="26"/>
        <v/>
      </c>
      <c r="R367" s="295" t="str">
        <f t="shared" si="27"/>
        <v/>
      </c>
      <c r="S367" s="392" t="str">
        <f t="shared" si="28"/>
        <v>V</v>
      </c>
      <c r="T367" s="295">
        <f t="shared" si="29"/>
        <v>4</v>
      </c>
      <c r="U367" s="303"/>
      <c r="V367" s="290"/>
      <c r="W367" s="303"/>
      <c r="X367" s="290"/>
      <c r="Y367" s="303"/>
      <c r="Z367" s="290"/>
      <c r="AA367" s="303"/>
      <c r="AB367" s="290"/>
      <c r="AC367" s="290"/>
      <c r="AD367" s="290"/>
      <c r="AE367" s="290"/>
      <c r="AF367" s="290"/>
    </row>
    <row r="368" spans="1:32" s="279" customFormat="1" ht="102" x14ac:dyDescent="0.15">
      <c r="A368" s="363">
        <v>45442</v>
      </c>
      <c r="B368" s="364" t="s">
        <v>2125</v>
      </c>
      <c r="C368" s="364" t="s">
        <v>2125</v>
      </c>
      <c r="D368" s="366" t="s">
        <v>2233</v>
      </c>
      <c r="E368" s="365" t="s">
        <v>1418</v>
      </c>
      <c r="F368" s="356" t="s">
        <v>2135</v>
      </c>
      <c r="G368" s="356" t="s">
        <v>2136</v>
      </c>
      <c r="H368" s="356" t="s">
        <v>2137</v>
      </c>
      <c r="I368" s="356" t="s">
        <v>2563</v>
      </c>
      <c r="J368" s="330" t="s">
        <v>2138</v>
      </c>
      <c r="K368" s="295" t="s">
        <v>704</v>
      </c>
      <c r="L368" s="294"/>
      <c r="M368" s="295">
        <v>1</v>
      </c>
      <c r="N368" s="295">
        <v>2</v>
      </c>
      <c r="O368" s="295">
        <v>1</v>
      </c>
      <c r="P368" s="296" t="str">
        <f t="shared" si="25"/>
        <v>V</v>
      </c>
      <c r="Q368" s="295" t="str">
        <f t="shared" si="26"/>
        <v/>
      </c>
      <c r="R368" s="295" t="str">
        <f t="shared" si="27"/>
        <v/>
      </c>
      <c r="S368" s="392" t="str">
        <f t="shared" si="28"/>
        <v>V</v>
      </c>
      <c r="T368" s="295">
        <f t="shared" si="29"/>
        <v>4</v>
      </c>
      <c r="U368" s="355" t="s">
        <v>561</v>
      </c>
      <c r="V368" s="356" t="s">
        <v>2139</v>
      </c>
      <c r="W368" s="303"/>
      <c r="X368" s="290"/>
      <c r="Y368" s="303"/>
      <c r="Z368" s="290"/>
      <c r="AA368" s="303"/>
      <c r="AB368" s="290"/>
      <c r="AC368" s="290"/>
      <c r="AD368" s="290"/>
      <c r="AE368" s="290"/>
      <c r="AF368" s="290"/>
    </row>
    <row r="369" spans="1:32" s="279" customFormat="1" ht="119" x14ac:dyDescent="0.15">
      <c r="A369" s="291">
        <v>43544</v>
      </c>
      <c r="B369" s="292" t="s">
        <v>1096</v>
      </c>
      <c r="C369" s="292" t="s">
        <v>1543</v>
      </c>
      <c r="D369" s="292" t="s">
        <v>211</v>
      </c>
      <c r="E369" s="311" t="s">
        <v>1420</v>
      </c>
      <c r="F369" s="294" t="s">
        <v>920</v>
      </c>
      <c r="G369" s="294" t="s">
        <v>2564</v>
      </c>
      <c r="H369" s="294" t="s">
        <v>1820</v>
      </c>
      <c r="I369" s="294" t="s">
        <v>1822</v>
      </c>
      <c r="J369" s="294"/>
      <c r="K369" s="295" t="s">
        <v>705</v>
      </c>
      <c r="L369" s="294"/>
      <c r="M369" s="295">
        <v>2</v>
      </c>
      <c r="N369" s="295">
        <v>2</v>
      </c>
      <c r="O369" s="295">
        <v>1</v>
      </c>
      <c r="P369" s="296" t="str">
        <f t="shared" si="25"/>
        <v>V</v>
      </c>
      <c r="Q369" s="295" t="str">
        <f t="shared" si="26"/>
        <v/>
      </c>
      <c r="R369" s="295" t="str">
        <f t="shared" si="27"/>
        <v/>
      </c>
      <c r="S369" s="392" t="str">
        <f t="shared" si="28"/>
        <v>V</v>
      </c>
      <c r="T369" s="295">
        <f t="shared" si="29"/>
        <v>4</v>
      </c>
      <c r="U369" s="303" t="s">
        <v>561</v>
      </c>
      <c r="V369" s="290" t="s">
        <v>1823</v>
      </c>
      <c r="W369" s="303"/>
      <c r="X369" s="290"/>
      <c r="Y369" s="303"/>
      <c r="Z369" s="290"/>
      <c r="AA369" s="303"/>
      <c r="AB369" s="290"/>
      <c r="AC369" s="290"/>
      <c r="AD369" s="290"/>
      <c r="AE369" s="290"/>
      <c r="AF369" s="290"/>
    </row>
    <row r="370" spans="1:32" s="279" customFormat="1" ht="119" x14ac:dyDescent="0.15">
      <c r="A370" s="363">
        <v>45442</v>
      </c>
      <c r="B370" s="364" t="s">
        <v>1096</v>
      </c>
      <c r="C370" s="364" t="s">
        <v>1543</v>
      </c>
      <c r="D370" s="364" t="s">
        <v>211</v>
      </c>
      <c r="E370" s="365" t="s">
        <v>1405</v>
      </c>
      <c r="F370" s="356" t="s">
        <v>920</v>
      </c>
      <c r="G370" s="356" t="s">
        <v>588</v>
      </c>
      <c r="H370" s="356" t="s">
        <v>2141</v>
      </c>
      <c r="I370" s="356" t="s">
        <v>3226</v>
      </c>
      <c r="J370" s="356" t="s">
        <v>2206</v>
      </c>
      <c r="K370" s="295" t="s">
        <v>706</v>
      </c>
      <c r="L370" s="295">
        <v>5</v>
      </c>
      <c r="M370" s="295">
        <v>2</v>
      </c>
      <c r="N370" s="295">
        <v>2</v>
      </c>
      <c r="O370" s="295">
        <v>1</v>
      </c>
      <c r="P370" s="296" t="str">
        <f t="shared" si="25"/>
        <v>V</v>
      </c>
      <c r="Q370" s="295" t="str">
        <f t="shared" si="26"/>
        <v/>
      </c>
      <c r="R370" s="295" t="str">
        <f t="shared" si="27"/>
        <v/>
      </c>
      <c r="S370" s="392" t="str">
        <f t="shared" si="28"/>
        <v>V</v>
      </c>
      <c r="T370" s="295">
        <f t="shared" si="29"/>
        <v>4</v>
      </c>
      <c r="U370" s="355" t="s">
        <v>561</v>
      </c>
      <c r="V370" s="356" t="s">
        <v>2142</v>
      </c>
      <c r="W370" s="303"/>
      <c r="X370" s="290"/>
      <c r="Y370" s="303"/>
      <c r="Z370" s="290"/>
      <c r="AA370" s="303"/>
      <c r="AB370" s="290"/>
      <c r="AC370" s="290"/>
      <c r="AD370" s="290"/>
      <c r="AE370" s="290"/>
      <c r="AF370" s="290"/>
    </row>
    <row r="371" spans="1:32" s="279" customFormat="1" ht="119" x14ac:dyDescent="0.15">
      <c r="A371" s="363">
        <v>45442</v>
      </c>
      <c r="B371" s="364" t="s">
        <v>1096</v>
      </c>
      <c r="C371" s="364" t="s">
        <v>1543</v>
      </c>
      <c r="D371" s="364" t="s">
        <v>211</v>
      </c>
      <c r="E371" s="365" t="s">
        <v>1415</v>
      </c>
      <c r="F371" s="356" t="s">
        <v>2179</v>
      </c>
      <c r="G371" s="356" t="s">
        <v>588</v>
      </c>
      <c r="H371" s="356" t="s">
        <v>2143</v>
      </c>
      <c r="I371" s="356" t="s">
        <v>2565</v>
      </c>
      <c r="J371" s="356" t="s">
        <v>2566</v>
      </c>
      <c r="K371" s="295" t="s">
        <v>705</v>
      </c>
      <c r="L371" s="295"/>
      <c r="M371" s="295">
        <v>1</v>
      </c>
      <c r="N371" s="295">
        <v>2</v>
      </c>
      <c r="O371" s="295">
        <v>1</v>
      </c>
      <c r="P371" s="296" t="str">
        <f t="shared" si="25"/>
        <v>V</v>
      </c>
      <c r="Q371" s="295" t="str">
        <f t="shared" si="26"/>
        <v/>
      </c>
      <c r="R371" s="295" t="str">
        <f t="shared" si="27"/>
        <v/>
      </c>
      <c r="S371" s="392" t="str">
        <f t="shared" si="28"/>
        <v>V</v>
      </c>
      <c r="T371" s="295">
        <f t="shared" si="29"/>
        <v>4</v>
      </c>
      <c r="U371" s="355" t="s">
        <v>562</v>
      </c>
      <c r="V371" s="356" t="s">
        <v>2207</v>
      </c>
      <c r="W371" s="355" t="s">
        <v>562</v>
      </c>
      <c r="X371" s="356" t="s">
        <v>2567</v>
      </c>
      <c r="Y371" s="303"/>
      <c r="Z371" s="290"/>
      <c r="AA371" s="303"/>
      <c r="AB371" s="290"/>
      <c r="AC371" s="290"/>
      <c r="AD371" s="290"/>
      <c r="AE371" s="290"/>
      <c r="AF371" s="290"/>
    </row>
    <row r="372" spans="1:32" s="279" customFormat="1" ht="119" x14ac:dyDescent="0.15">
      <c r="A372" s="291">
        <v>43544</v>
      </c>
      <c r="B372" s="292" t="s">
        <v>1096</v>
      </c>
      <c r="C372" s="292" t="s">
        <v>1543</v>
      </c>
      <c r="D372" s="292" t="s">
        <v>211</v>
      </c>
      <c r="E372" s="311" t="s">
        <v>1404</v>
      </c>
      <c r="F372" s="294" t="s">
        <v>920</v>
      </c>
      <c r="G372" s="294" t="s">
        <v>588</v>
      </c>
      <c r="H372" s="294" t="s">
        <v>1824</v>
      </c>
      <c r="I372" s="330" t="s">
        <v>2568</v>
      </c>
      <c r="J372" s="294"/>
      <c r="K372" s="295" t="s">
        <v>706</v>
      </c>
      <c r="L372" s="294"/>
      <c r="M372" s="295">
        <v>1</v>
      </c>
      <c r="N372" s="295">
        <v>1</v>
      </c>
      <c r="O372" s="295">
        <v>3</v>
      </c>
      <c r="P372" s="296" t="str">
        <f t="shared" si="25"/>
        <v>V</v>
      </c>
      <c r="Q372" s="295" t="str">
        <f t="shared" si="26"/>
        <v/>
      </c>
      <c r="R372" s="295" t="str">
        <f t="shared" si="27"/>
        <v/>
      </c>
      <c r="S372" s="392" t="str">
        <f t="shared" si="28"/>
        <v>V</v>
      </c>
      <c r="T372" s="295">
        <f t="shared" si="29"/>
        <v>4</v>
      </c>
      <c r="U372" s="303" t="s">
        <v>562</v>
      </c>
      <c r="V372" s="290" t="s">
        <v>1826</v>
      </c>
      <c r="W372" s="303" t="s">
        <v>561</v>
      </c>
      <c r="X372" s="290" t="s">
        <v>1827</v>
      </c>
      <c r="Y372" s="303"/>
      <c r="Z372" s="290"/>
      <c r="AA372" s="303"/>
      <c r="AB372" s="290"/>
      <c r="AC372" s="290"/>
      <c r="AD372" s="290"/>
      <c r="AE372" s="290"/>
      <c r="AF372" s="290"/>
    </row>
    <row r="373" spans="1:32" s="279" customFormat="1" ht="119" x14ac:dyDescent="0.15">
      <c r="A373" s="300">
        <v>43521</v>
      </c>
      <c r="B373" s="292" t="s">
        <v>1096</v>
      </c>
      <c r="C373" s="292" t="s">
        <v>1543</v>
      </c>
      <c r="D373" s="292" t="s">
        <v>1228</v>
      </c>
      <c r="E373" s="311" t="s">
        <v>1412</v>
      </c>
      <c r="F373" s="294" t="s">
        <v>903</v>
      </c>
      <c r="G373" s="294" t="s">
        <v>482</v>
      </c>
      <c r="H373" s="294" t="s">
        <v>481</v>
      </c>
      <c r="I373" s="294" t="s">
        <v>483</v>
      </c>
      <c r="J373" s="294"/>
      <c r="K373" s="295" t="s">
        <v>705</v>
      </c>
      <c r="L373" s="294"/>
      <c r="M373" s="295">
        <v>1</v>
      </c>
      <c r="N373" s="295">
        <v>1</v>
      </c>
      <c r="O373" s="295">
        <v>2</v>
      </c>
      <c r="P373" s="296" t="str">
        <f t="shared" si="25"/>
        <v>V</v>
      </c>
      <c r="Q373" s="295" t="str">
        <f t="shared" si="26"/>
        <v/>
      </c>
      <c r="R373" s="295" t="str">
        <f t="shared" si="27"/>
        <v/>
      </c>
      <c r="S373" s="392" t="str">
        <f t="shared" si="28"/>
        <v>V</v>
      </c>
      <c r="T373" s="295">
        <f t="shared" si="29"/>
        <v>4</v>
      </c>
      <c r="U373" s="303" t="s">
        <v>561</v>
      </c>
      <c r="V373" s="310" t="s">
        <v>749</v>
      </c>
      <c r="W373" s="303"/>
      <c r="X373" s="290"/>
      <c r="Y373" s="303"/>
      <c r="Z373" s="290"/>
      <c r="AA373" s="303"/>
      <c r="AB373" s="290"/>
      <c r="AC373" s="290"/>
      <c r="AD373" s="290"/>
      <c r="AE373" s="290"/>
      <c r="AF373" s="290"/>
    </row>
    <row r="374" spans="1:32" s="279" customFormat="1" ht="119" x14ac:dyDescent="0.15">
      <c r="A374" s="291">
        <v>43521</v>
      </c>
      <c r="B374" s="292" t="s">
        <v>1096</v>
      </c>
      <c r="C374" s="292" t="s">
        <v>1543</v>
      </c>
      <c r="D374" s="292" t="s">
        <v>1228</v>
      </c>
      <c r="E374" s="311" t="s">
        <v>576</v>
      </c>
      <c r="F374" s="294" t="s">
        <v>903</v>
      </c>
      <c r="G374" s="294" t="s">
        <v>482</v>
      </c>
      <c r="H374" s="294" t="s">
        <v>474</v>
      </c>
      <c r="I374" s="294" t="s">
        <v>1609</v>
      </c>
      <c r="J374" s="294" t="s">
        <v>1607</v>
      </c>
      <c r="K374" s="295" t="s">
        <v>705</v>
      </c>
      <c r="L374" s="294"/>
      <c r="M374" s="295">
        <v>1</v>
      </c>
      <c r="N374" s="295">
        <v>2</v>
      </c>
      <c r="O374" s="295">
        <v>1</v>
      </c>
      <c r="P374" s="296" t="str">
        <f t="shared" si="25"/>
        <v>V</v>
      </c>
      <c r="Q374" s="295" t="str">
        <f t="shared" si="26"/>
        <v/>
      </c>
      <c r="R374" s="295" t="str">
        <f t="shared" si="27"/>
        <v/>
      </c>
      <c r="S374" s="392" t="str">
        <f t="shared" si="28"/>
        <v>V</v>
      </c>
      <c r="T374" s="295">
        <f t="shared" si="29"/>
        <v>4</v>
      </c>
      <c r="U374" s="303" t="s">
        <v>561</v>
      </c>
      <c r="V374" s="310" t="s">
        <v>2167</v>
      </c>
      <c r="W374" s="303"/>
      <c r="X374" s="290"/>
      <c r="Y374" s="303"/>
      <c r="Z374" s="290"/>
      <c r="AA374" s="303"/>
      <c r="AB374" s="290"/>
      <c r="AC374" s="290"/>
      <c r="AD374" s="290"/>
      <c r="AE374" s="290"/>
      <c r="AF374" s="290"/>
    </row>
    <row r="375" spans="1:32" s="279" customFormat="1" ht="119" x14ac:dyDescent="0.15">
      <c r="A375" s="291">
        <v>43521</v>
      </c>
      <c r="B375" s="292" t="s">
        <v>1096</v>
      </c>
      <c r="C375" s="292" t="s">
        <v>1543</v>
      </c>
      <c r="D375" s="292" t="s">
        <v>1228</v>
      </c>
      <c r="E375" s="311" t="s">
        <v>1420</v>
      </c>
      <c r="F375" s="294" t="s">
        <v>595</v>
      </c>
      <c r="G375" s="294" t="s">
        <v>482</v>
      </c>
      <c r="H375" s="294" t="s">
        <v>1611</v>
      </c>
      <c r="I375" s="294" t="s">
        <v>1613</v>
      </c>
      <c r="J375" s="294"/>
      <c r="K375" s="295" t="s">
        <v>704</v>
      </c>
      <c r="L375" s="294"/>
      <c r="M375" s="295">
        <v>1</v>
      </c>
      <c r="N375" s="295">
        <v>1</v>
      </c>
      <c r="O375" s="295">
        <v>1</v>
      </c>
      <c r="P375" s="296" t="str">
        <f t="shared" si="25"/>
        <v>V</v>
      </c>
      <c r="Q375" s="295" t="str">
        <f t="shared" si="26"/>
        <v/>
      </c>
      <c r="R375" s="295" t="str">
        <f t="shared" si="27"/>
        <v/>
      </c>
      <c r="S375" s="392" t="str">
        <f t="shared" si="28"/>
        <v>V</v>
      </c>
      <c r="T375" s="295">
        <f t="shared" si="29"/>
        <v>4</v>
      </c>
      <c r="U375" s="303"/>
      <c r="V375" s="310"/>
      <c r="W375" s="303"/>
      <c r="X375" s="290"/>
      <c r="Y375" s="303"/>
      <c r="Z375" s="290"/>
      <c r="AA375" s="303"/>
      <c r="AB375" s="290"/>
      <c r="AC375" s="290"/>
      <c r="AD375" s="290"/>
      <c r="AE375" s="290"/>
      <c r="AF375" s="290"/>
    </row>
    <row r="376" spans="1:32" s="279" customFormat="1" ht="119" x14ac:dyDescent="0.15">
      <c r="A376" s="300">
        <v>43521</v>
      </c>
      <c r="B376" s="292" t="s">
        <v>1096</v>
      </c>
      <c r="C376" s="292" t="s">
        <v>1543</v>
      </c>
      <c r="D376" s="292" t="s">
        <v>1228</v>
      </c>
      <c r="E376" s="311" t="s">
        <v>1412</v>
      </c>
      <c r="F376" s="294" t="s">
        <v>903</v>
      </c>
      <c r="G376" s="294" t="s">
        <v>482</v>
      </c>
      <c r="H376" s="294" t="s">
        <v>481</v>
      </c>
      <c r="I376" s="294" t="s">
        <v>38</v>
      </c>
      <c r="J376" s="294" t="s">
        <v>3173</v>
      </c>
      <c r="K376" s="295" t="s">
        <v>704</v>
      </c>
      <c r="L376" s="294"/>
      <c r="M376" s="295">
        <v>1</v>
      </c>
      <c r="N376" s="295">
        <v>2</v>
      </c>
      <c r="O376" s="295">
        <v>1</v>
      </c>
      <c r="P376" s="296" t="str">
        <f t="shared" si="25"/>
        <v>V</v>
      </c>
      <c r="Q376" s="295" t="str">
        <f t="shared" si="26"/>
        <v/>
      </c>
      <c r="R376" s="295" t="str">
        <f t="shared" si="27"/>
        <v/>
      </c>
      <c r="S376" s="392" t="str">
        <f t="shared" si="28"/>
        <v>V</v>
      </c>
      <c r="T376" s="295">
        <f t="shared" si="29"/>
        <v>4</v>
      </c>
      <c r="U376" s="303" t="s">
        <v>561</v>
      </c>
      <c r="V376" s="310"/>
      <c r="W376" s="303"/>
      <c r="X376" s="290"/>
      <c r="Y376" s="303"/>
      <c r="Z376" s="290"/>
      <c r="AA376" s="303"/>
      <c r="AB376" s="290"/>
      <c r="AC376" s="290"/>
      <c r="AD376" s="290"/>
      <c r="AE376" s="290"/>
      <c r="AF376" s="290"/>
    </row>
    <row r="377" spans="1:32" s="279" customFormat="1" ht="122" customHeight="1" x14ac:dyDescent="0.15">
      <c r="A377" s="300">
        <v>43521</v>
      </c>
      <c r="B377" s="292" t="s">
        <v>1096</v>
      </c>
      <c r="C377" s="292" t="s">
        <v>1543</v>
      </c>
      <c r="D377" s="292" t="s">
        <v>1228</v>
      </c>
      <c r="E377" s="311" t="s">
        <v>1420</v>
      </c>
      <c r="F377" s="294" t="s">
        <v>595</v>
      </c>
      <c r="G377" s="294" t="s">
        <v>482</v>
      </c>
      <c r="H377" s="294" t="s">
        <v>484</v>
      </c>
      <c r="I377" s="294" t="s">
        <v>1460</v>
      </c>
      <c r="J377" s="294" t="s">
        <v>2168</v>
      </c>
      <c r="K377" s="295" t="s">
        <v>705</v>
      </c>
      <c r="L377" s="294"/>
      <c r="M377" s="295">
        <v>1</v>
      </c>
      <c r="N377" s="295">
        <v>4</v>
      </c>
      <c r="O377" s="295">
        <v>1</v>
      </c>
      <c r="P377" s="296" t="str">
        <f t="shared" si="25"/>
        <v/>
      </c>
      <c r="Q377" s="295" t="str">
        <f t="shared" si="26"/>
        <v>O</v>
      </c>
      <c r="R377" s="295" t="str">
        <f t="shared" si="27"/>
        <v/>
      </c>
      <c r="S377" s="392" t="str">
        <f t="shared" si="28"/>
        <v>O</v>
      </c>
      <c r="T377" s="295">
        <f t="shared" si="29"/>
        <v>2</v>
      </c>
      <c r="U377" s="355" t="s">
        <v>561</v>
      </c>
      <c r="V377" s="377" t="s">
        <v>1747</v>
      </c>
      <c r="W377" s="409"/>
      <c r="X377" s="375"/>
      <c r="Y377" s="376"/>
      <c r="Z377" s="375"/>
      <c r="AA377" s="303"/>
      <c r="AB377" s="290"/>
      <c r="AC377" s="290"/>
      <c r="AD377" s="290"/>
      <c r="AE377" s="290"/>
      <c r="AF377" s="290"/>
    </row>
    <row r="378" spans="1:32" s="447" customFormat="1" ht="119" x14ac:dyDescent="0.15">
      <c r="A378" s="300">
        <v>43521</v>
      </c>
      <c r="B378" s="292" t="s">
        <v>1096</v>
      </c>
      <c r="C378" s="292" t="s">
        <v>1543</v>
      </c>
      <c r="D378" s="292" t="s">
        <v>211</v>
      </c>
      <c r="E378" s="312" t="s">
        <v>1412</v>
      </c>
      <c r="F378" s="294" t="s">
        <v>595</v>
      </c>
      <c r="G378" s="294" t="s">
        <v>653</v>
      </c>
      <c r="H378" s="294" t="s">
        <v>654</v>
      </c>
      <c r="I378" s="294" t="s">
        <v>657</v>
      </c>
      <c r="J378" s="294" t="s">
        <v>3174</v>
      </c>
      <c r="K378" s="295" t="s">
        <v>704</v>
      </c>
      <c r="L378" s="294"/>
      <c r="M378" s="295">
        <v>2</v>
      </c>
      <c r="N378" s="295">
        <v>2</v>
      </c>
      <c r="O378" s="295">
        <v>1</v>
      </c>
      <c r="P378" s="296" t="str">
        <f t="shared" si="25"/>
        <v>V</v>
      </c>
      <c r="Q378" s="295" t="str">
        <f t="shared" si="26"/>
        <v/>
      </c>
      <c r="R378" s="295" t="str">
        <f t="shared" si="27"/>
        <v/>
      </c>
      <c r="S378" s="392" t="str">
        <f t="shared" si="28"/>
        <v>V</v>
      </c>
      <c r="T378" s="295">
        <f t="shared" si="29"/>
        <v>4</v>
      </c>
      <c r="U378" s="303" t="s">
        <v>561</v>
      </c>
      <c r="V378" s="290" t="s">
        <v>103</v>
      </c>
      <c r="W378" s="303"/>
      <c r="X378" s="290"/>
      <c r="Y378" s="303"/>
      <c r="Z378" s="290"/>
      <c r="AA378" s="303"/>
      <c r="AB378" s="290"/>
      <c r="AC378" s="290"/>
      <c r="AD378" s="290"/>
      <c r="AE378" s="290"/>
      <c r="AF378" s="290"/>
    </row>
    <row r="379" spans="1:32" s="279" customFormat="1" ht="91.5" customHeight="1" x14ac:dyDescent="0.15">
      <c r="A379" s="300">
        <v>43521</v>
      </c>
      <c r="B379" s="292" t="s">
        <v>1096</v>
      </c>
      <c r="C379" s="292" t="s">
        <v>1543</v>
      </c>
      <c r="D379" s="292" t="s">
        <v>211</v>
      </c>
      <c r="E379" s="312" t="s">
        <v>1418</v>
      </c>
      <c r="F379" s="294" t="s">
        <v>985</v>
      </c>
      <c r="G379" s="294" t="s">
        <v>656</v>
      </c>
      <c r="H379" s="294" t="s">
        <v>978</v>
      </c>
      <c r="I379" s="294" t="s">
        <v>49</v>
      </c>
      <c r="J379" s="309" t="s">
        <v>658</v>
      </c>
      <c r="K379" s="295" t="s">
        <v>705</v>
      </c>
      <c r="L379" s="294"/>
      <c r="M379" s="295">
        <v>2</v>
      </c>
      <c r="N379" s="295">
        <v>4</v>
      </c>
      <c r="O379" s="295">
        <v>1</v>
      </c>
      <c r="P379" s="296" t="str">
        <f t="shared" si="25"/>
        <v/>
      </c>
      <c r="Q379" s="295" t="str">
        <f t="shared" si="26"/>
        <v>O</v>
      </c>
      <c r="R379" s="295" t="str">
        <f t="shared" si="27"/>
        <v/>
      </c>
      <c r="S379" s="392" t="str">
        <f t="shared" si="28"/>
        <v>O</v>
      </c>
      <c r="T379" s="295">
        <f t="shared" si="29"/>
        <v>2</v>
      </c>
      <c r="U379" s="303"/>
      <c r="V379" s="290"/>
      <c r="W379" s="303"/>
      <c r="X379" s="290"/>
      <c r="Y379" s="303"/>
      <c r="Z379" s="290"/>
      <c r="AA379" s="303"/>
      <c r="AB379" s="290"/>
      <c r="AC379" s="290"/>
      <c r="AD379" s="290"/>
      <c r="AE379" s="290"/>
      <c r="AF379" s="290"/>
    </row>
    <row r="380" spans="1:32" s="279" customFormat="1" ht="91.5" customHeight="1" x14ac:dyDescent="0.15">
      <c r="A380" s="300">
        <v>43521</v>
      </c>
      <c r="B380" s="292" t="s">
        <v>1096</v>
      </c>
      <c r="C380" s="292" t="s">
        <v>1543</v>
      </c>
      <c r="D380" s="292" t="s">
        <v>211</v>
      </c>
      <c r="E380" s="312" t="s">
        <v>1425</v>
      </c>
      <c r="F380" s="294" t="s">
        <v>938</v>
      </c>
      <c r="G380" s="294" t="s">
        <v>142</v>
      </c>
      <c r="H380" s="294" t="s">
        <v>662</v>
      </c>
      <c r="I380" s="294" t="s">
        <v>1470</v>
      </c>
      <c r="J380" s="294" t="s">
        <v>601</v>
      </c>
      <c r="K380" s="295" t="s">
        <v>704</v>
      </c>
      <c r="L380" s="294"/>
      <c r="M380" s="295">
        <v>2</v>
      </c>
      <c r="N380" s="295">
        <v>1</v>
      </c>
      <c r="O380" s="295">
        <v>2</v>
      </c>
      <c r="P380" s="296" t="str">
        <f t="shared" si="25"/>
        <v>V</v>
      </c>
      <c r="Q380" s="295" t="str">
        <f t="shared" si="26"/>
        <v/>
      </c>
      <c r="R380" s="295" t="str">
        <f t="shared" si="27"/>
        <v/>
      </c>
      <c r="S380" s="392" t="str">
        <f t="shared" si="28"/>
        <v>V</v>
      </c>
      <c r="T380" s="295">
        <f t="shared" si="29"/>
        <v>4</v>
      </c>
      <c r="U380" s="303"/>
      <c r="V380" s="290"/>
      <c r="W380" s="303"/>
      <c r="X380" s="290"/>
      <c r="Y380" s="303"/>
      <c r="Z380" s="290"/>
      <c r="AA380" s="303"/>
      <c r="AB380" s="290"/>
      <c r="AC380" s="290"/>
      <c r="AD380" s="290"/>
      <c r="AE380" s="290"/>
      <c r="AF380" s="290"/>
    </row>
    <row r="381" spans="1:32" s="279" customFormat="1" ht="119" x14ac:dyDescent="0.15">
      <c r="A381" s="300">
        <v>43521</v>
      </c>
      <c r="B381" s="292" t="s">
        <v>1096</v>
      </c>
      <c r="C381" s="292" t="s">
        <v>1543</v>
      </c>
      <c r="D381" s="292" t="s">
        <v>211</v>
      </c>
      <c r="E381" s="312" t="s">
        <v>1412</v>
      </c>
      <c r="F381" s="294" t="s">
        <v>595</v>
      </c>
      <c r="G381" s="294" t="s">
        <v>663</v>
      </c>
      <c r="H381" s="294" t="s">
        <v>664</v>
      </c>
      <c r="I381" s="294" t="s">
        <v>665</v>
      </c>
      <c r="J381" s="294" t="s">
        <v>314</v>
      </c>
      <c r="K381" s="295" t="s">
        <v>704</v>
      </c>
      <c r="L381" s="294"/>
      <c r="M381" s="295">
        <v>2</v>
      </c>
      <c r="N381" s="295">
        <v>2</v>
      </c>
      <c r="O381" s="295">
        <v>1</v>
      </c>
      <c r="P381" s="296" t="str">
        <f t="shared" si="25"/>
        <v>V</v>
      </c>
      <c r="Q381" s="295" t="str">
        <f t="shared" si="26"/>
        <v/>
      </c>
      <c r="R381" s="295" t="str">
        <f t="shared" si="27"/>
        <v/>
      </c>
      <c r="S381" s="392" t="str">
        <f t="shared" si="28"/>
        <v>V</v>
      </c>
      <c r="T381" s="295">
        <f t="shared" si="29"/>
        <v>4</v>
      </c>
      <c r="U381" s="303"/>
      <c r="V381" s="290"/>
      <c r="W381" s="303"/>
      <c r="X381" s="290"/>
      <c r="Y381" s="303"/>
      <c r="Z381" s="290"/>
      <c r="AA381" s="303"/>
      <c r="AB381" s="290"/>
      <c r="AC381" s="290"/>
      <c r="AD381" s="290"/>
      <c r="AE381" s="290"/>
      <c r="AF381" s="290"/>
    </row>
    <row r="382" spans="1:32" s="279" customFormat="1" ht="119" x14ac:dyDescent="0.15">
      <c r="A382" s="300">
        <v>43521</v>
      </c>
      <c r="B382" s="292" t="s">
        <v>1096</v>
      </c>
      <c r="C382" s="292" t="s">
        <v>1543</v>
      </c>
      <c r="D382" s="292" t="s">
        <v>211</v>
      </c>
      <c r="E382" s="312" t="s">
        <v>1405</v>
      </c>
      <c r="F382" s="294" t="s">
        <v>666</v>
      </c>
      <c r="G382" s="294" t="s">
        <v>667</v>
      </c>
      <c r="H382" s="294" t="s">
        <v>978</v>
      </c>
      <c r="I382" s="294" t="s">
        <v>2165</v>
      </c>
      <c r="J382" s="294"/>
      <c r="K382" s="295" t="s">
        <v>704</v>
      </c>
      <c r="L382" s="294"/>
      <c r="M382" s="295">
        <v>2</v>
      </c>
      <c r="N382" s="295">
        <v>1</v>
      </c>
      <c r="O382" s="295">
        <v>1</v>
      </c>
      <c r="P382" s="296" t="str">
        <f t="shared" si="25"/>
        <v>V</v>
      </c>
      <c r="Q382" s="295" t="str">
        <f t="shared" si="26"/>
        <v/>
      </c>
      <c r="R382" s="295" t="str">
        <f t="shared" si="27"/>
        <v/>
      </c>
      <c r="S382" s="392" t="str">
        <f t="shared" si="28"/>
        <v>V</v>
      </c>
      <c r="T382" s="295">
        <f t="shared" si="29"/>
        <v>4</v>
      </c>
      <c r="U382" s="303" t="s">
        <v>562</v>
      </c>
      <c r="V382" s="290" t="s">
        <v>1616</v>
      </c>
      <c r="W382" s="303"/>
      <c r="X382" s="290"/>
      <c r="Y382" s="303"/>
      <c r="Z382" s="290"/>
      <c r="AA382" s="303"/>
      <c r="AB382" s="290"/>
      <c r="AC382" s="290"/>
      <c r="AD382" s="290"/>
      <c r="AE382" s="290"/>
      <c r="AF382" s="290"/>
    </row>
    <row r="383" spans="1:32" s="279" customFormat="1" ht="119" x14ac:dyDescent="0.15">
      <c r="A383" s="300">
        <v>43521</v>
      </c>
      <c r="B383" s="292" t="s">
        <v>1096</v>
      </c>
      <c r="C383" s="292" t="s">
        <v>1543</v>
      </c>
      <c r="D383" s="292" t="s">
        <v>211</v>
      </c>
      <c r="E383" s="312" t="s">
        <v>1424</v>
      </c>
      <c r="F383" s="294" t="s">
        <v>673</v>
      </c>
      <c r="G383" s="294" t="s">
        <v>674</v>
      </c>
      <c r="H383" s="294" t="s">
        <v>674</v>
      </c>
      <c r="I383" s="294" t="s">
        <v>1067</v>
      </c>
      <c r="J383" s="294"/>
      <c r="K383" s="295" t="s">
        <v>705</v>
      </c>
      <c r="L383" s="294"/>
      <c r="M383" s="295">
        <v>2</v>
      </c>
      <c r="N383" s="295">
        <v>1</v>
      </c>
      <c r="O383" s="295">
        <v>1</v>
      </c>
      <c r="P383" s="296" t="str">
        <f t="shared" si="25"/>
        <v>V</v>
      </c>
      <c r="Q383" s="295" t="str">
        <f t="shared" si="26"/>
        <v/>
      </c>
      <c r="R383" s="295" t="str">
        <f t="shared" si="27"/>
        <v/>
      </c>
      <c r="S383" s="392" t="str">
        <f t="shared" si="28"/>
        <v>V</v>
      </c>
      <c r="T383" s="295">
        <f t="shared" si="29"/>
        <v>4</v>
      </c>
      <c r="U383" s="303" t="s">
        <v>561</v>
      </c>
      <c r="V383" s="290" t="s">
        <v>1068</v>
      </c>
      <c r="W383" s="303"/>
      <c r="X383" s="290"/>
      <c r="Y383" s="303"/>
      <c r="Z383" s="290"/>
      <c r="AA383" s="303"/>
      <c r="AB383" s="290"/>
      <c r="AC383" s="290"/>
      <c r="AD383" s="290"/>
      <c r="AE383" s="290"/>
      <c r="AF383" s="290"/>
    </row>
    <row r="384" spans="1:32" s="279" customFormat="1" ht="119" x14ac:dyDescent="0.15">
      <c r="A384" s="300">
        <v>43521</v>
      </c>
      <c r="B384" s="292" t="s">
        <v>1096</v>
      </c>
      <c r="C384" s="292" t="s">
        <v>1543</v>
      </c>
      <c r="D384" s="292" t="s">
        <v>211</v>
      </c>
      <c r="E384" s="312" t="s">
        <v>1411</v>
      </c>
      <c r="F384" s="294" t="s">
        <v>938</v>
      </c>
      <c r="G384" s="294" t="s">
        <v>594</v>
      </c>
      <c r="H384" s="294" t="s">
        <v>592</v>
      </c>
      <c r="I384" s="294" t="s">
        <v>1093</v>
      </c>
      <c r="J384" s="294"/>
      <c r="K384" s="295" t="s">
        <v>705</v>
      </c>
      <c r="L384" s="294"/>
      <c r="M384" s="295">
        <v>2</v>
      </c>
      <c r="N384" s="295">
        <v>2</v>
      </c>
      <c r="O384" s="295">
        <v>1</v>
      </c>
      <c r="P384" s="296" t="str">
        <f t="shared" si="25"/>
        <v>V</v>
      </c>
      <c r="Q384" s="295" t="str">
        <f t="shared" si="26"/>
        <v/>
      </c>
      <c r="R384" s="295" t="str">
        <f t="shared" si="27"/>
        <v/>
      </c>
      <c r="S384" s="392" t="str">
        <f t="shared" si="28"/>
        <v>V</v>
      </c>
      <c r="T384" s="295">
        <f t="shared" si="29"/>
        <v>4</v>
      </c>
      <c r="U384" s="303" t="s">
        <v>561</v>
      </c>
      <c r="V384" s="290" t="s">
        <v>1449</v>
      </c>
      <c r="W384" s="303" t="s">
        <v>562</v>
      </c>
      <c r="X384" s="290" t="s">
        <v>593</v>
      </c>
      <c r="Y384" s="303"/>
      <c r="Z384" s="290"/>
      <c r="AA384" s="303"/>
      <c r="AB384" s="290"/>
      <c r="AC384" s="290"/>
      <c r="AD384" s="290"/>
      <c r="AE384" s="290"/>
      <c r="AF384" s="290"/>
    </row>
    <row r="385" spans="1:32" s="279" customFormat="1" ht="119" x14ac:dyDescent="0.15">
      <c r="A385" s="363">
        <v>45442</v>
      </c>
      <c r="B385" s="364" t="s">
        <v>1096</v>
      </c>
      <c r="C385" s="364" t="s">
        <v>1543</v>
      </c>
      <c r="D385" s="364" t="s">
        <v>211</v>
      </c>
      <c r="E385" s="365" t="s">
        <v>1415</v>
      </c>
      <c r="F385" s="356" t="s">
        <v>938</v>
      </c>
      <c r="G385" s="356" t="s">
        <v>488</v>
      </c>
      <c r="H385" s="356" t="s">
        <v>2126</v>
      </c>
      <c r="I385" s="356" t="s">
        <v>2569</v>
      </c>
      <c r="J385" s="356" t="s">
        <v>2166</v>
      </c>
      <c r="K385" s="295" t="s">
        <v>704</v>
      </c>
      <c r="L385" s="295"/>
      <c r="M385" s="295">
        <v>2</v>
      </c>
      <c r="N385" s="295">
        <v>2</v>
      </c>
      <c r="O385" s="295">
        <v>1</v>
      </c>
      <c r="P385" s="296" t="str">
        <f t="shared" si="25"/>
        <v>V</v>
      </c>
      <c r="Q385" s="295" t="str">
        <f t="shared" si="26"/>
        <v/>
      </c>
      <c r="R385" s="295" t="str">
        <f t="shared" si="27"/>
        <v/>
      </c>
      <c r="S385" s="392" t="str">
        <f t="shared" si="28"/>
        <v>V</v>
      </c>
      <c r="T385" s="295">
        <f t="shared" si="29"/>
        <v>4</v>
      </c>
      <c r="U385" s="356"/>
      <c r="V385" s="355"/>
      <c r="W385" s="356"/>
      <c r="X385" s="356"/>
      <c r="Y385" s="356"/>
      <c r="Z385" s="356"/>
      <c r="AA385" s="356"/>
      <c r="AB385" s="290"/>
      <c r="AC385" s="290"/>
      <c r="AD385" s="290"/>
      <c r="AE385" s="290"/>
      <c r="AF385" s="290"/>
    </row>
    <row r="386" spans="1:32" s="279" customFormat="1" ht="119" x14ac:dyDescent="0.15">
      <c r="A386" s="449">
        <v>45442</v>
      </c>
      <c r="B386" s="364" t="s">
        <v>1096</v>
      </c>
      <c r="C386" s="364" t="s">
        <v>1543</v>
      </c>
      <c r="D386" s="364" t="s">
        <v>1228</v>
      </c>
      <c r="E386" s="374" t="s">
        <v>1415</v>
      </c>
      <c r="F386" s="356" t="s">
        <v>903</v>
      </c>
      <c r="G386" s="356" t="s">
        <v>482</v>
      </c>
      <c r="H386" s="356" t="s">
        <v>2120</v>
      </c>
      <c r="I386" s="356" t="s">
        <v>2458</v>
      </c>
      <c r="J386" s="356" t="s">
        <v>2205</v>
      </c>
      <c r="K386" s="366" t="s">
        <v>705</v>
      </c>
      <c r="L386" s="366">
        <v>1</v>
      </c>
      <c r="M386" s="366">
        <v>1</v>
      </c>
      <c r="N386" s="366">
        <v>3</v>
      </c>
      <c r="O386" s="295">
        <v>2</v>
      </c>
      <c r="P386" s="296" t="str">
        <f t="shared" si="25"/>
        <v/>
      </c>
      <c r="Q386" s="295" t="str">
        <f t="shared" si="26"/>
        <v>J</v>
      </c>
      <c r="R386" s="295" t="str">
        <f t="shared" si="27"/>
        <v/>
      </c>
      <c r="S386" s="392" t="str">
        <f t="shared" si="28"/>
        <v>J</v>
      </c>
      <c r="T386" s="295">
        <f t="shared" si="29"/>
        <v>3</v>
      </c>
      <c r="U386" s="355" t="s">
        <v>562</v>
      </c>
      <c r="V386" s="377" t="s">
        <v>2169</v>
      </c>
      <c r="W386" s="356"/>
      <c r="X386" s="356"/>
      <c r="Y386" s="356"/>
      <c r="Z386" s="356"/>
      <c r="AA386" s="356"/>
      <c r="AB386" s="290"/>
      <c r="AC386" s="290"/>
      <c r="AD386" s="290"/>
      <c r="AE386" s="290"/>
      <c r="AF386" s="290"/>
    </row>
    <row r="387" spans="1:32" s="447" customFormat="1" ht="119" x14ac:dyDescent="0.15">
      <c r="A387" s="449">
        <v>45442</v>
      </c>
      <c r="B387" s="364" t="s">
        <v>1096</v>
      </c>
      <c r="C387" s="364" t="s">
        <v>1543</v>
      </c>
      <c r="D387" s="364" t="s">
        <v>1228</v>
      </c>
      <c r="E387" s="374" t="s">
        <v>1415</v>
      </c>
      <c r="F387" s="356" t="s">
        <v>903</v>
      </c>
      <c r="G387" s="356" t="s">
        <v>482</v>
      </c>
      <c r="H387" s="356" t="s">
        <v>2143</v>
      </c>
      <c r="I387" s="356" t="s">
        <v>2456</v>
      </c>
      <c r="J387" s="356" t="s">
        <v>2457</v>
      </c>
      <c r="K387" s="366" t="s">
        <v>706</v>
      </c>
      <c r="L387" s="294"/>
      <c r="M387" s="366">
        <v>1</v>
      </c>
      <c r="N387" s="366">
        <v>3</v>
      </c>
      <c r="O387" s="366">
        <v>2</v>
      </c>
      <c r="P387" s="296" t="str">
        <f t="shared" si="25"/>
        <v/>
      </c>
      <c r="Q387" s="295" t="str">
        <f t="shared" si="26"/>
        <v>J</v>
      </c>
      <c r="R387" s="295" t="str">
        <f t="shared" si="27"/>
        <v/>
      </c>
      <c r="S387" s="392" t="str">
        <f t="shared" si="28"/>
        <v>J</v>
      </c>
      <c r="T387" s="295">
        <f t="shared" si="29"/>
        <v>3</v>
      </c>
      <c r="U387" s="355" t="s">
        <v>562</v>
      </c>
      <c r="V387" s="377" t="s">
        <v>2169</v>
      </c>
      <c r="W387" s="355"/>
      <c r="X387" s="356"/>
      <c r="Y387" s="355"/>
      <c r="Z387" s="356"/>
      <c r="AA387" s="355"/>
      <c r="AB387" s="356"/>
      <c r="AC387" s="356"/>
      <c r="AD387" s="356"/>
      <c r="AE387" s="356"/>
      <c r="AF387" s="356"/>
    </row>
    <row r="388" spans="1:32" s="279" customFormat="1" ht="102" x14ac:dyDescent="0.15">
      <c r="A388" s="300">
        <v>43552</v>
      </c>
      <c r="B388" s="292" t="s">
        <v>1096</v>
      </c>
      <c r="C388" s="292" t="s">
        <v>140</v>
      </c>
      <c r="D388" s="292" t="s">
        <v>2159</v>
      </c>
      <c r="E388" s="312" t="s">
        <v>1415</v>
      </c>
      <c r="F388" s="294" t="s">
        <v>647</v>
      </c>
      <c r="G388" s="294" t="s">
        <v>648</v>
      </c>
      <c r="H388" s="294" t="s">
        <v>649</v>
      </c>
      <c r="I388" s="294" t="s">
        <v>1774</v>
      </c>
      <c r="J388" s="294" t="s">
        <v>618</v>
      </c>
      <c r="K388" s="295" t="s">
        <v>704</v>
      </c>
      <c r="L388" s="294"/>
      <c r="M388" s="295">
        <v>2</v>
      </c>
      <c r="N388" s="295">
        <v>2</v>
      </c>
      <c r="O388" s="295">
        <v>2</v>
      </c>
      <c r="P388" s="296" t="str">
        <f t="shared" si="25"/>
        <v/>
      </c>
      <c r="Q388" s="295" t="str">
        <f t="shared" si="26"/>
        <v>J</v>
      </c>
      <c r="R388" s="295" t="str">
        <f t="shared" si="27"/>
        <v/>
      </c>
      <c r="S388" s="392" t="str">
        <f t="shared" si="28"/>
        <v>J</v>
      </c>
      <c r="T388" s="295">
        <f t="shared" si="29"/>
        <v>3</v>
      </c>
      <c r="U388" s="303" t="s">
        <v>562</v>
      </c>
      <c r="V388" s="290" t="s">
        <v>1773</v>
      </c>
      <c r="W388" s="303"/>
      <c r="X388" s="290"/>
      <c r="Y388" s="303"/>
      <c r="Z388" s="290"/>
      <c r="AA388" s="303"/>
      <c r="AB388" s="290"/>
      <c r="AC388" s="290"/>
      <c r="AD388" s="290"/>
      <c r="AE388" s="290"/>
      <c r="AF388" s="290"/>
    </row>
    <row r="389" spans="1:32" s="279" customFormat="1" ht="102" x14ac:dyDescent="0.15">
      <c r="A389" s="300">
        <v>43552</v>
      </c>
      <c r="B389" s="292" t="s">
        <v>1096</v>
      </c>
      <c r="C389" s="292" t="s">
        <v>140</v>
      </c>
      <c r="D389" s="292" t="s">
        <v>2159</v>
      </c>
      <c r="E389" s="312" t="s">
        <v>1415</v>
      </c>
      <c r="F389" s="294" t="s">
        <v>595</v>
      </c>
      <c r="G389" s="294" t="s">
        <v>588</v>
      </c>
      <c r="H389" s="294" t="s">
        <v>1097</v>
      </c>
      <c r="I389" s="294" t="s">
        <v>2570</v>
      </c>
      <c r="J389" s="294"/>
      <c r="K389" s="295" t="s">
        <v>705</v>
      </c>
      <c r="L389" s="294"/>
      <c r="M389" s="295">
        <v>2</v>
      </c>
      <c r="N389" s="295">
        <v>2</v>
      </c>
      <c r="O389" s="295">
        <v>1</v>
      </c>
      <c r="P389" s="296" t="str">
        <f t="shared" si="25"/>
        <v>V</v>
      </c>
      <c r="Q389" s="295" t="str">
        <f t="shared" si="26"/>
        <v/>
      </c>
      <c r="R389" s="295" t="str">
        <f t="shared" si="27"/>
        <v/>
      </c>
      <c r="S389" s="392" t="str">
        <f t="shared" si="28"/>
        <v>V</v>
      </c>
      <c r="T389" s="295">
        <f t="shared" si="29"/>
        <v>4</v>
      </c>
      <c r="U389" s="303"/>
      <c r="V389" s="290"/>
      <c r="W389" s="303"/>
      <c r="X389" s="290"/>
      <c r="Y389" s="303"/>
      <c r="Z389" s="290"/>
      <c r="AA389" s="303"/>
      <c r="AB389" s="290"/>
      <c r="AC389" s="290"/>
      <c r="AD389" s="290"/>
      <c r="AE389" s="290"/>
      <c r="AF389" s="290"/>
    </row>
    <row r="390" spans="1:32" s="279" customFormat="1" ht="102" x14ac:dyDescent="0.15">
      <c r="A390" s="363">
        <v>45442</v>
      </c>
      <c r="B390" s="364" t="s">
        <v>1096</v>
      </c>
      <c r="C390" s="364" t="s">
        <v>140</v>
      </c>
      <c r="D390" s="364" t="s">
        <v>2158</v>
      </c>
      <c r="E390" s="365" t="s">
        <v>1409</v>
      </c>
      <c r="F390" s="356" t="s">
        <v>938</v>
      </c>
      <c r="G390" s="356" t="s">
        <v>588</v>
      </c>
      <c r="H390" s="356" t="s">
        <v>2553</v>
      </c>
      <c r="I390" s="356" t="s">
        <v>2571</v>
      </c>
      <c r="J390" s="356" t="s">
        <v>2150</v>
      </c>
      <c r="K390" s="295" t="s">
        <v>704</v>
      </c>
      <c r="L390" s="294"/>
      <c r="M390" s="295">
        <v>2</v>
      </c>
      <c r="N390" s="295">
        <v>2</v>
      </c>
      <c r="O390" s="295">
        <v>1</v>
      </c>
      <c r="P390" s="296" t="str">
        <f t="shared" si="25"/>
        <v>V</v>
      </c>
      <c r="Q390" s="295" t="str">
        <f t="shared" si="26"/>
        <v/>
      </c>
      <c r="R390" s="295" t="str">
        <f t="shared" si="27"/>
        <v/>
      </c>
      <c r="S390" s="392" t="str">
        <f t="shared" si="28"/>
        <v>V</v>
      </c>
      <c r="T390" s="295">
        <f t="shared" si="29"/>
        <v>4</v>
      </c>
      <c r="U390" s="303"/>
      <c r="V390" s="290"/>
      <c r="W390" s="303"/>
      <c r="X390" s="290"/>
      <c r="Y390" s="303"/>
      <c r="Z390" s="290"/>
      <c r="AA390" s="303"/>
      <c r="AB390" s="290"/>
      <c r="AC390" s="290"/>
      <c r="AD390" s="290"/>
      <c r="AE390" s="290"/>
      <c r="AF390" s="290"/>
    </row>
    <row r="391" spans="1:32" s="279" customFormat="1" ht="68" x14ac:dyDescent="0.15">
      <c r="A391" s="363">
        <v>45442</v>
      </c>
      <c r="B391" s="364" t="s">
        <v>1382</v>
      </c>
      <c r="C391" s="364" t="s">
        <v>1382</v>
      </c>
      <c r="D391" s="364" t="s">
        <v>36</v>
      </c>
      <c r="E391" s="365" t="s">
        <v>576</v>
      </c>
      <c r="F391" s="356" t="s">
        <v>938</v>
      </c>
      <c r="G391" s="356" t="s">
        <v>588</v>
      </c>
      <c r="H391" s="356" t="s">
        <v>2151</v>
      </c>
      <c r="I391" s="356" t="s">
        <v>2572</v>
      </c>
      <c r="J391" s="356" t="s">
        <v>2152</v>
      </c>
      <c r="K391" s="295" t="s">
        <v>705</v>
      </c>
      <c r="L391" s="294"/>
      <c r="M391" s="295">
        <v>2</v>
      </c>
      <c r="N391" s="295">
        <v>2</v>
      </c>
      <c r="O391" s="295">
        <v>1</v>
      </c>
      <c r="P391" s="296" t="str">
        <f t="shared" si="25"/>
        <v>V</v>
      </c>
      <c r="Q391" s="295" t="str">
        <f t="shared" si="26"/>
        <v/>
      </c>
      <c r="R391" s="295" t="str">
        <f t="shared" si="27"/>
        <v/>
      </c>
      <c r="S391" s="392" t="str">
        <f t="shared" si="28"/>
        <v>V</v>
      </c>
      <c r="T391" s="295">
        <f t="shared" si="29"/>
        <v>4</v>
      </c>
      <c r="U391" s="355" t="s">
        <v>562</v>
      </c>
      <c r="V391" s="356" t="s">
        <v>2153</v>
      </c>
      <c r="W391" s="355" t="s">
        <v>561</v>
      </c>
      <c r="X391" s="356" t="s">
        <v>2154</v>
      </c>
      <c r="Y391" s="303"/>
      <c r="Z391" s="290"/>
      <c r="AA391" s="303"/>
      <c r="AB391" s="290"/>
      <c r="AC391" s="290"/>
      <c r="AD391" s="290"/>
      <c r="AE391" s="290"/>
      <c r="AF391" s="290"/>
    </row>
    <row r="392" spans="1:32" s="279" customFormat="1" ht="102" x14ac:dyDescent="0.15">
      <c r="A392" s="363">
        <v>45442</v>
      </c>
      <c r="B392" s="364" t="s">
        <v>1096</v>
      </c>
      <c r="C392" s="364" t="s">
        <v>140</v>
      </c>
      <c r="D392" s="364" t="s">
        <v>2158</v>
      </c>
      <c r="E392" s="365" t="s">
        <v>1412</v>
      </c>
      <c r="F392" s="356" t="s">
        <v>2129</v>
      </c>
      <c r="G392" s="356" t="s">
        <v>2155</v>
      </c>
      <c r="H392" s="356" t="s">
        <v>2156</v>
      </c>
      <c r="I392" s="356" t="s">
        <v>2573</v>
      </c>
      <c r="J392" s="356"/>
      <c r="K392" s="295" t="s">
        <v>706</v>
      </c>
      <c r="L392" s="294"/>
      <c r="M392" s="295">
        <v>1</v>
      </c>
      <c r="N392" s="295">
        <v>2</v>
      </c>
      <c r="O392" s="295">
        <v>2</v>
      </c>
      <c r="P392" s="296" t="str">
        <f t="shared" si="25"/>
        <v/>
      </c>
      <c r="Q392" s="295" t="str">
        <f t="shared" si="26"/>
        <v>J</v>
      </c>
      <c r="R392" s="295" t="str">
        <f t="shared" si="27"/>
        <v/>
      </c>
      <c r="S392" s="392" t="str">
        <f t="shared" si="28"/>
        <v>J</v>
      </c>
      <c r="T392" s="295">
        <f t="shared" si="29"/>
        <v>3</v>
      </c>
      <c r="U392" s="355" t="s">
        <v>560</v>
      </c>
      <c r="V392" s="356" t="s">
        <v>2157</v>
      </c>
      <c r="W392" s="355"/>
      <c r="X392" s="356"/>
      <c r="Y392" s="303"/>
      <c r="Z392" s="290"/>
      <c r="AA392" s="303"/>
      <c r="AB392" s="290"/>
      <c r="AC392" s="290"/>
      <c r="AD392" s="290"/>
      <c r="AE392" s="290"/>
      <c r="AF392" s="290"/>
    </row>
    <row r="393" spans="1:32" s="279" customFormat="1" ht="102" x14ac:dyDescent="0.15">
      <c r="A393" s="300">
        <v>43525</v>
      </c>
      <c r="B393" s="292" t="s">
        <v>1096</v>
      </c>
      <c r="C393" s="292" t="s">
        <v>147</v>
      </c>
      <c r="D393" s="364" t="s">
        <v>2140</v>
      </c>
      <c r="E393" s="312" t="s">
        <v>1415</v>
      </c>
      <c r="F393" s="294" t="s">
        <v>595</v>
      </c>
      <c r="G393" s="294" t="s">
        <v>1051</v>
      </c>
      <c r="H393" s="294" t="s">
        <v>1519</v>
      </c>
      <c r="I393" s="330" t="s">
        <v>1189</v>
      </c>
      <c r="J393" s="330" t="s">
        <v>1690</v>
      </c>
      <c r="K393" s="295" t="s">
        <v>704</v>
      </c>
      <c r="L393" s="294"/>
      <c r="M393" s="295">
        <v>0</v>
      </c>
      <c r="N393" s="295">
        <v>2</v>
      </c>
      <c r="O393" s="295">
        <v>1</v>
      </c>
      <c r="P393" s="296" t="str">
        <f t="shared" ref="P393:P456" si="30">IF(AND(N393=1,O393=1),"V",IF(AND(N393=1,O393=2),"V",IF(AND(N393=1,O393=3),"V",IF(AND(N393=1,O393=4),"V",IF(AND(N393=2,O393=1),"V",IF(AND(N393=3,O393=1),"V",""))))))</f>
        <v>V</v>
      </c>
      <c r="Q393" s="295" t="str">
        <f t="shared" ref="Q393:Q456" si="31">IF(AND(N393=2,O393=2),"J",IF(AND(N393=2,O393=3),"J",IF(AND(N393=2,O393=4),"J",IF(AND(N393=3,O393=2),"J",IF(AND(N393=4,O393=1),"O",IF(AND(N393=4,O393=2),"O",""))))))</f>
        <v/>
      </c>
      <c r="R393" s="295" t="str">
        <f t="shared" ref="R393:R456" si="32">IF(AND(N393=3,O393=3),"R",IF(AND(N393=3,O393=4),"R",IF(AND(N393=4,O393=3),"R",IF(AND(N393=4,O393=4),"R",""))))</f>
        <v/>
      </c>
      <c r="S393" s="392" t="str">
        <f t="shared" ref="S393:S456" si="33">CONCATENATE(P393,Q393,R393)</f>
        <v>V</v>
      </c>
      <c r="T393" s="295">
        <f t="shared" ref="T393:T456" si="34">IF(S393="V",4,IF(S393="J",3,IF(S393="O",2,IF(S393="R",1,""))))</f>
        <v>4</v>
      </c>
      <c r="U393" s="303"/>
      <c r="V393" s="290"/>
      <c r="W393" s="303"/>
      <c r="X393" s="290"/>
      <c r="Y393" s="303"/>
      <c r="Z393" s="290"/>
      <c r="AA393" s="303"/>
      <c r="AB393" s="290"/>
      <c r="AC393" s="290"/>
      <c r="AD393" s="290"/>
      <c r="AE393" s="290"/>
      <c r="AF393" s="290"/>
    </row>
    <row r="394" spans="1:32" s="279" customFormat="1" ht="102" x14ac:dyDescent="0.15">
      <c r="A394" s="300">
        <v>43525</v>
      </c>
      <c r="B394" s="292" t="s">
        <v>1096</v>
      </c>
      <c r="C394" s="292" t="s">
        <v>147</v>
      </c>
      <c r="D394" s="364" t="s">
        <v>2140</v>
      </c>
      <c r="E394" s="312" t="s">
        <v>1418</v>
      </c>
      <c r="F394" s="294" t="s">
        <v>985</v>
      </c>
      <c r="G394" s="294" t="s">
        <v>948</v>
      </c>
      <c r="H394" s="294" t="s">
        <v>978</v>
      </c>
      <c r="I394" s="294" t="s">
        <v>51</v>
      </c>
      <c r="J394" s="294" t="s">
        <v>1691</v>
      </c>
      <c r="K394" s="295" t="s">
        <v>704</v>
      </c>
      <c r="L394" s="294"/>
      <c r="M394" s="295">
        <v>5</v>
      </c>
      <c r="N394" s="295">
        <v>4</v>
      </c>
      <c r="O394" s="295">
        <v>1</v>
      </c>
      <c r="P394" s="296" t="str">
        <f t="shared" si="30"/>
        <v/>
      </c>
      <c r="Q394" s="295" t="str">
        <f t="shared" si="31"/>
        <v>O</v>
      </c>
      <c r="R394" s="295" t="str">
        <f t="shared" si="32"/>
        <v/>
      </c>
      <c r="S394" s="392" t="str">
        <f t="shared" si="33"/>
        <v>O</v>
      </c>
      <c r="T394" s="295">
        <f t="shared" si="34"/>
        <v>2</v>
      </c>
      <c r="U394" s="303"/>
      <c r="V394" s="290"/>
      <c r="W394" s="303"/>
      <c r="X394" s="290"/>
      <c r="Y394" s="303"/>
      <c r="Z394" s="290"/>
      <c r="AA394" s="303"/>
      <c r="AB394" s="290"/>
      <c r="AC394" s="290"/>
      <c r="AD394" s="290"/>
      <c r="AE394" s="290"/>
      <c r="AF394" s="290"/>
    </row>
    <row r="395" spans="1:32" s="279" customFormat="1" ht="102" x14ac:dyDescent="0.15">
      <c r="A395" s="300">
        <v>43525</v>
      </c>
      <c r="B395" s="292" t="s">
        <v>1096</v>
      </c>
      <c r="C395" s="292" t="s">
        <v>147</v>
      </c>
      <c r="D395" s="364" t="s">
        <v>2140</v>
      </c>
      <c r="E395" s="308" t="s">
        <v>1415</v>
      </c>
      <c r="F395" s="294" t="s">
        <v>1054</v>
      </c>
      <c r="G395" s="294" t="s">
        <v>588</v>
      </c>
      <c r="H395" s="294" t="s">
        <v>1053</v>
      </c>
      <c r="I395" s="294" t="s">
        <v>1694</v>
      </c>
      <c r="J395" s="294" t="s">
        <v>1695</v>
      </c>
      <c r="K395" s="295" t="s">
        <v>706</v>
      </c>
      <c r="L395" s="294"/>
      <c r="M395" s="295">
        <v>5</v>
      </c>
      <c r="N395" s="295">
        <v>2</v>
      </c>
      <c r="O395" s="295">
        <v>1</v>
      </c>
      <c r="P395" s="296" t="str">
        <f t="shared" si="30"/>
        <v>V</v>
      </c>
      <c r="Q395" s="295" t="str">
        <f t="shared" si="31"/>
        <v/>
      </c>
      <c r="R395" s="295" t="str">
        <f t="shared" si="32"/>
        <v/>
      </c>
      <c r="S395" s="392" t="str">
        <f t="shared" si="33"/>
        <v>V</v>
      </c>
      <c r="T395" s="295">
        <f t="shared" si="34"/>
        <v>4</v>
      </c>
      <c r="U395" s="303"/>
      <c r="V395" s="290"/>
      <c r="W395" s="303"/>
      <c r="X395" s="290"/>
      <c r="Y395" s="303"/>
      <c r="Z395" s="290"/>
      <c r="AA395" s="303"/>
      <c r="AB395" s="290"/>
      <c r="AC395" s="290"/>
      <c r="AD395" s="290"/>
      <c r="AE395" s="290"/>
      <c r="AF395" s="290"/>
    </row>
    <row r="396" spans="1:32" s="279" customFormat="1" ht="102" x14ac:dyDescent="0.15">
      <c r="A396" s="291">
        <v>43525</v>
      </c>
      <c r="B396" s="292" t="s">
        <v>1096</v>
      </c>
      <c r="C396" s="292" t="s">
        <v>147</v>
      </c>
      <c r="D396" s="364" t="s">
        <v>2140</v>
      </c>
      <c r="E396" s="312" t="s">
        <v>1408</v>
      </c>
      <c r="F396" s="294" t="s">
        <v>1054</v>
      </c>
      <c r="G396" s="294" t="s">
        <v>588</v>
      </c>
      <c r="H396" s="294" t="s">
        <v>1696</v>
      </c>
      <c r="I396" s="294" t="s">
        <v>2574</v>
      </c>
      <c r="J396" s="294"/>
      <c r="K396" s="295" t="s">
        <v>706</v>
      </c>
      <c r="L396" s="294"/>
      <c r="M396" s="295">
        <v>5</v>
      </c>
      <c r="N396" s="295">
        <v>1</v>
      </c>
      <c r="O396" s="295">
        <v>2</v>
      </c>
      <c r="P396" s="296" t="str">
        <f t="shared" si="30"/>
        <v>V</v>
      </c>
      <c r="Q396" s="295" t="str">
        <f t="shared" si="31"/>
        <v/>
      </c>
      <c r="R396" s="295" t="str">
        <f t="shared" si="32"/>
        <v/>
      </c>
      <c r="S396" s="392" t="str">
        <f t="shared" si="33"/>
        <v>V</v>
      </c>
      <c r="T396" s="295">
        <f t="shared" si="34"/>
        <v>4</v>
      </c>
      <c r="U396" s="303" t="s">
        <v>561</v>
      </c>
      <c r="V396" s="294" t="s">
        <v>1931</v>
      </c>
      <c r="W396" s="303"/>
      <c r="X396" s="290"/>
      <c r="Y396" s="303"/>
      <c r="Z396" s="290"/>
      <c r="AA396" s="303"/>
      <c r="AB396" s="290"/>
      <c r="AC396" s="290"/>
      <c r="AD396" s="290"/>
      <c r="AE396" s="290"/>
      <c r="AF396" s="290"/>
    </row>
    <row r="397" spans="1:32" s="279" customFormat="1" ht="102" x14ac:dyDescent="0.15">
      <c r="A397" s="291">
        <v>43525</v>
      </c>
      <c r="B397" s="292" t="s">
        <v>1096</v>
      </c>
      <c r="C397" s="292" t="s">
        <v>147</v>
      </c>
      <c r="D397" s="364" t="s">
        <v>2140</v>
      </c>
      <c r="E397" s="312" t="s">
        <v>1412</v>
      </c>
      <c r="F397" s="294" t="s">
        <v>595</v>
      </c>
      <c r="G397" s="294" t="s">
        <v>1699</v>
      </c>
      <c r="H397" s="294" t="s">
        <v>405</v>
      </c>
      <c r="I397" s="294" t="s">
        <v>2005</v>
      </c>
      <c r="J397" s="294" t="s">
        <v>1702</v>
      </c>
      <c r="K397" s="295" t="s">
        <v>706</v>
      </c>
      <c r="L397" s="294"/>
      <c r="M397" s="295">
        <v>5</v>
      </c>
      <c r="N397" s="295">
        <v>2</v>
      </c>
      <c r="O397" s="295">
        <v>2</v>
      </c>
      <c r="P397" s="296" t="str">
        <f t="shared" si="30"/>
        <v/>
      </c>
      <c r="Q397" s="295" t="str">
        <f t="shared" si="31"/>
        <v>J</v>
      </c>
      <c r="R397" s="295" t="str">
        <f t="shared" si="32"/>
        <v/>
      </c>
      <c r="S397" s="392" t="str">
        <f t="shared" si="33"/>
        <v>J</v>
      </c>
      <c r="T397" s="295">
        <f t="shared" si="34"/>
        <v>3</v>
      </c>
      <c r="U397" s="303" t="s">
        <v>561</v>
      </c>
      <c r="V397" s="294" t="s">
        <v>1700</v>
      </c>
      <c r="W397" s="303" t="s">
        <v>562</v>
      </c>
      <c r="X397" s="290" t="s">
        <v>1701</v>
      </c>
      <c r="Y397" s="303"/>
      <c r="Z397" s="290"/>
      <c r="AA397" s="303"/>
      <c r="AB397" s="290"/>
      <c r="AC397" s="290"/>
      <c r="AD397" s="290"/>
      <c r="AE397" s="290"/>
      <c r="AF397" s="290"/>
    </row>
    <row r="398" spans="1:32" s="279" customFormat="1" ht="102" x14ac:dyDescent="0.15">
      <c r="A398" s="291">
        <v>43525</v>
      </c>
      <c r="B398" s="292" t="s">
        <v>1096</v>
      </c>
      <c r="C398" s="292" t="s">
        <v>147</v>
      </c>
      <c r="D398" s="364" t="s">
        <v>2140</v>
      </c>
      <c r="E398" s="312" t="s">
        <v>1415</v>
      </c>
      <c r="F398" s="294" t="s">
        <v>1054</v>
      </c>
      <c r="G398" s="294" t="s">
        <v>588</v>
      </c>
      <c r="H398" s="294" t="s">
        <v>1566</v>
      </c>
      <c r="I398" s="330" t="s">
        <v>1698</v>
      </c>
      <c r="J398" s="294"/>
      <c r="K398" s="295" t="s">
        <v>706</v>
      </c>
      <c r="L398" s="294"/>
      <c r="M398" s="295">
        <v>5</v>
      </c>
      <c r="N398" s="295">
        <v>2</v>
      </c>
      <c r="O398" s="295">
        <v>2</v>
      </c>
      <c r="P398" s="296" t="str">
        <f t="shared" si="30"/>
        <v/>
      </c>
      <c r="Q398" s="295" t="str">
        <f t="shared" si="31"/>
        <v>J</v>
      </c>
      <c r="R398" s="295" t="str">
        <f t="shared" si="32"/>
        <v/>
      </c>
      <c r="S398" s="392" t="str">
        <f t="shared" si="33"/>
        <v>J</v>
      </c>
      <c r="T398" s="295">
        <f t="shared" si="34"/>
        <v>3</v>
      </c>
      <c r="U398" s="303" t="s">
        <v>562</v>
      </c>
      <c r="V398" s="294" t="s">
        <v>2037</v>
      </c>
      <c r="W398" s="303"/>
      <c r="X398" s="290"/>
      <c r="Y398" s="303"/>
      <c r="Z398" s="290"/>
      <c r="AA398" s="303"/>
      <c r="AB398" s="290"/>
      <c r="AC398" s="290"/>
      <c r="AD398" s="290"/>
      <c r="AE398" s="290"/>
      <c r="AF398" s="290"/>
    </row>
    <row r="399" spans="1:32" s="279" customFormat="1" ht="102" x14ac:dyDescent="0.15">
      <c r="A399" s="363">
        <v>45442</v>
      </c>
      <c r="B399" s="364" t="s">
        <v>1096</v>
      </c>
      <c r="C399" s="364" t="s">
        <v>147</v>
      </c>
      <c r="D399" s="364" t="s">
        <v>2140</v>
      </c>
      <c r="E399" s="365" t="s">
        <v>1405</v>
      </c>
      <c r="F399" s="356" t="s">
        <v>938</v>
      </c>
      <c r="G399" s="356" t="s">
        <v>588</v>
      </c>
      <c r="H399" s="356" t="s">
        <v>2141</v>
      </c>
      <c r="I399" s="356" t="s">
        <v>3226</v>
      </c>
      <c r="J399" s="356"/>
      <c r="K399" s="295" t="s">
        <v>706</v>
      </c>
      <c r="L399" s="294"/>
      <c r="M399" s="295">
        <v>5</v>
      </c>
      <c r="N399" s="295">
        <v>2</v>
      </c>
      <c r="O399" s="295">
        <v>2</v>
      </c>
      <c r="P399" s="296" t="str">
        <f t="shared" si="30"/>
        <v/>
      </c>
      <c r="Q399" s="295" t="str">
        <f t="shared" si="31"/>
        <v>J</v>
      </c>
      <c r="R399" s="295" t="str">
        <f t="shared" si="32"/>
        <v/>
      </c>
      <c r="S399" s="392" t="str">
        <f t="shared" si="33"/>
        <v>J</v>
      </c>
      <c r="T399" s="295">
        <f t="shared" si="34"/>
        <v>3</v>
      </c>
      <c r="U399" s="355" t="s">
        <v>561</v>
      </c>
      <c r="V399" s="356" t="s">
        <v>2142</v>
      </c>
      <c r="W399" s="303"/>
      <c r="X399" s="290"/>
      <c r="Y399" s="303"/>
      <c r="Z399" s="290"/>
      <c r="AA399" s="303"/>
      <c r="AB399" s="290"/>
      <c r="AC399" s="290"/>
      <c r="AD399" s="290"/>
      <c r="AE399" s="290"/>
      <c r="AF399" s="290"/>
    </row>
    <row r="400" spans="1:32" s="279" customFormat="1" ht="102" x14ac:dyDescent="0.15">
      <c r="A400" s="363">
        <v>45442</v>
      </c>
      <c r="B400" s="364" t="s">
        <v>1096</v>
      </c>
      <c r="C400" s="364" t="s">
        <v>147</v>
      </c>
      <c r="D400" s="364" t="s">
        <v>2140</v>
      </c>
      <c r="E400" s="365" t="s">
        <v>1409</v>
      </c>
      <c r="F400" s="356" t="s">
        <v>938</v>
      </c>
      <c r="G400" s="356" t="s">
        <v>588</v>
      </c>
      <c r="H400" s="356" t="s">
        <v>2553</v>
      </c>
      <c r="I400" s="356" t="s">
        <v>2571</v>
      </c>
      <c r="J400" s="356" t="s">
        <v>2575</v>
      </c>
      <c r="K400" s="295" t="s">
        <v>704</v>
      </c>
      <c r="L400" s="294"/>
      <c r="M400" s="295">
        <v>4</v>
      </c>
      <c r="N400" s="295">
        <v>2</v>
      </c>
      <c r="O400" s="295">
        <v>1</v>
      </c>
      <c r="P400" s="296" t="str">
        <f t="shared" si="30"/>
        <v>V</v>
      </c>
      <c r="Q400" s="295" t="str">
        <f t="shared" si="31"/>
        <v/>
      </c>
      <c r="R400" s="295" t="str">
        <f t="shared" si="32"/>
        <v/>
      </c>
      <c r="S400" s="392" t="str">
        <f t="shared" si="33"/>
        <v>V</v>
      </c>
      <c r="T400" s="295">
        <f t="shared" si="34"/>
        <v>4</v>
      </c>
      <c r="U400" s="355"/>
      <c r="V400" s="356"/>
      <c r="W400" s="303"/>
      <c r="X400" s="290"/>
      <c r="Y400" s="303"/>
      <c r="Z400" s="290"/>
      <c r="AA400" s="303"/>
      <c r="AB400" s="290"/>
      <c r="AC400" s="290"/>
      <c r="AD400" s="290"/>
      <c r="AE400" s="290"/>
      <c r="AF400" s="290"/>
    </row>
    <row r="401" spans="1:32" s="279" customFormat="1" ht="102" x14ac:dyDescent="0.15">
      <c r="A401" s="363">
        <v>45442</v>
      </c>
      <c r="B401" s="364" t="s">
        <v>1096</v>
      </c>
      <c r="C401" s="364" t="s">
        <v>147</v>
      </c>
      <c r="D401" s="364" t="s">
        <v>2140</v>
      </c>
      <c r="E401" s="365" t="s">
        <v>1415</v>
      </c>
      <c r="F401" s="356" t="s">
        <v>938</v>
      </c>
      <c r="G401" s="356" t="s">
        <v>588</v>
      </c>
      <c r="H401" s="356" t="s">
        <v>2143</v>
      </c>
      <c r="I401" s="356" t="s">
        <v>2576</v>
      </c>
      <c r="J401" s="356" t="s">
        <v>2144</v>
      </c>
      <c r="K401" s="295" t="s">
        <v>705</v>
      </c>
      <c r="L401" s="294"/>
      <c r="M401" s="295">
        <v>1</v>
      </c>
      <c r="N401" s="295">
        <v>3</v>
      </c>
      <c r="O401" s="295">
        <v>2</v>
      </c>
      <c r="P401" s="296" t="str">
        <f t="shared" si="30"/>
        <v/>
      </c>
      <c r="Q401" s="295" t="str">
        <f t="shared" si="31"/>
        <v>J</v>
      </c>
      <c r="R401" s="295" t="str">
        <f t="shared" si="32"/>
        <v/>
      </c>
      <c r="S401" s="392" t="str">
        <f t="shared" si="33"/>
        <v>J</v>
      </c>
      <c r="T401" s="295">
        <f t="shared" si="34"/>
        <v>3</v>
      </c>
      <c r="U401" s="355" t="s">
        <v>560</v>
      </c>
      <c r="V401" s="356" t="s">
        <v>2145</v>
      </c>
      <c r="W401" s="303"/>
      <c r="X401" s="290"/>
      <c r="Y401" s="303"/>
      <c r="Z401" s="290"/>
      <c r="AA401" s="303"/>
      <c r="AB401" s="290"/>
      <c r="AC401" s="290"/>
      <c r="AD401" s="290"/>
      <c r="AE401" s="290"/>
      <c r="AF401" s="290"/>
    </row>
    <row r="402" spans="1:32" s="279" customFormat="1" ht="102" x14ac:dyDescent="0.15">
      <c r="A402" s="363">
        <v>45442</v>
      </c>
      <c r="B402" s="364" t="s">
        <v>1096</v>
      </c>
      <c r="C402" s="364" t="s">
        <v>147</v>
      </c>
      <c r="D402" s="364" t="s">
        <v>2140</v>
      </c>
      <c r="E402" s="365" t="s">
        <v>1415</v>
      </c>
      <c r="F402" s="356" t="s">
        <v>938</v>
      </c>
      <c r="G402" s="356" t="s">
        <v>3150</v>
      </c>
      <c r="H402" s="356" t="s">
        <v>2146</v>
      </c>
      <c r="I402" s="356" t="s">
        <v>2147</v>
      </c>
      <c r="J402" s="356" t="s">
        <v>2144</v>
      </c>
      <c r="K402" s="295" t="s">
        <v>705</v>
      </c>
      <c r="L402" s="294"/>
      <c r="M402" s="295">
        <v>1</v>
      </c>
      <c r="N402" s="295">
        <v>3</v>
      </c>
      <c r="O402" s="295">
        <v>2</v>
      </c>
      <c r="P402" s="296" t="str">
        <f t="shared" si="30"/>
        <v/>
      </c>
      <c r="Q402" s="295" t="str">
        <f t="shared" si="31"/>
        <v>J</v>
      </c>
      <c r="R402" s="295" t="str">
        <f t="shared" si="32"/>
        <v/>
      </c>
      <c r="S402" s="392" t="str">
        <f t="shared" si="33"/>
        <v>J</v>
      </c>
      <c r="T402" s="295">
        <f t="shared" si="34"/>
        <v>3</v>
      </c>
      <c r="U402" s="355" t="s">
        <v>560</v>
      </c>
      <c r="V402" s="356" t="s">
        <v>2577</v>
      </c>
      <c r="W402" s="303"/>
      <c r="X402" s="290"/>
      <c r="Y402" s="303"/>
      <c r="Z402" s="290"/>
      <c r="AA402" s="303"/>
      <c r="AB402" s="290"/>
      <c r="AC402" s="290"/>
      <c r="AD402" s="290"/>
      <c r="AE402" s="290"/>
      <c r="AF402" s="290"/>
    </row>
    <row r="403" spans="1:32" s="279" customFormat="1" ht="102" x14ac:dyDescent="0.15">
      <c r="A403" s="386">
        <v>45442</v>
      </c>
      <c r="B403" s="387" t="s">
        <v>1096</v>
      </c>
      <c r="C403" s="387" t="s">
        <v>147</v>
      </c>
      <c r="D403" s="387" t="s">
        <v>2140</v>
      </c>
      <c r="E403" s="405" t="s">
        <v>1415</v>
      </c>
      <c r="F403" s="388" t="s">
        <v>938</v>
      </c>
      <c r="G403" s="388" t="s">
        <v>3150</v>
      </c>
      <c r="H403" s="388" t="s">
        <v>2148</v>
      </c>
      <c r="I403" s="388" t="s">
        <v>3227</v>
      </c>
      <c r="J403" s="388" t="s">
        <v>2149</v>
      </c>
      <c r="K403" s="295" t="s">
        <v>704</v>
      </c>
      <c r="L403" s="294"/>
      <c r="M403" s="295">
        <v>1</v>
      </c>
      <c r="N403" s="295">
        <v>2</v>
      </c>
      <c r="O403" s="295">
        <v>1</v>
      </c>
      <c r="P403" s="296" t="str">
        <f t="shared" si="30"/>
        <v>V</v>
      </c>
      <c r="Q403" s="295" t="str">
        <f t="shared" si="31"/>
        <v/>
      </c>
      <c r="R403" s="295" t="str">
        <f t="shared" si="32"/>
        <v/>
      </c>
      <c r="S403" s="392" t="str">
        <f t="shared" si="33"/>
        <v>V</v>
      </c>
      <c r="T403" s="295">
        <f t="shared" si="34"/>
        <v>4</v>
      </c>
      <c r="U403" s="355"/>
      <c r="V403" s="356"/>
      <c r="W403" s="303"/>
      <c r="X403" s="290"/>
      <c r="Y403" s="303"/>
      <c r="Z403" s="290"/>
      <c r="AA403" s="303"/>
      <c r="AB403" s="290"/>
      <c r="AC403" s="290"/>
      <c r="AD403" s="290"/>
      <c r="AE403" s="290"/>
      <c r="AF403" s="290"/>
    </row>
    <row r="404" spans="1:32" s="279" customFormat="1" ht="68" x14ac:dyDescent="0.15">
      <c r="A404" s="291">
        <v>43574</v>
      </c>
      <c r="B404" s="292" t="s">
        <v>722</v>
      </c>
      <c r="C404" s="292" t="s">
        <v>2050</v>
      </c>
      <c r="D404" s="292" t="s">
        <v>2055</v>
      </c>
      <c r="E404" s="390" t="s">
        <v>1415</v>
      </c>
      <c r="F404" s="294" t="s">
        <v>686</v>
      </c>
      <c r="G404" s="294" t="s">
        <v>2056</v>
      </c>
      <c r="H404" s="294" t="s">
        <v>2057</v>
      </c>
      <c r="I404" s="294" t="s">
        <v>2058</v>
      </c>
      <c r="J404" s="294"/>
      <c r="K404" s="295" t="s">
        <v>706</v>
      </c>
      <c r="L404" s="294"/>
      <c r="M404" s="295">
        <v>80</v>
      </c>
      <c r="N404" s="295">
        <v>2</v>
      </c>
      <c r="O404" s="295">
        <v>3</v>
      </c>
      <c r="P404" s="296" t="str">
        <f t="shared" si="30"/>
        <v/>
      </c>
      <c r="Q404" s="295" t="str">
        <f t="shared" si="31"/>
        <v>J</v>
      </c>
      <c r="R404" s="295" t="str">
        <f t="shared" si="32"/>
        <v/>
      </c>
      <c r="S404" s="392" t="str">
        <f t="shared" si="33"/>
        <v>J</v>
      </c>
      <c r="T404" s="295">
        <f t="shared" si="34"/>
        <v>3</v>
      </c>
      <c r="U404" s="297" t="s">
        <v>560</v>
      </c>
      <c r="V404" s="298" t="s">
        <v>2059</v>
      </c>
      <c r="W404" s="297"/>
      <c r="X404" s="299"/>
      <c r="Y404" s="297"/>
      <c r="Z404" s="298"/>
      <c r="AA404" s="297"/>
      <c r="AB404" s="297"/>
      <c r="AC404" s="297"/>
      <c r="AD404" s="297"/>
      <c r="AE404" s="297"/>
      <c r="AF404" s="297"/>
    </row>
    <row r="405" spans="1:32" s="279" customFormat="1" ht="85" x14ac:dyDescent="0.15">
      <c r="A405" s="291">
        <v>43550</v>
      </c>
      <c r="B405" s="292" t="s">
        <v>1382</v>
      </c>
      <c r="C405" s="292" t="s">
        <v>1382</v>
      </c>
      <c r="D405" s="292" t="s">
        <v>36</v>
      </c>
      <c r="E405" s="312" t="s">
        <v>1410</v>
      </c>
      <c r="F405" s="294" t="s">
        <v>2044</v>
      </c>
      <c r="G405" s="294" t="s">
        <v>1621</v>
      </c>
      <c r="H405" s="294" t="s">
        <v>1622</v>
      </c>
      <c r="I405" s="294" t="s">
        <v>3142</v>
      </c>
      <c r="J405" s="294" t="s">
        <v>1620</v>
      </c>
      <c r="K405" s="295" t="s">
        <v>705</v>
      </c>
      <c r="L405" s="294"/>
      <c r="M405" s="295">
        <v>10</v>
      </c>
      <c r="N405" s="295">
        <v>1</v>
      </c>
      <c r="O405" s="295">
        <v>4</v>
      </c>
      <c r="P405" s="296" t="str">
        <f t="shared" si="30"/>
        <v>V</v>
      </c>
      <c r="Q405" s="295" t="str">
        <f t="shared" si="31"/>
        <v/>
      </c>
      <c r="R405" s="295" t="str">
        <f t="shared" si="32"/>
        <v/>
      </c>
      <c r="S405" s="392" t="str">
        <f t="shared" si="33"/>
        <v>V</v>
      </c>
      <c r="T405" s="295">
        <f t="shared" si="34"/>
        <v>4</v>
      </c>
      <c r="U405" s="303" t="s">
        <v>560</v>
      </c>
      <c r="V405" s="377" t="s">
        <v>2045</v>
      </c>
      <c r="W405" s="410" t="s">
        <v>562</v>
      </c>
      <c r="X405" s="377" t="s">
        <v>1974</v>
      </c>
      <c r="Y405" s="303"/>
      <c r="Z405" s="290"/>
      <c r="AA405" s="303"/>
      <c r="AB405" s="290"/>
      <c r="AC405" s="290"/>
      <c r="AD405" s="290"/>
      <c r="AE405" s="290"/>
      <c r="AF405" s="290"/>
    </row>
    <row r="406" spans="1:32" s="279" customFormat="1" ht="68" x14ac:dyDescent="0.15">
      <c r="A406" s="300">
        <v>43550</v>
      </c>
      <c r="B406" s="292" t="s">
        <v>1382</v>
      </c>
      <c r="C406" s="292" t="s">
        <v>1382</v>
      </c>
      <c r="D406" s="292" t="s">
        <v>36</v>
      </c>
      <c r="E406" s="312" t="s">
        <v>1406</v>
      </c>
      <c r="F406" s="294" t="s">
        <v>686</v>
      </c>
      <c r="G406" s="294" t="s">
        <v>588</v>
      </c>
      <c r="H406" s="294" t="s">
        <v>589</v>
      </c>
      <c r="I406" s="294" t="s">
        <v>1087</v>
      </c>
      <c r="J406" s="294" t="s">
        <v>1957</v>
      </c>
      <c r="K406" s="295" t="s">
        <v>706</v>
      </c>
      <c r="L406" s="294"/>
      <c r="M406" s="305">
        <v>80</v>
      </c>
      <c r="N406" s="295">
        <v>2</v>
      </c>
      <c r="O406" s="295">
        <v>4</v>
      </c>
      <c r="P406" s="296" t="str">
        <f t="shared" si="30"/>
        <v/>
      </c>
      <c r="Q406" s="295" t="str">
        <f t="shared" si="31"/>
        <v>J</v>
      </c>
      <c r="R406" s="295" t="str">
        <f t="shared" si="32"/>
        <v/>
      </c>
      <c r="S406" s="392" t="str">
        <f t="shared" si="33"/>
        <v>J</v>
      </c>
      <c r="T406" s="295">
        <f t="shared" si="34"/>
        <v>3</v>
      </c>
      <c r="U406" s="303" t="s">
        <v>560</v>
      </c>
      <c r="V406" s="313" t="s">
        <v>1958</v>
      </c>
      <c r="W406" s="303"/>
      <c r="X406" s="290"/>
      <c r="Y406" s="303"/>
      <c r="Z406" s="290"/>
      <c r="AA406" s="303"/>
      <c r="AB406" s="290"/>
      <c r="AC406" s="290"/>
      <c r="AD406" s="290"/>
      <c r="AE406" s="290"/>
      <c r="AF406" s="290"/>
    </row>
    <row r="407" spans="1:32" s="279" customFormat="1" ht="98.75" customHeight="1" x14ac:dyDescent="0.15">
      <c r="A407" s="300">
        <v>43550</v>
      </c>
      <c r="B407" s="317" t="s">
        <v>1382</v>
      </c>
      <c r="C407" s="317" t="s">
        <v>1382</v>
      </c>
      <c r="D407" s="292" t="s">
        <v>36</v>
      </c>
      <c r="E407" s="312" t="s">
        <v>1409</v>
      </c>
      <c r="F407" s="318" t="s">
        <v>686</v>
      </c>
      <c r="G407" s="318" t="s">
        <v>588</v>
      </c>
      <c r="H407" s="318" t="s">
        <v>162</v>
      </c>
      <c r="I407" s="318" t="s">
        <v>3122</v>
      </c>
      <c r="J407" s="318" t="s">
        <v>281</v>
      </c>
      <c r="K407" s="321" t="s">
        <v>706</v>
      </c>
      <c r="L407" s="318"/>
      <c r="M407" s="305">
        <v>80</v>
      </c>
      <c r="N407" s="321">
        <v>2</v>
      </c>
      <c r="O407" s="321">
        <v>4</v>
      </c>
      <c r="P407" s="296" t="str">
        <f t="shared" si="30"/>
        <v/>
      </c>
      <c r="Q407" s="295" t="str">
        <f t="shared" si="31"/>
        <v>J</v>
      </c>
      <c r="R407" s="295" t="str">
        <f t="shared" si="32"/>
        <v/>
      </c>
      <c r="S407" s="392" t="str">
        <f t="shared" si="33"/>
        <v>J</v>
      </c>
      <c r="T407" s="295">
        <f t="shared" si="34"/>
        <v>3</v>
      </c>
      <c r="U407" s="324" t="s">
        <v>561</v>
      </c>
      <c r="V407" s="313" t="s">
        <v>3123</v>
      </c>
      <c r="W407" s="324" t="s">
        <v>561</v>
      </c>
      <c r="X407" s="313" t="s">
        <v>2578</v>
      </c>
      <c r="Y407" s="324"/>
      <c r="Z407" s="310"/>
      <c r="AA407" s="324"/>
      <c r="AB407" s="310"/>
      <c r="AC407" s="310"/>
      <c r="AD407" s="310"/>
      <c r="AE407" s="310"/>
      <c r="AF407" s="310"/>
    </row>
    <row r="408" spans="1:32" s="279" customFormat="1" ht="85" x14ac:dyDescent="0.15">
      <c r="A408" s="363">
        <v>45447</v>
      </c>
      <c r="B408" s="405" t="s">
        <v>1382</v>
      </c>
      <c r="C408" s="405" t="s">
        <v>1382</v>
      </c>
      <c r="D408" s="364" t="s">
        <v>36</v>
      </c>
      <c r="E408" s="365" t="s">
        <v>1405</v>
      </c>
      <c r="F408" s="404" t="s">
        <v>686</v>
      </c>
      <c r="G408" s="404" t="s">
        <v>2321</v>
      </c>
      <c r="H408" s="404" t="s">
        <v>2322</v>
      </c>
      <c r="I408" s="404" t="s">
        <v>2323</v>
      </c>
      <c r="J408" s="404" t="s">
        <v>2324</v>
      </c>
      <c r="K408" s="321" t="s">
        <v>705</v>
      </c>
      <c r="L408" s="318"/>
      <c r="M408" s="305">
        <v>80</v>
      </c>
      <c r="N408" s="321">
        <v>3</v>
      </c>
      <c r="O408" s="321">
        <v>2</v>
      </c>
      <c r="P408" s="296" t="str">
        <f t="shared" si="30"/>
        <v/>
      </c>
      <c r="Q408" s="295" t="str">
        <f t="shared" si="31"/>
        <v>J</v>
      </c>
      <c r="R408" s="295" t="str">
        <f t="shared" si="32"/>
        <v/>
      </c>
      <c r="S408" s="392" t="str">
        <f t="shared" si="33"/>
        <v>J</v>
      </c>
      <c r="T408" s="295">
        <f t="shared" si="34"/>
        <v>3</v>
      </c>
      <c r="U408" s="408" t="s">
        <v>561</v>
      </c>
      <c r="V408" s="377" t="s">
        <v>2325</v>
      </c>
      <c r="W408" s="324"/>
      <c r="X408" s="313"/>
      <c r="Y408" s="324"/>
      <c r="Z408" s="310"/>
      <c r="AA408" s="324"/>
      <c r="AB408" s="310"/>
      <c r="AC408" s="310"/>
      <c r="AD408" s="310"/>
      <c r="AE408" s="310"/>
      <c r="AF408" s="310"/>
    </row>
    <row r="409" spans="1:32" s="279" customFormat="1" ht="85" x14ac:dyDescent="0.15">
      <c r="A409" s="363">
        <v>45453</v>
      </c>
      <c r="B409" s="405" t="s">
        <v>1382</v>
      </c>
      <c r="C409" s="405" t="s">
        <v>1382</v>
      </c>
      <c r="D409" s="364" t="s">
        <v>36</v>
      </c>
      <c r="E409" s="365" t="s">
        <v>1422</v>
      </c>
      <c r="F409" s="356" t="s">
        <v>590</v>
      </c>
      <c r="G409" s="404" t="s">
        <v>588</v>
      </c>
      <c r="H409" s="404" t="s">
        <v>3130</v>
      </c>
      <c r="I409" s="404" t="s">
        <v>3144</v>
      </c>
      <c r="J409" s="404" t="s">
        <v>3131</v>
      </c>
      <c r="K409" s="321" t="s">
        <v>704</v>
      </c>
      <c r="L409" s="318"/>
      <c r="M409" s="305">
        <v>223</v>
      </c>
      <c r="N409" s="321">
        <v>2</v>
      </c>
      <c r="O409" s="321">
        <v>2</v>
      </c>
      <c r="P409" s="296" t="str">
        <f t="shared" si="30"/>
        <v/>
      </c>
      <c r="Q409" s="295" t="str">
        <f t="shared" si="31"/>
        <v>J</v>
      </c>
      <c r="R409" s="295" t="str">
        <f t="shared" si="32"/>
        <v/>
      </c>
      <c r="S409" s="392" t="str">
        <f t="shared" si="33"/>
        <v>J</v>
      </c>
      <c r="T409" s="295">
        <f t="shared" si="34"/>
        <v>3</v>
      </c>
      <c r="U409" s="408"/>
      <c r="V409" s="377"/>
      <c r="W409" s="324"/>
      <c r="X409" s="313"/>
      <c r="Y409" s="324"/>
      <c r="Z409" s="310"/>
      <c r="AA409" s="324"/>
      <c r="AB409" s="310"/>
      <c r="AC409" s="310"/>
      <c r="AD409" s="310"/>
      <c r="AE409" s="310"/>
      <c r="AF409" s="310"/>
    </row>
    <row r="410" spans="1:32" s="279" customFormat="1" ht="68" x14ac:dyDescent="0.15">
      <c r="A410" s="291">
        <v>43550</v>
      </c>
      <c r="B410" s="317" t="s">
        <v>1382</v>
      </c>
      <c r="C410" s="317" t="s">
        <v>1382</v>
      </c>
      <c r="D410" s="292" t="s">
        <v>36</v>
      </c>
      <c r="E410" s="312" t="s">
        <v>1409</v>
      </c>
      <c r="F410" s="318" t="s">
        <v>686</v>
      </c>
      <c r="G410" s="318" t="s">
        <v>588</v>
      </c>
      <c r="H410" s="318" t="s">
        <v>1946</v>
      </c>
      <c r="I410" s="318" t="s">
        <v>1926</v>
      </c>
      <c r="J410" s="318"/>
      <c r="K410" s="321" t="s">
        <v>706</v>
      </c>
      <c r="L410" s="318"/>
      <c r="M410" s="305">
        <v>80</v>
      </c>
      <c r="N410" s="321">
        <v>1</v>
      </c>
      <c r="O410" s="321">
        <v>3</v>
      </c>
      <c r="P410" s="296" t="str">
        <f t="shared" si="30"/>
        <v>V</v>
      </c>
      <c r="Q410" s="295" t="str">
        <f t="shared" si="31"/>
        <v/>
      </c>
      <c r="R410" s="295" t="str">
        <f t="shared" si="32"/>
        <v/>
      </c>
      <c r="S410" s="392" t="str">
        <f t="shared" si="33"/>
        <v>V</v>
      </c>
      <c r="T410" s="295">
        <f t="shared" si="34"/>
        <v>4</v>
      </c>
      <c r="U410" s="324" t="s">
        <v>560</v>
      </c>
      <c r="V410" s="313" t="s">
        <v>1959</v>
      </c>
      <c r="W410" s="324"/>
      <c r="X410" s="310"/>
      <c r="Y410" s="324"/>
      <c r="Z410" s="310"/>
      <c r="AA410" s="324"/>
      <c r="AB410" s="310"/>
      <c r="AC410" s="310"/>
      <c r="AD410" s="310"/>
      <c r="AE410" s="310"/>
      <c r="AF410" s="310"/>
    </row>
    <row r="411" spans="1:32" s="279" customFormat="1" ht="102" x14ac:dyDescent="0.15">
      <c r="A411" s="300">
        <v>43550</v>
      </c>
      <c r="B411" s="292" t="s">
        <v>1382</v>
      </c>
      <c r="C411" s="292" t="s">
        <v>1382</v>
      </c>
      <c r="D411" s="292" t="s">
        <v>36</v>
      </c>
      <c r="E411" s="312" t="s">
        <v>1403</v>
      </c>
      <c r="F411" s="294" t="s">
        <v>590</v>
      </c>
      <c r="G411" s="294" t="s">
        <v>588</v>
      </c>
      <c r="H411" s="294" t="s">
        <v>591</v>
      </c>
      <c r="I411" s="294" t="s">
        <v>2033</v>
      </c>
      <c r="J411" s="294" t="s">
        <v>3084</v>
      </c>
      <c r="K411" s="295" t="s">
        <v>705</v>
      </c>
      <c r="L411" s="294"/>
      <c r="M411" s="295">
        <v>221</v>
      </c>
      <c r="N411" s="295">
        <v>4</v>
      </c>
      <c r="O411" s="295">
        <v>2</v>
      </c>
      <c r="P411" s="296" t="str">
        <f t="shared" si="30"/>
        <v/>
      </c>
      <c r="Q411" s="295" t="str">
        <f t="shared" si="31"/>
        <v>O</v>
      </c>
      <c r="R411" s="295" t="str">
        <f t="shared" si="32"/>
        <v/>
      </c>
      <c r="S411" s="392" t="str">
        <f t="shared" si="33"/>
        <v>O</v>
      </c>
      <c r="T411" s="295">
        <f t="shared" si="34"/>
        <v>2</v>
      </c>
      <c r="U411" s="303" t="s">
        <v>561</v>
      </c>
      <c r="V411" s="313" t="s">
        <v>1223</v>
      </c>
      <c r="W411" s="303" t="s">
        <v>561</v>
      </c>
      <c r="X411" s="313" t="s">
        <v>1222</v>
      </c>
      <c r="Y411" s="303" t="s">
        <v>562</v>
      </c>
      <c r="Z411" s="313" t="s">
        <v>1961</v>
      </c>
      <c r="AA411" s="303"/>
      <c r="AB411" s="290"/>
      <c r="AC411" s="310"/>
      <c r="AD411" s="310"/>
      <c r="AE411" s="290"/>
      <c r="AF411" s="290"/>
    </row>
    <row r="412" spans="1:32" s="279" customFormat="1" ht="85" x14ac:dyDescent="0.15">
      <c r="A412" s="300">
        <v>43550</v>
      </c>
      <c r="B412" s="292" t="s">
        <v>1382</v>
      </c>
      <c r="C412" s="292" t="s">
        <v>1382</v>
      </c>
      <c r="D412" s="292" t="s">
        <v>36</v>
      </c>
      <c r="E412" s="312" t="s">
        <v>1423</v>
      </c>
      <c r="F412" s="294" t="s">
        <v>1921</v>
      </c>
      <c r="G412" s="294" t="s">
        <v>596</v>
      </c>
      <c r="H412" s="294" t="s">
        <v>899</v>
      </c>
      <c r="I412" s="294" t="s">
        <v>1088</v>
      </c>
      <c r="J412" s="318" t="s">
        <v>1962</v>
      </c>
      <c r="K412" s="295" t="s">
        <v>705</v>
      </c>
      <c r="L412" s="294"/>
      <c r="M412" s="295">
        <v>221</v>
      </c>
      <c r="N412" s="295">
        <v>3</v>
      </c>
      <c r="O412" s="295">
        <v>2</v>
      </c>
      <c r="P412" s="296" t="str">
        <f t="shared" si="30"/>
        <v/>
      </c>
      <c r="Q412" s="295" t="str">
        <f t="shared" si="31"/>
        <v>J</v>
      </c>
      <c r="R412" s="295" t="str">
        <f t="shared" si="32"/>
        <v/>
      </c>
      <c r="S412" s="392" t="str">
        <f t="shared" si="33"/>
        <v>J</v>
      </c>
      <c r="T412" s="295">
        <f t="shared" si="34"/>
        <v>3</v>
      </c>
      <c r="U412" s="303" t="s">
        <v>561</v>
      </c>
      <c r="V412" s="313" t="s">
        <v>774</v>
      </c>
      <c r="W412" s="290" t="s">
        <v>560</v>
      </c>
      <c r="X412" s="313" t="s">
        <v>773</v>
      </c>
      <c r="Y412" s="303"/>
      <c r="Z412" s="290"/>
      <c r="AA412" s="303"/>
      <c r="AB412" s="290"/>
      <c r="AC412" s="310"/>
      <c r="AD412" s="310"/>
      <c r="AE412" s="290"/>
      <c r="AF412" s="290"/>
    </row>
    <row r="413" spans="1:32" s="279" customFormat="1" ht="102" x14ac:dyDescent="0.15">
      <c r="A413" s="363">
        <v>45453</v>
      </c>
      <c r="B413" s="364" t="s">
        <v>1382</v>
      </c>
      <c r="C413" s="364" t="s">
        <v>1382</v>
      </c>
      <c r="D413" s="364" t="s">
        <v>36</v>
      </c>
      <c r="E413" s="365" t="s">
        <v>1405</v>
      </c>
      <c r="F413" s="356" t="s">
        <v>2044</v>
      </c>
      <c r="G413" s="356" t="s">
        <v>2342</v>
      </c>
      <c r="H413" s="356" t="s">
        <v>2343</v>
      </c>
      <c r="I413" s="356" t="s">
        <v>2579</v>
      </c>
      <c r="J413" s="404"/>
      <c r="K413" s="295" t="s">
        <v>706</v>
      </c>
      <c r="L413" s="294"/>
      <c r="M413" s="295">
        <v>140</v>
      </c>
      <c r="N413" s="295">
        <v>1</v>
      </c>
      <c r="O413" s="295">
        <v>3</v>
      </c>
      <c r="P413" s="296" t="str">
        <f t="shared" si="30"/>
        <v>V</v>
      </c>
      <c r="Q413" s="295" t="str">
        <f t="shared" si="31"/>
        <v/>
      </c>
      <c r="R413" s="295" t="str">
        <f t="shared" si="32"/>
        <v/>
      </c>
      <c r="S413" s="392" t="str">
        <f t="shared" si="33"/>
        <v>V</v>
      </c>
      <c r="T413" s="295">
        <f t="shared" si="34"/>
        <v>4</v>
      </c>
      <c r="U413" s="410" t="s">
        <v>562</v>
      </c>
      <c r="V413" s="377" t="s">
        <v>2344</v>
      </c>
      <c r="W413" s="407"/>
      <c r="X413" s="407"/>
      <c r="Y413" s="303"/>
      <c r="Z413" s="290"/>
      <c r="AA413" s="303"/>
      <c r="AB413" s="290"/>
      <c r="AC413" s="310"/>
      <c r="AD413" s="310"/>
      <c r="AE413" s="290"/>
      <c r="AF413" s="290"/>
    </row>
    <row r="414" spans="1:32" s="279" customFormat="1" ht="51" x14ac:dyDescent="0.15">
      <c r="A414" s="363">
        <v>45453</v>
      </c>
      <c r="B414" s="364" t="s">
        <v>1382</v>
      </c>
      <c r="C414" s="364" t="s">
        <v>1382</v>
      </c>
      <c r="D414" s="364" t="s">
        <v>36</v>
      </c>
      <c r="E414" s="365" t="s">
        <v>1415</v>
      </c>
      <c r="F414" s="356" t="s">
        <v>2044</v>
      </c>
      <c r="G414" s="356" t="s">
        <v>3134</v>
      </c>
      <c r="H414" s="356" t="s">
        <v>3135</v>
      </c>
      <c r="I414" s="356" t="s">
        <v>3136</v>
      </c>
      <c r="J414" s="404" t="s">
        <v>3137</v>
      </c>
      <c r="K414" s="295" t="s">
        <v>706</v>
      </c>
      <c r="L414" s="294"/>
      <c r="M414" s="295">
        <v>223</v>
      </c>
      <c r="N414" s="295">
        <v>2</v>
      </c>
      <c r="O414" s="295">
        <v>2</v>
      </c>
      <c r="P414" s="296" t="str">
        <f t="shared" si="30"/>
        <v/>
      </c>
      <c r="Q414" s="295" t="str">
        <f t="shared" si="31"/>
        <v>J</v>
      </c>
      <c r="R414" s="295" t="str">
        <f t="shared" si="32"/>
        <v/>
      </c>
      <c r="S414" s="392" t="str">
        <f t="shared" si="33"/>
        <v>J</v>
      </c>
      <c r="T414" s="295">
        <f t="shared" si="34"/>
        <v>3</v>
      </c>
      <c r="U414" s="410" t="s">
        <v>562</v>
      </c>
      <c r="V414" s="377" t="s">
        <v>3138</v>
      </c>
      <c r="W414" s="407"/>
      <c r="X414" s="407"/>
      <c r="Y414" s="303"/>
      <c r="Z414" s="290"/>
      <c r="AA414" s="303"/>
      <c r="AB414" s="290"/>
      <c r="AC414" s="310"/>
      <c r="AD414" s="310"/>
      <c r="AE414" s="290"/>
      <c r="AF414" s="290"/>
    </row>
    <row r="415" spans="1:32" s="279" customFormat="1" ht="34" x14ac:dyDescent="0.15">
      <c r="A415" s="363">
        <v>45453</v>
      </c>
      <c r="B415" s="364" t="s">
        <v>1382</v>
      </c>
      <c r="C415" s="364" t="s">
        <v>1382</v>
      </c>
      <c r="D415" s="364" t="s">
        <v>36</v>
      </c>
      <c r="E415" s="365" t="s">
        <v>1422</v>
      </c>
      <c r="F415" s="356" t="s">
        <v>2044</v>
      </c>
      <c r="G415" s="356" t="s">
        <v>3139</v>
      </c>
      <c r="H415" s="356" t="s">
        <v>3140</v>
      </c>
      <c r="I415" s="356" t="s">
        <v>3228</v>
      </c>
      <c r="J415" s="404" t="s">
        <v>3141</v>
      </c>
      <c r="K415" s="295" t="s">
        <v>705</v>
      </c>
      <c r="L415" s="294"/>
      <c r="M415" s="295">
        <v>223</v>
      </c>
      <c r="N415" s="295">
        <v>2</v>
      </c>
      <c r="O415" s="295">
        <v>1</v>
      </c>
      <c r="P415" s="296" t="str">
        <f t="shared" si="30"/>
        <v>V</v>
      </c>
      <c r="Q415" s="295" t="str">
        <f t="shared" si="31"/>
        <v/>
      </c>
      <c r="R415" s="295" t="str">
        <f t="shared" si="32"/>
        <v/>
      </c>
      <c r="S415" s="392" t="str">
        <f t="shared" si="33"/>
        <v>V</v>
      </c>
      <c r="T415" s="295">
        <f t="shared" si="34"/>
        <v>4</v>
      </c>
      <c r="U415" s="410" t="s">
        <v>562</v>
      </c>
      <c r="V415" s="377" t="s">
        <v>3229</v>
      </c>
      <c r="W415" s="407"/>
      <c r="X415" s="407"/>
      <c r="Y415" s="303"/>
      <c r="Z415" s="290"/>
      <c r="AA415" s="303"/>
      <c r="AB415" s="290"/>
      <c r="AC415" s="310"/>
      <c r="AD415" s="310"/>
      <c r="AE415" s="290"/>
      <c r="AF415" s="290"/>
    </row>
    <row r="416" spans="1:32" s="279" customFormat="1" ht="170" x14ac:dyDescent="0.15">
      <c r="A416" s="300">
        <v>43550</v>
      </c>
      <c r="B416" s="292" t="s">
        <v>1382</v>
      </c>
      <c r="C416" s="292" t="s">
        <v>1382</v>
      </c>
      <c r="D416" s="292" t="s">
        <v>36</v>
      </c>
      <c r="E416" s="312" t="s">
        <v>1406</v>
      </c>
      <c r="F416" s="294" t="s">
        <v>903</v>
      </c>
      <c r="G416" s="294" t="s">
        <v>904</v>
      </c>
      <c r="H416" s="294" t="s">
        <v>905</v>
      </c>
      <c r="I416" s="294" t="s">
        <v>814</v>
      </c>
      <c r="J416" s="294" t="s">
        <v>1963</v>
      </c>
      <c r="K416" s="295" t="s">
        <v>706</v>
      </c>
      <c r="L416" s="294"/>
      <c r="M416" s="295">
        <v>140</v>
      </c>
      <c r="N416" s="295">
        <v>2</v>
      </c>
      <c r="O416" s="295">
        <v>3</v>
      </c>
      <c r="P416" s="296" t="str">
        <f t="shared" si="30"/>
        <v/>
      </c>
      <c r="Q416" s="295" t="str">
        <f t="shared" si="31"/>
        <v>J</v>
      </c>
      <c r="R416" s="295" t="str">
        <f t="shared" si="32"/>
        <v/>
      </c>
      <c r="S416" s="392" t="str">
        <f t="shared" si="33"/>
        <v>J</v>
      </c>
      <c r="T416" s="295">
        <f t="shared" si="34"/>
        <v>3</v>
      </c>
      <c r="U416" s="303" t="s">
        <v>561</v>
      </c>
      <c r="V416" s="313" t="s">
        <v>1964</v>
      </c>
      <c r="W416" s="303" t="s">
        <v>561</v>
      </c>
      <c r="X416" s="313" t="s">
        <v>2580</v>
      </c>
      <c r="Y416" s="303"/>
      <c r="Z416" s="290"/>
      <c r="AA416" s="303"/>
      <c r="AB416" s="290"/>
      <c r="AC416" s="290"/>
      <c r="AD416" s="290"/>
      <c r="AE416" s="290"/>
      <c r="AF416" s="290"/>
    </row>
    <row r="417" spans="1:32" s="279" customFormat="1" ht="85" x14ac:dyDescent="0.15">
      <c r="A417" s="300">
        <v>43550</v>
      </c>
      <c r="B417" s="292" t="s">
        <v>1382</v>
      </c>
      <c r="C417" s="292" t="s">
        <v>1382</v>
      </c>
      <c r="D417" s="292" t="s">
        <v>36</v>
      </c>
      <c r="E417" s="312" t="s">
        <v>1415</v>
      </c>
      <c r="F417" s="318" t="s">
        <v>2065</v>
      </c>
      <c r="G417" s="294" t="s">
        <v>955</v>
      </c>
      <c r="H417" s="294" t="s">
        <v>956</v>
      </c>
      <c r="I417" s="318" t="s">
        <v>3126</v>
      </c>
      <c r="J417" s="294" t="s">
        <v>3127</v>
      </c>
      <c r="K417" s="295" t="s">
        <v>706</v>
      </c>
      <c r="L417" s="294"/>
      <c r="M417" s="295">
        <v>140</v>
      </c>
      <c r="N417" s="295">
        <v>1</v>
      </c>
      <c r="O417" s="295">
        <v>4</v>
      </c>
      <c r="P417" s="296" t="str">
        <f t="shared" si="30"/>
        <v>V</v>
      </c>
      <c r="Q417" s="295" t="str">
        <f t="shared" si="31"/>
        <v/>
      </c>
      <c r="R417" s="295" t="str">
        <f t="shared" si="32"/>
        <v/>
      </c>
      <c r="S417" s="392" t="str">
        <f t="shared" si="33"/>
        <v>V</v>
      </c>
      <c r="T417" s="295">
        <f t="shared" si="34"/>
        <v>4</v>
      </c>
      <c r="U417" s="303" t="s">
        <v>562</v>
      </c>
      <c r="V417" s="326" t="s">
        <v>1966</v>
      </c>
      <c r="W417" s="303"/>
      <c r="X417" s="290"/>
      <c r="Y417" s="303"/>
      <c r="Z417" s="290"/>
      <c r="AA417" s="303"/>
      <c r="AB417" s="290"/>
      <c r="AC417" s="290"/>
      <c r="AD417" s="290"/>
      <c r="AE417" s="290"/>
      <c r="AF417" s="290"/>
    </row>
    <row r="418" spans="1:32" s="279" customFormat="1" ht="68" x14ac:dyDescent="0.15">
      <c r="A418" s="300">
        <v>43550</v>
      </c>
      <c r="B418" s="317" t="s">
        <v>1382</v>
      </c>
      <c r="C418" s="317" t="s">
        <v>1382</v>
      </c>
      <c r="D418" s="292" t="s">
        <v>36</v>
      </c>
      <c r="E418" s="312" t="s">
        <v>1409</v>
      </c>
      <c r="F418" s="318" t="s">
        <v>903</v>
      </c>
      <c r="G418" s="318" t="s">
        <v>588</v>
      </c>
      <c r="H418" s="318" t="s">
        <v>162</v>
      </c>
      <c r="I418" s="318" t="s">
        <v>3124</v>
      </c>
      <c r="J418" s="318"/>
      <c r="K418" s="321" t="s">
        <v>706</v>
      </c>
      <c r="L418" s="318"/>
      <c r="M418" s="321">
        <v>140</v>
      </c>
      <c r="N418" s="321">
        <v>2</v>
      </c>
      <c r="O418" s="321">
        <v>4</v>
      </c>
      <c r="P418" s="296" t="str">
        <f t="shared" si="30"/>
        <v/>
      </c>
      <c r="Q418" s="295" t="str">
        <f t="shared" si="31"/>
        <v>J</v>
      </c>
      <c r="R418" s="295" t="str">
        <f t="shared" si="32"/>
        <v/>
      </c>
      <c r="S418" s="392" t="str">
        <f t="shared" si="33"/>
        <v>J</v>
      </c>
      <c r="T418" s="295">
        <f t="shared" si="34"/>
        <v>3</v>
      </c>
      <c r="U418" s="324" t="s">
        <v>562</v>
      </c>
      <c r="V418" s="313" t="s">
        <v>3125</v>
      </c>
      <c r="W418" s="324"/>
      <c r="X418" s="310"/>
      <c r="Y418" s="324"/>
      <c r="Z418" s="310"/>
      <c r="AA418" s="324"/>
      <c r="AB418" s="310"/>
      <c r="AC418" s="310"/>
      <c r="AD418" s="310"/>
      <c r="AE418" s="310"/>
      <c r="AF418" s="310"/>
    </row>
    <row r="419" spans="1:32" s="279" customFormat="1" ht="51" x14ac:dyDescent="0.15">
      <c r="A419" s="291">
        <v>43550</v>
      </c>
      <c r="B419" s="317" t="s">
        <v>1382</v>
      </c>
      <c r="C419" s="317" t="s">
        <v>1382</v>
      </c>
      <c r="D419" s="292" t="s">
        <v>36</v>
      </c>
      <c r="E419" s="312" t="s">
        <v>1403</v>
      </c>
      <c r="F419" s="318" t="s">
        <v>2039</v>
      </c>
      <c r="G419" s="318" t="s">
        <v>938</v>
      </c>
      <c r="H419" s="318" t="s">
        <v>2040</v>
      </c>
      <c r="I419" s="318" t="s">
        <v>2041</v>
      </c>
      <c r="J419" s="318"/>
      <c r="K419" s="295" t="s">
        <v>706</v>
      </c>
      <c r="L419" s="295">
        <v>222</v>
      </c>
      <c r="M419" s="295">
        <v>2</v>
      </c>
      <c r="N419" s="295">
        <v>4</v>
      </c>
      <c r="O419" s="321">
        <v>2</v>
      </c>
      <c r="P419" s="296" t="str">
        <f t="shared" si="30"/>
        <v/>
      </c>
      <c r="Q419" s="295" t="str">
        <f t="shared" si="31"/>
        <v>O</v>
      </c>
      <c r="R419" s="295" t="str">
        <f t="shared" si="32"/>
        <v/>
      </c>
      <c r="S419" s="392" t="str">
        <f t="shared" si="33"/>
        <v>O</v>
      </c>
      <c r="T419" s="295">
        <f t="shared" si="34"/>
        <v>2</v>
      </c>
      <c r="U419" s="303" t="s">
        <v>561</v>
      </c>
      <c r="V419" s="313" t="s">
        <v>2042</v>
      </c>
      <c r="W419" s="324"/>
      <c r="X419" s="310"/>
      <c r="Y419" s="324"/>
      <c r="Z419" s="310"/>
      <c r="AA419" s="324"/>
      <c r="AB419" s="310"/>
      <c r="AC419" s="310"/>
      <c r="AD419" s="310"/>
      <c r="AE419" s="310"/>
      <c r="AF419" s="310"/>
    </row>
    <row r="420" spans="1:32" s="279" customFormat="1" ht="102" x14ac:dyDescent="0.15">
      <c r="A420" s="291">
        <v>43550</v>
      </c>
      <c r="B420" s="292" t="s">
        <v>1382</v>
      </c>
      <c r="C420" s="292" t="s">
        <v>1382</v>
      </c>
      <c r="D420" s="292" t="s">
        <v>36</v>
      </c>
      <c r="E420" s="312" t="s">
        <v>1403</v>
      </c>
      <c r="F420" s="318" t="s">
        <v>903</v>
      </c>
      <c r="G420" s="294" t="s">
        <v>366</v>
      </c>
      <c r="H420" s="294" t="s">
        <v>367</v>
      </c>
      <c r="I420" s="294" t="s">
        <v>781</v>
      </c>
      <c r="J420" s="309" t="s">
        <v>3175</v>
      </c>
      <c r="K420" s="295" t="s">
        <v>706</v>
      </c>
      <c r="L420" s="318"/>
      <c r="M420" s="321">
        <v>80</v>
      </c>
      <c r="N420" s="321">
        <v>4</v>
      </c>
      <c r="O420" s="321">
        <v>1</v>
      </c>
      <c r="P420" s="296" t="str">
        <f t="shared" si="30"/>
        <v/>
      </c>
      <c r="Q420" s="295" t="str">
        <f t="shared" si="31"/>
        <v>O</v>
      </c>
      <c r="R420" s="295" t="str">
        <f t="shared" si="32"/>
        <v/>
      </c>
      <c r="S420" s="392" t="str">
        <f t="shared" si="33"/>
        <v>O</v>
      </c>
      <c r="T420" s="295">
        <f t="shared" si="34"/>
        <v>2</v>
      </c>
      <c r="U420" s="303" t="s">
        <v>562</v>
      </c>
      <c r="V420" s="313" t="s">
        <v>1989</v>
      </c>
      <c r="W420" s="303" t="s">
        <v>561</v>
      </c>
      <c r="X420" s="313" t="s">
        <v>1990</v>
      </c>
      <c r="Y420" s="303" t="s">
        <v>562</v>
      </c>
      <c r="Z420" s="313" t="s">
        <v>1991</v>
      </c>
      <c r="AA420" s="324" t="s">
        <v>562</v>
      </c>
      <c r="AB420" s="313" t="s">
        <v>1992</v>
      </c>
      <c r="AC420" s="310"/>
      <c r="AD420" s="310"/>
      <c r="AE420" s="310"/>
      <c r="AF420" s="310"/>
    </row>
    <row r="421" spans="1:32" s="279" customFormat="1" ht="172.5" customHeight="1" x14ac:dyDescent="0.15">
      <c r="A421" s="291">
        <v>43544</v>
      </c>
      <c r="B421" s="292" t="s">
        <v>1096</v>
      </c>
      <c r="C421" s="292" t="s">
        <v>1382</v>
      </c>
      <c r="D421" s="292" t="s">
        <v>36</v>
      </c>
      <c r="E421" s="311" t="s">
        <v>1407</v>
      </c>
      <c r="F421" s="318" t="s">
        <v>903</v>
      </c>
      <c r="G421" s="294" t="s">
        <v>588</v>
      </c>
      <c r="H421" s="294" t="s">
        <v>1861</v>
      </c>
      <c r="I421" s="294" t="s">
        <v>1862</v>
      </c>
      <c r="J421" s="294"/>
      <c r="K421" s="295" t="s">
        <v>706</v>
      </c>
      <c r="L421" s="294"/>
      <c r="M421" s="295">
        <v>3</v>
      </c>
      <c r="N421" s="295">
        <v>2</v>
      </c>
      <c r="O421" s="295">
        <v>3</v>
      </c>
      <c r="P421" s="296" t="str">
        <f t="shared" si="30"/>
        <v/>
      </c>
      <c r="Q421" s="295" t="str">
        <f t="shared" si="31"/>
        <v>J</v>
      </c>
      <c r="R421" s="295" t="str">
        <f t="shared" si="32"/>
        <v/>
      </c>
      <c r="S421" s="392" t="str">
        <f t="shared" si="33"/>
        <v>J</v>
      </c>
      <c r="T421" s="295">
        <f t="shared" si="34"/>
        <v>3</v>
      </c>
      <c r="U421" s="303" t="s">
        <v>561</v>
      </c>
      <c r="V421" s="313" t="s">
        <v>1969</v>
      </c>
      <c r="W421" s="303"/>
      <c r="X421" s="290"/>
      <c r="Y421" s="303"/>
      <c r="Z421" s="290"/>
      <c r="AA421" s="303"/>
      <c r="AB421" s="290"/>
      <c r="AC421" s="290"/>
      <c r="AD421" s="290"/>
      <c r="AE421" s="290"/>
      <c r="AF421" s="290"/>
    </row>
    <row r="422" spans="1:32" s="279" customFormat="1" ht="172.5" customHeight="1" x14ac:dyDescent="0.15">
      <c r="A422" s="300">
        <v>43550</v>
      </c>
      <c r="B422" s="292" t="s">
        <v>1382</v>
      </c>
      <c r="C422" s="292" t="s">
        <v>1382</v>
      </c>
      <c r="D422" s="292" t="s">
        <v>36</v>
      </c>
      <c r="E422" s="312" t="s">
        <v>1405</v>
      </c>
      <c r="F422" s="294" t="s">
        <v>362</v>
      </c>
      <c r="G422" s="294" t="s">
        <v>979</v>
      </c>
      <c r="H422" s="294" t="s">
        <v>980</v>
      </c>
      <c r="I422" s="294" t="s">
        <v>3133</v>
      </c>
      <c r="J422" s="294" t="s">
        <v>1091</v>
      </c>
      <c r="K422" s="295" t="s">
        <v>706</v>
      </c>
      <c r="L422" s="294"/>
      <c r="M422" s="295">
        <v>80</v>
      </c>
      <c r="N422" s="295">
        <v>3</v>
      </c>
      <c r="O422" s="295">
        <v>2</v>
      </c>
      <c r="P422" s="296" t="str">
        <f t="shared" si="30"/>
        <v/>
      </c>
      <c r="Q422" s="295" t="str">
        <f t="shared" si="31"/>
        <v>J</v>
      </c>
      <c r="R422" s="295" t="str">
        <f t="shared" si="32"/>
        <v/>
      </c>
      <c r="S422" s="392" t="str">
        <f t="shared" si="33"/>
        <v>J</v>
      </c>
      <c r="T422" s="295">
        <f t="shared" si="34"/>
        <v>3</v>
      </c>
      <c r="U422" s="303" t="s">
        <v>561</v>
      </c>
      <c r="V422" s="313" t="s">
        <v>1971</v>
      </c>
      <c r="W422" s="355" t="s">
        <v>561</v>
      </c>
      <c r="X422" s="356" t="s">
        <v>3132</v>
      </c>
      <c r="Y422" s="303"/>
      <c r="Z422" s="290"/>
      <c r="AA422" s="303"/>
      <c r="AB422" s="290"/>
      <c r="AC422" s="290"/>
      <c r="AD422" s="290"/>
      <c r="AE422" s="290"/>
      <c r="AF422" s="290"/>
    </row>
    <row r="423" spans="1:32" s="279" customFormat="1" ht="252" customHeight="1" x14ac:dyDescent="0.15">
      <c r="A423" s="300">
        <v>43550</v>
      </c>
      <c r="B423" s="292" t="s">
        <v>1382</v>
      </c>
      <c r="C423" s="292" t="s">
        <v>1382</v>
      </c>
      <c r="D423" s="292" t="s">
        <v>36</v>
      </c>
      <c r="E423" s="312" t="s">
        <v>1405</v>
      </c>
      <c r="F423" s="294" t="s">
        <v>686</v>
      </c>
      <c r="G423" s="294" t="s">
        <v>991</v>
      </c>
      <c r="H423" s="294" t="s">
        <v>3160</v>
      </c>
      <c r="I423" s="294" t="s">
        <v>1092</v>
      </c>
      <c r="J423" s="294"/>
      <c r="K423" s="295" t="s">
        <v>706</v>
      </c>
      <c r="L423" s="294"/>
      <c r="M423" s="295">
        <v>80</v>
      </c>
      <c r="N423" s="295">
        <v>2</v>
      </c>
      <c r="O423" s="295">
        <v>2</v>
      </c>
      <c r="P423" s="296" t="str">
        <f t="shared" si="30"/>
        <v/>
      </c>
      <c r="Q423" s="295" t="str">
        <f t="shared" si="31"/>
        <v>J</v>
      </c>
      <c r="R423" s="295" t="str">
        <f t="shared" si="32"/>
        <v/>
      </c>
      <c r="S423" s="392" t="str">
        <f t="shared" si="33"/>
        <v>J</v>
      </c>
      <c r="T423" s="295">
        <f t="shared" si="34"/>
        <v>3</v>
      </c>
      <c r="U423" s="303" t="s">
        <v>561</v>
      </c>
      <c r="V423" s="313" t="s">
        <v>1972</v>
      </c>
      <c r="W423" s="303"/>
      <c r="X423" s="290"/>
      <c r="Y423" s="303"/>
      <c r="Z423" s="290"/>
      <c r="AA423" s="303"/>
      <c r="AB423" s="290"/>
      <c r="AC423" s="290"/>
      <c r="AD423" s="290"/>
      <c r="AE423" s="290"/>
      <c r="AF423" s="290"/>
    </row>
    <row r="424" spans="1:32" s="279" customFormat="1" ht="55.25" customHeight="1" x14ac:dyDescent="0.15">
      <c r="A424" s="300">
        <v>43550</v>
      </c>
      <c r="B424" s="292" t="s">
        <v>1382</v>
      </c>
      <c r="C424" s="292" t="s">
        <v>1382</v>
      </c>
      <c r="D424" s="292" t="s">
        <v>36</v>
      </c>
      <c r="E424" s="312" t="s">
        <v>1410</v>
      </c>
      <c r="F424" s="294" t="s">
        <v>686</v>
      </c>
      <c r="G424" s="294" t="s">
        <v>1474</v>
      </c>
      <c r="H424" s="294" t="s">
        <v>1475</v>
      </c>
      <c r="I424" s="294" t="s">
        <v>778</v>
      </c>
      <c r="J424" s="294"/>
      <c r="K424" s="295" t="s">
        <v>706</v>
      </c>
      <c r="L424" s="294"/>
      <c r="M424" s="295">
        <v>80</v>
      </c>
      <c r="N424" s="295">
        <v>2</v>
      </c>
      <c r="O424" s="295">
        <v>3</v>
      </c>
      <c r="P424" s="296" t="str">
        <f t="shared" si="30"/>
        <v/>
      </c>
      <c r="Q424" s="295" t="str">
        <f t="shared" si="31"/>
        <v>J</v>
      </c>
      <c r="R424" s="295" t="str">
        <f t="shared" si="32"/>
        <v/>
      </c>
      <c r="S424" s="392" t="str">
        <f t="shared" si="33"/>
        <v>J</v>
      </c>
      <c r="T424" s="295">
        <f t="shared" si="34"/>
        <v>3</v>
      </c>
      <c r="U424" s="303" t="s">
        <v>562</v>
      </c>
      <c r="V424" s="377" t="s">
        <v>1973</v>
      </c>
      <c r="W424" s="410" t="s">
        <v>562</v>
      </c>
      <c r="X424" s="377" t="s">
        <v>1974</v>
      </c>
      <c r="Y424" s="303"/>
      <c r="Z424" s="290"/>
      <c r="AA424" s="303"/>
      <c r="AB424" s="290"/>
      <c r="AC424" s="290"/>
      <c r="AD424" s="290"/>
      <c r="AE424" s="290"/>
      <c r="AF424" s="290"/>
    </row>
    <row r="425" spans="1:32" s="279" customFormat="1" ht="51" x14ac:dyDescent="0.15">
      <c r="A425" s="291">
        <v>43550</v>
      </c>
      <c r="B425" s="292" t="s">
        <v>1382</v>
      </c>
      <c r="C425" s="292" t="s">
        <v>1382</v>
      </c>
      <c r="D425" s="292" t="s">
        <v>36</v>
      </c>
      <c r="E425" s="312" t="s">
        <v>1421</v>
      </c>
      <c r="F425" s="294" t="s">
        <v>903</v>
      </c>
      <c r="G425" s="294" t="s">
        <v>588</v>
      </c>
      <c r="H425" s="294" t="s">
        <v>1925</v>
      </c>
      <c r="I425" s="294" t="s">
        <v>1976</v>
      </c>
      <c r="J425" s="294" t="s">
        <v>1975</v>
      </c>
      <c r="K425" s="295" t="s">
        <v>706</v>
      </c>
      <c r="L425" s="294"/>
      <c r="M425" s="295">
        <v>140</v>
      </c>
      <c r="N425" s="295">
        <v>2</v>
      </c>
      <c r="O425" s="295">
        <v>2</v>
      </c>
      <c r="P425" s="296" t="str">
        <f t="shared" si="30"/>
        <v/>
      </c>
      <c r="Q425" s="295" t="str">
        <f t="shared" si="31"/>
        <v>J</v>
      </c>
      <c r="R425" s="295" t="str">
        <f t="shared" si="32"/>
        <v/>
      </c>
      <c r="S425" s="392" t="str">
        <f t="shared" si="33"/>
        <v>J</v>
      </c>
      <c r="T425" s="295">
        <f t="shared" si="34"/>
        <v>3</v>
      </c>
      <c r="U425" s="303" t="s">
        <v>562</v>
      </c>
      <c r="V425" s="313" t="s">
        <v>1977</v>
      </c>
      <c r="W425" s="303" t="s">
        <v>561</v>
      </c>
      <c r="X425" s="313" t="s">
        <v>1978</v>
      </c>
      <c r="Y425" s="303"/>
      <c r="Z425" s="290"/>
      <c r="AA425" s="303"/>
      <c r="AB425" s="290"/>
      <c r="AC425" s="290"/>
      <c r="AD425" s="290"/>
      <c r="AE425" s="290"/>
      <c r="AF425" s="290"/>
    </row>
    <row r="426" spans="1:32" s="279" customFormat="1" ht="51" x14ac:dyDescent="0.15">
      <c r="A426" s="300">
        <v>43550</v>
      </c>
      <c r="B426" s="292" t="s">
        <v>1382</v>
      </c>
      <c r="C426" s="292" t="s">
        <v>1382</v>
      </c>
      <c r="D426" s="292" t="s">
        <v>36</v>
      </c>
      <c r="E426" s="312" t="s">
        <v>1408</v>
      </c>
      <c r="F426" s="294" t="s">
        <v>903</v>
      </c>
      <c r="G426" s="294" t="s">
        <v>588</v>
      </c>
      <c r="H426" s="294" t="s">
        <v>1487</v>
      </c>
      <c r="I426" s="294" t="s">
        <v>818</v>
      </c>
      <c r="J426" s="294" t="s">
        <v>819</v>
      </c>
      <c r="K426" s="295" t="s">
        <v>706</v>
      </c>
      <c r="L426" s="294"/>
      <c r="M426" s="295">
        <v>140</v>
      </c>
      <c r="N426" s="295">
        <v>1</v>
      </c>
      <c r="O426" s="295">
        <v>1</v>
      </c>
      <c r="P426" s="296" t="str">
        <f t="shared" si="30"/>
        <v>V</v>
      </c>
      <c r="Q426" s="295" t="str">
        <f t="shared" si="31"/>
        <v/>
      </c>
      <c r="R426" s="295" t="str">
        <f t="shared" si="32"/>
        <v/>
      </c>
      <c r="S426" s="392" t="str">
        <f t="shared" si="33"/>
        <v>V</v>
      </c>
      <c r="T426" s="295">
        <f t="shared" si="34"/>
        <v>4</v>
      </c>
      <c r="U426" s="303" t="s">
        <v>561</v>
      </c>
      <c r="V426" s="313" t="s">
        <v>1979</v>
      </c>
      <c r="W426" s="303"/>
      <c r="X426" s="290"/>
      <c r="Y426" s="303"/>
      <c r="Z426" s="290"/>
      <c r="AA426" s="303"/>
      <c r="AB426" s="290"/>
      <c r="AC426" s="290"/>
      <c r="AD426" s="290"/>
      <c r="AE426" s="290"/>
      <c r="AF426" s="290"/>
    </row>
    <row r="427" spans="1:32" s="279" customFormat="1" ht="68" x14ac:dyDescent="0.15">
      <c r="A427" s="300">
        <v>43550</v>
      </c>
      <c r="B427" s="292" t="s">
        <v>1382</v>
      </c>
      <c r="C427" s="292" t="s">
        <v>1382</v>
      </c>
      <c r="D427" s="292" t="s">
        <v>36</v>
      </c>
      <c r="E427" s="312" t="s">
        <v>1408</v>
      </c>
      <c r="F427" s="294" t="s">
        <v>686</v>
      </c>
      <c r="G427" s="294" t="s">
        <v>468</v>
      </c>
      <c r="H427" s="294" t="s">
        <v>1487</v>
      </c>
      <c r="I427" s="294" t="s">
        <v>320</v>
      </c>
      <c r="J427" s="294" t="s">
        <v>1981</v>
      </c>
      <c r="K427" s="295" t="s">
        <v>705</v>
      </c>
      <c r="L427" s="294"/>
      <c r="M427" s="295">
        <v>15</v>
      </c>
      <c r="N427" s="295">
        <v>1</v>
      </c>
      <c r="O427" s="295">
        <v>2</v>
      </c>
      <c r="P427" s="296" t="str">
        <f t="shared" si="30"/>
        <v>V</v>
      </c>
      <c r="Q427" s="295" t="str">
        <f t="shared" si="31"/>
        <v/>
      </c>
      <c r="R427" s="295" t="str">
        <f t="shared" si="32"/>
        <v/>
      </c>
      <c r="S427" s="392" t="str">
        <f t="shared" si="33"/>
        <v>V</v>
      </c>
      <c r="T427" s="295">
        <f t="shared" si="34"/>
        <v>4</v>
      </c>
      <c r="U427" s="303" t="s">
        <v>561</v>
      </c>
      <c r="V427" s="313" t="s">
        <v>1980</v>
      </c>
      <c r="W427" s="303"/>
      <c r="X427" s="290"/>
      <c r="Y427" s="303"/>
      <c r="Z427" s="290"/>
      <c r="AA427" s="303"/>
      <c r="AB427" s="290"/>
      <c r="AC427" s="290"/>
      <c r="AD427" s="290"/>
      <c r="AE427" s="290"/>
      <c r="AF427" s="290"/>
    </row>
    <row r="428" spans="1:32" s="279" customFormat="1" ht="85" x14ac:dyDescent="0.15">
      <c r="A428" s="300">
        <v>43550</v>
      </c>
      <c r="B428" s="292" t="s">
        <v>1382</v>
      </c>
      <c r="C428" s="292" t="s">
        <v>1382</v>
      </c>
      <c r="D428" s="292" t="s">
        <v>36</v>
      </c>
      <c r="E428" s="312" t="s">
        <v>1422</v>
      </c>
      <c r="F428" s="294" t="s">
        <v>595</v>
      </c>
      <c r="G428" s="294" t="s">
        <v>588</v>
      </c>
      <c r="H428" s="294" t="s">
        <v>474</v>
      </c>
      <c r="I428" s="294" t="s">
        <v>1922</v>
      </c>
      <c r="J428" s="294" t="s">
        <v>2581</v>
      </c>
      <c r="K428" s="295" t="s">
        <v>706</v>
      </c>
      <c r="L428" s="294"/>
      <c r="M428" s="295">
        <v>221</v>
      </c>
      <c r="N428" s="295">
        <v>2</v>
      </c>
      <c r="O428" s="295">
        <v>2</v>
      </c>
      <c r="P428" s="296" t="str">
        <f t="shared" si="30"/>
        <v/>
      </c>
      <c r="Q428" s="295" t="str">
        <f t="shared" si="31"/>
        <v>J</v>
      </c>
      <c r="R428" s="295" t="str">
        <f t="shared" si="32"/>
        <v/>
      </c>
      <c r="S428" s="392" t="str">
        <f t="shared" si="33"/>
        <v>J</v>
      </c>
      <c r="T428" s="295">
        <f t="shared" si="34"/>
        <v>3</v>
      </c>
      <c r="U428" s="355" t="s">
        <v>562</v>
      </c>
      <c r="V428" s="377" t="s">
        <v>3128</v>
      </c>
      <c r="W428" s="303"/>
      <c r="X428" s="290"/>
      <c r="Y428" s="303"/>
      <c r="Z428" s="290"/>
      <c r="AA428" s="303"/>
      <c r="AB428" s="290"/>
      <c r="AC428" s="290"/>
      <c r="AD428" s="290"/>
      <c r="AE428" s="290"/>
      <c r="AF428" s="290"/>
    </row>
    <row r="429" spans="1:32" s="279" customFormat="1" ht="82.5" customHeight="1" x14ac:dyDescent="0.15">
      <c r="A429" s="300">
        <v>43550</v>
      </c>
      <c r="B429" s="292" t="s">
        <v>1382</v>
      </c>
      <c r="C429" s="292" t="s">
        <v>1382</v>
      </c>
      <c r="D429" s="292" t="s">
        <v>36</v>
      </c>
      <c r="E429" s="312" t="s">
        <v>1405</v>
      </c>
      <c r="F429" s="294" t="s">
        <v>476</v>
      </c>
      <c r="G429" s="294" t="s">
        <v>477</v>
      </c>
      <c r="H429" s="294" t="s">
        <v>478</v>
      </c>
      <c r="I429" s="294" t="s">
        <v>479</v>
      </c>
      <c r="J429" s="294" t="s">
        <v>480</v>
      </c>
      <c r="K429" s="295" t="s">
        <v>705</v>
      </c>
      <c r="L429" s="294"/>
      <c r="M429" s="305">
        <v>80</v>
      </c>
      <c r="N429" s="295">
        <v>1</v>
      </c>
      <c r="O429" s="295">
        <v>2</v>
      </c>
      <c r="P429" s="296" t="str">
        <f t="shared" si="30"/>
        <v>V</v>
      </c>
      <c r="Q429" s="295" t="str">
        <f t="shared" si="31"/>
        <v/>
      </c>
      <c r="R429" s="295" t="str">
        <f t="shared" si="32"/>
        <v/>
      </c>
      <c r="S429" s="392" t="str">
        <f t="shared" si="33"/>
        <v>V</v>
      </c>
      <c r="T429" s="295">
        <f t="shared" si="34"/>
        <v>4</v>
      </c>
      <c r="U429" s="303"/>
      <c r="V429" s="290"/>
      <c r="W429" s="303"/>
      <c r="X429" s="290"/>
      <c r="Y429" s="303"/>
      <c r="Z429" s="290"/>
      <c r="AA429" s="303"/>
      <c r="AB429" s="290"/>
      <c r="AC429" s="290"/>
      <c r="AD429" s="290"/>
      <c r="AE429" s="290"/>
      <c r="AF429" s="290"/>
    </row>
    <row r="430" spans="1:32" s="279" customFormat="1" ht="119" x14ac:dyDescent="0.15">
      <c r="A430" s="300">
        <v>43550</v>
      </c>
      <c r="B430" s="292" t="s">
        <v>1382</v>
      </c>
      <c r="C430" s="292" t="s">
        <v>1382</v>
      </c>
      <c r="D430" s="292" t="s">
        <v>36</v>
      </c>
      <c r="E430" s="312" t="s">
        <v>1418</v>
      </c>
      <c r="F430" s="294" t="s">
        <v>898</v>
      </c>
      <c r="G430" s="294" t="s">
        <v>982</v>
      </c>
      <c r="H430" s="294" t="s">
        <v>1047</v>
      </c>
      <c r="I430" s="294" t="s">
        <v>3120</v>
      </c>
      <c r="J430" s="294" t="s">
        <v>1984</v>
      </c>
      <c r="K430" s="295" t="s">
        <v>706</v>
      </c>
      <c r="L430" s="294"/>
      <c r="M430" s="295">
        <v>221</v>
      </c>
      <c r="N430" s="295">
        <v>4</v>
      </c>
      <c r="O430" s="295">
        <v>3</v>
      </c>
      <c r="P430" s="296" t="str">
        <f t="shared" si="30"/>
        <v/>
      </c>
      <c r="Q430" s="295" t="str">
        <f t="shared" si="31"/>
        <v/>
      </c>
      <c r="R430" s="295" t="str">
        <f t="shared" si="32"/>
        <v>R</v>
      </c>
      <c r="S430" s="392" t="str">
        <f t="shared" si="33"/>
        <v>R</v>
      </c>
      <c r="T430" s="295">
        <f t="shared" si="34"/>
        <v>1</v>
      </c>
      <c r="U430" s="303" t="s">
        <v>561</v>
      </c>
      <c r="V430" s="313" t="s">
        <v>1028</v>
      </c>
      <c r="W430" s="290" t="s">
        <v>561</v>
      </c>
      <c r="X430" s="313" t="s">
        <v>2582</v>
      </c>
      <c r="Y430" s="303"/>
      <c r="Z430" s="290"/>
      <c r="AA430" s="303"/>
      <c r="AB430" s="290"/>
      <c r="AC430" s="290"/>
      <c r="AD430" s="290"/>
      <c r="AE430" s="290"/>
      <c r="AF430" s="290"/>
    </row>
    <row r="431" spans="1:32" s="279" customFormat="1" ht="51" x14ac:dyDescent="0.15">
      <c r="A431" s="291">
        <v>43550</v>
      </c>
      <c r="B431" s="292" t="s">
        <v>1382</v>
      </c>
      <c r="C431" s="292" t="s">
        <v>1382</v>
      </c>
      <c r="D431" s="292" t="s">
        <v>36</v>
      </c>
      <c r="E431" s="312" t="s">
        <v>1403</v>
      </c>
      <c r="F431" s="294" t="s">
        <v>595</v>
      </c>
      <c r="G431" s="294" t="s">
        <v>29</v>
      </c>
      <c r="H431" s="294" t="s">
        <v>28</v>
      </c>
      <c r="I431" s="294" t="s">
        <v>1923</v>
      </c>
      <c r="J431" s="294"/>
      <c r="K431" s="295" t="s">
        <v>706</v>
      </c>
      <c r="L431" s="294"/>
      <c r="M431" s="305">
        <v>20</v>
      </c>
      <c r="N431" s="295">
        <v>4</v>
      </c>
      <c r="O431" s="295">
        <v>1</v>
      </c>
      <c r="P431" s="296" t="str">
        <f t="shared" si="30"/>
        <v/>
      </c>
      <c r="Q431" s="295" t="str">
        <f t="shared" si="31"/>
        <v>O</v>
      </c>
      <c r="R431" s="295" t="str">
        <f t="shared" si="32"/>
        <v/>
      </c>
      <c r="S431" s="392" t="str">
        <f t="shared" si="33"/>
        <v>O</v>
      </c>
      <c r="T431" s="295">
        <f t="shared" si="34"/>
        <v>2</v>
      </c>
      <c r="U431" s="303" t="s">
        <v>560</v>
      </c>
      <c r="V431" s="313" t="s">
        <v>1924</v>
      </c>
      <c r="W431" s="303" t="s">
        <v>561</v>
      </c>
      <c r="X431" s="313" t="s">
        <v>1985</v>
      </c>
      <c r="Y431" s="303"/>
      <c r="Z431" s="290"/>
      <c r="AA431" s="303"/>
      <c r="AB431" s="290"/>
      <c r="AC431" s="290"/>
      <c r="AD431" s="290"/>
      <c r="AE431" s="290"/>
      <c r="AF431" s="290"/>
    </row>
    <row r="432" spans="1:32" s="279" customFormat="1" ht="102" x14ac:dyDescent="0.15">
      <c r="A432" s="300">
        <v>43550</v>
      </c>
      <c r="B432" s="292" t="s">
        <v>1382</v>
      </c>
      <c r="C432" s="292" t="s">
        <v>1382</v>
      </c>
      <c r="D432" s="292" t="s">
        <v>36</v>
      </c>
      <c r="E432" s="312" t="s">
        <v>1418</v>
      </c>
      <c r="F432" s="294" t="s">
        <v>27</v>
      </c>
      <c r="G432" s="294" t="s">
        <v>32</v>
      </c>
      <c r="H432" s="294" t="s">
        <v>33</v>
      </c>
      <c r="I432" s="294" t="s">
        <v>1444</v>
      </c>
      <c r="J432" s="309"/>
      <c r="K432" s="295" t="s">
        <v>705</v>
      </c>
      <c r="L432" s="294"/>
      <c r="M432" s="295">
        <v>20</v>
      </c>
      <c r="N432" s="295">
        <v>4</v>
      </c>
      <c r="O432" s="295">
        <v>1</v>
      </c>
      <c r="P432" s="296" t="str">
        <f t="shared" si="30"/>
        <v/>
      </c>
      <c r="Q432" s="295" t="str">
        <f t="shared" si="31"/>
        <v>O</v>
      </c>
      <c r="R432" s="295" t="str">
        <f t="shared" si="32"/>
        <v/>
      </c>
      <c r="S432" s="392" t="str">
        <f t="shared" si="33"/>
        <v>O</v>
      </c>
      <c r="T432" s="295">
        <f t="shared" si="34"/>
        <v>2</v>
      </c>
      <c r="U432" s="303" t="s">
        <v>561</v>
      </c>
      <c r="V432" s="313" t="s">
        <v>1986</v>
      </c>
      <c r="W432" s="303"/>
      <c r="X432" s="290"/>
      <c r="Y432" s="303"/>
      <c r="Z432" s="290"/>
      <c r="AA432" s="303"/>
      <c r="AB432" s="290"/>
      <c r="AC432" s="290"/>
      <c r="AD432" s="290"/>
      <c r="AE432" s="290"/>
      <c r="AF432" s="290"/>
    </row>
    <row r="433" spans="1:32" s="279" customFormat="1" ht="255" x14ac:dyDescent="0.15">
      <c r="A433" s="300">
        <v>43619</v>
      </c>
      <c r="B433" s="292" t="s">
        <v>1382</v>
      </c>
      <c r="C433" s="292" t="s">
        <v>1382</v>
      </c>
      <c r="D433" s="292" t="s">
        <v>36</v>
      </c>
      <c r="E433" s="312" t="s">
        <v>576</v>
      </c>
      <c r="F433" s="294" t="s">
        <v>2085</v>
      </c>
      <c r="G433" s="294" t="s">
        <v>2086</v>
      </c>
      <c r="H433" s="294" t="s">
        <v>2090</v>
      </c>
      <c r="I433" s="294" t="s">
        <v>3176</v>
      </c>
      <c r="J433" s="294"/>
      <c r="K433" s="295" t="s">
        <v>704</v>
      </c>
      <c r="L433" s="294"/>
      <c r="M433" s="295">
        <v>221</v>
      </c>
      <c r="N433" s="295">
        <v>1</v>
      </c>
      <c r="O433" s="295">
        <v>1</v>
      </c>
      <c r="P433" s="296" t="str">
        <f t="shared" si="30"/>
        <v>V</v>
      </c>
      <c r="Q433" s="295" t="str">
        <f t="shared" si="31"/>
        <v/>
      </c>
      <c r="R433" s="295" t="str">
        <f t="shared" si="32"/>
        <v/>
      </c>
      <c r="S433" s="392" t="str">
        <f t="shared" si="33"/>
        <v>V</v>
      </c>
      <c r="T433" s="295">
        <f t="shared" si="34"/>
        <v>4</v>
      </c>
      <c r="U433" s="303"/>
      <c r="V433" s="290"/>
      <c r="W433" s="303"/>
      <c r="X433" s="290"/>
      <c r="Y433" s="303"/>
      <c r="Z433" s="290"/>
      <c r="AA433" s="303"/>
      <c r="AB433" s="290"/>
      <c r="AC433" s="290"/>
      <c r="AD433" s="290"/>
      <c r="AE433" s="290"/>
      <c r="AF433" s="290"/>
    </row>
    <row r="434" spans="1:32" s="279" customFormat="1" ht="80.25" customHeight="1" x14ac:dyDescent="0.15">
      <c r="A434" s="363">
        <v>45453</v>
      </c>
      <c r="B434" s="356" t="s">
        <v>1382</v>
      </c>
      <c r="C434" s="356" t="s">
        <v>1382</v>
      </c>
      <c r="D434" s="356" t="s">
        <v>2390</v>
      </c>
      <c r="E434" s="365" t="s">
        <v>1422</v>
      </c>
      <c r="F434" s="356" t="s">
        <v>1921</v>
      </c>
      <c r="G434" s="356" t="s">
        <v>1489</v>
      </c>
      <c r="H434" s="356" t="s">
        <v>3097</v>
      </c>
      <c r="I434" s="356" t="s">
        <v>3109</v>
      </c>
      <c r="J434" s="356" t="s">
        <v>3098</v>
      </c>
      <c r="K434" s="366" t="s">
        <v>705</v>
      </c>
      <c r="L434" s="294"/>
      <c r="M434" s="366">
        <v>172</v>
      </c>
      <c r="N434" s="366">
        <v>2</v>
      </c>
      <c r="O434" s="366">
        <v>2</v>
      </c>
      <c r="P434" s="296" t="str">
        <f t="shared" si="30"/>
        <v/>
      </c>
      <c r="Q434" s="295" t="str">
        <f t="shared" si="31"/>
        <v>J</v>
      </c>
      <c r="R434" s="295" t="str">
        <f t="shared" si="32"/>
        <v/>
      </c>
      <c r="S434" s="392" t="str">
        <f t="shared" si="33"/>
        <v>J</v>
      </c>
      <c r="T434" s="295">
        <f t="shared" si="34"/>
        <v>3</v>
      </c>
      <c r="U434" s="355" t="s">
        <v>562</v>
      </c>
      <c r="V434" s="356" t="s">
        <v>3230</v>
      </c>
      <c r="W434" s="303"/>
      <c r="X434" s="290"/>
      <c r="Y434" s="303"/>
      <c r="Z434" s="290"/>
      <c r="AA434" s="303"/>
      <c r="AB434" s="290"/>
      <c r="AC434" s="290"/>
      <c r="AD434" s="290"/>
      <c r="AE434" s="290"/>
      <c r="AF434" s="290"/>
    </row>
    <row r="435" spans="1:32" s="279" customFormat="1" ht="102" x14ac:dyDescent="0.15">
      <c r="A435" s="363">
        <v>45453</v>
      </c>
      <c r="B435" s="356" t="s">
        <v>1382</v>
      </c>
      <c r="C435" s="356" t="s">
        <v>1382</v>
      </c>
      <c r="D435" s="356" t="s">
        <v>2390</v>
      </c>
      <c r="E435" s="365" t="s">
        <v>1422</v>
      </c>
      <c r="F435" s="356" t="s">
        <v>1921</v>
      </c>
      <c r="G435" s="356" t="s">
        <v>1489</v>
      </c>
      <c r="H435" s="356" t="s">
        <v>2388</v>
      </c>
      <c r="I435" s="356" t="s">
        <v>2389</v>
      </c>
      <c r="J435" s="356" t="s">
        <v>3085</v>
      </c>
      <c r="K435" s="295" t="s">
        <v>705</v>
      </c>
      <c r="L435" s="294"/>
      <c r="M435" s="366">
        <v>172</v>
      </c>
      <c r="N435" s="295">
        <v>2</v>
      </c>
      <c r="O435" s="295">
        <v>2</v>
      </c>
      <c r="P435" s="296" t="str">
        <f t="shared" si="30"/>
        <v/>
      </c>
      <c r="Q435" s="295" t="str">
        <f t="shared" si="31"/>
        <v>J</v>
      </c>
      <c r="R435" s="295" t="str">
        <f t="shared" si="32"/>
        <v/>
      </c>
      <c r="S435" s="392" t="str">
        <f t="shared" si="33"/>
        <v>J</v>
      </c>
      <c r="T435" s="295">
        <f t="shared" si="34"/>
        <v>3</v>
      </c>
      <c r="U435" s="355" t="s">
        <v>560</v>
      </c>
      <c r="V435" s="356" t="s">
        <v>2391</v>
      </c>
      <c r="W435" s="355" t="s">
        <v>560</v>
      </c>
      <c r="X435" s="356" t="s">
        <v>2392</v>
      </c>
      <c r="Y435" s="355" t="s">
        <v>562</v>
      </c>
      <c r="Z435" s="356" t="s">
        <v>2397</v>
      </c>
      <c r="AA435" s="303"/>
      <c r="AB435" s="290"/>
      <c r="AC435" s="290"/>
      <c r="AD435" s="290"/>
      <c r="AE435" s="290"/>
      <c r="AF435" s="290"/>
    </row>
    <row r="436" spans="1:32" s="279" customFormat="1" ht="85" x14ac:dyDescent="0.15">
      <c r="A436" s="363">
        <v>45453</v>
      </c>
      <c r="B436" s="356" t="s">
        <v>1382</v>
      </c>
      <c r="C436" s="356" t="s">
        <v>1382</v>
      </c>
      <c r="D436" s="356" t="s">
        <v>2390</v>
      </c>
      <c r="E436" s="365" t="s">
        <v>576</v>
      </c>
      <c r="F436" s="356" t="s">
        <v>2393</v>
      </c>
      <c r="G436" s="356" t="s">
        <v>1489</v>
      </c>
      <c r="H436" s="356" t="s">
        <v>2394</v>
      </c>
      <c r="I436" s="356" t="s">
        <v>2583</v>
      </c>
      <c r="J436" s="356"/>
      <c r="K436" s="295" t="s">
        <v>706</v>
      </c>
      <c r="L436" s="294"/>
      <c r="M436" s="366">
        <v>172</v>
      </c>
      <c r="N436" s="295">
        <v>3</v>
      </c>
      <c r="O436" s="295">
        <v>1</v>
      </c>
      <c r="P436" s="296" t="str">
        <f t="shared" si="30"/>
        <v>V</v>
      </c>
      <c r="Q436" s="295" t="str">
        <f t="shared" si="31"/>
        <v/>
      </c>
      <c r="R436" s="295" t="str">
        <f t="shared" si="32"/>
        <v/>
      </c>
      <c r="S436" s="392" t="str">
        <f t="shared" si="33"/>
        <v>V</v>
      </c>
      <c r="T436" s="295">
        <f t="shared" si="34"/>
        <v>4</v>
      </c>
      <c r="U436" s="355" t="s">
        <v>562</v>
      </c>
      <c r="V436" s="356" t="s">
        <v>2395</v>
      </c>
      <c r="W436" s="355" t="s">
        <v>560</v>
      </c>
      <c r="X436" s="356" t="s">
        <v>2396</v>
      </c>
      <c r="Y436" s="303"/>
      <c r="Z436" s="290"/>
      <c r="AA436" s="303"/>
      <c r="AB436" s="290"/>
      <c r="AC436" s="290"/>
      <c r="AD436" s="290"/>
      <c r="AE436" s="290"/>
      <c r="AF436" s="290"/>
    </row>
    <row r="437" spans="1:32" s="279" customFormat="1" ht="75.5" customHeight="1" x14ac:dyDescent="0.15">
      <c r="A437" s="363">
        <v>45453</v>
      </c>
      <c r="B437" s="356" t="s">
        <v>1382</v>
      </c>
      <c r="C437" s="356" t="s">
        <v>1382</v>
      </c>
      <c r="D437" s="356" t="s">
        <v>2390</v>
      </c>
      <c r="E437" s="365" t="s">
        <v>1405</v>
      </c>
      <c r="F437" s="356" t="s">
        <v>595</v>
      </c>
      <c r="G437" s="356" t="s">
        <v>1489</v>
      </c>
      <c r="H437" s="356" t="s">
        <v>2398</v>
      </c>
      <c r="I437" s="356" t="s">
        <v>2430</v>
      </c>
      <c r="J437" s="356" t="s">
        <v>2400</v>
      </c>
      <c r="K437" s="295" t="s">
        <v>705</v>
      </c>
      <c r="L437" s="294"/>
      <c r="M437" s="366">
        <v>172</v>
      </c>
      <c r="N437" s="295">
        <v>2</v>
      </c>
      <c r="O437" s="295">
        <v>1</v>
      </c>
      <c r="P437" s="296" t="str">
        <f t="shared" si="30"/>
        <v>V</v>
      </c>
      <c r="Q437" s="295" t="str">
        <f t="shared" si="31"/>
        <v/>
      </c>
      <c r="R437" s="295" t="str">
        <f t="shared" si="32"/>
        <v/>
      </c>
      <c r="S437" s="392" t="str">
        <f t="shared" si="33"/>
        <v>V</v>
      </c>
      <c r="T437" s="295">
        <f t="shared" si="34"/>
        <v>4</v>
      </c>
      <c r="U437" s="355" t="s">
        <v>561</v>
      </c>
      <c r="V437" s="356" t="s">
        <v>2584</v>
      </c>
      <c r="W437" s="355"/>
      <c r="X437" s="356"/>
      <c r="Y437" s="303"/>
      <c r="Z437" s="290"/>
      <c r="AA437" s="303"/>
      <c r="AB437" s="290"/>
      <c r="AC437" s="290"/>
      <c r="AD437" s="290"/>
      <c r="AE437" s="290"/>
      <c r="AF437" s="290"/>
    </row>
    <row r="438" spans="1:32" s="279" customFormat="1" ht="51" x14ac:dyDescent="0.15">
      <c r="A438" s="363">
        <v>45453</v>
      </c>
      <c r="B438" s="356" t="s">
        <v>1382</v>
      </c>
      <c r="C438" s="356" t="s">
        <v>1382</v>
      </c>
      <c r="D438" s="356" t="s">
        <v>2390</v>
      </c>
      <c r="E438" s="365" t="s">
        <v>1409</v>
      </c>
      <c r="F438" s="356" t="s">
        <v>595</v>
      </c>
      <c r="G438" s="356" t="s">
        <v>1489</v>
      </c>
      <c r="H438" s="356" t="s">
        <v>2401</v>
      </c>
      <c r="I438" s="356" t="s">
        <v>2402</v>
      </c>
      <c r="J438" s="356"/>
      <c r="K438" s="295" t="s">
        <v>704</v>
      </c>
      <c r="L438" s="294"/>
      <c r="M438" s="366">
        <v>172</v>
      </c>
      <c r="N438" s="295">
        <v>2</v>
      </c>
      <c r="O438" s="295">
        <v>2</v>
      </c>
      <c r="P438" s="296" t="str">
        <f t="shared" si="30"/>
        <v/>
      </c>
      <c r="Q438" s="295" t="str">
        <f t="shared" si="31"/>
        <v>J</v>
      </c>
      <c r="R438" s="295" t="str">
        <f t="shared" si="32"/>
        <v/>
      </c>
      <c r="S438" s="392" t="str">
        <f t="shared" si="33"/>
        <v>J</v>
      </c>
      <c r="T438" s="295">
        <f t="shared" si="34"/>
        <v>3</v>
      </c>
      <c r="U438" s="355"/>
      <c r="V438" s="356"/>
      <c r="W438" s="355"/>
      <c r="X438" s="356"/>
      <c r="Y438" s="303"/>
      <c r="Z438" s="290"/>
      <c r="AA438" s="303"/>
      <c r="AB438" s="290"/>
      <c r="AC438" s="290"/>
      <c r="AD438" s="290"/>
      <c r="AE438" s="290"/>
      <c r="AF438" s="290"/>
    </row>
    <row r="439" spans="1:32" s="279" customFormat="1" ht="68" x14ac:dyDescent="0.15">
      <c r="A439" s="363">
        <v>45453</v>
      </c>
      <c r="B439" s="356" t="s">
        <v>1382</v>
      </c>
      <c r="C439" s="356" t="s">
        <v>1382</v>
      </c>
      <c r="D439" s="356" t="s">
        <v>2390</v>
      </c>
      <c r="E439" s="365" t="s">
        <v>1405</v>
      </c>
      <c r="F439" s="356" t="s">
        <v>595</v>
      </c>
      <c r="G439" s="356" t="s">
        <v>1489</v>
      </c>
      <c r="H439" s="356" t="s">
        <v>2585</v>
      </c>
      <c r="I439" s="356" t="s">
        <v>2586</v>
      </c>
      <c r="J439" s="356" t="s">
        <v>2399</v>
      </c>
      <c r="K439" s="295" t="s">
        <v>706</v>
      </c>
      <c r="L439" s="295"/>
      <c r="M439" s="366">
        <v>172</v>
      </c>
      <c r="N439" s="295">
        <v>2</v>
      </c>
      <c r="O439" s="295">
        <v>2</v>
      </c>
      <c r="P439" s="296" t="str">
        <f t="shared" si="30"/>
        <v/>
      </c>
      <c r="Q439" s="295" t="str">
        <f t="shared" si="31"/>
        <v>J</v>
      </c>
      <c r="R439" s="295" t="str">
        <f t="shared" si="32"/>
        <v/>
      </c>
      <c r="S439" s="392" t="str">
        <f t="shared" si="33"/>
        <v>J</v>
      </c>
      <c r="T439" s="295">
        <f t="shared" si="34"/>
        <v>3</v>
      </c>
      <c r="U439" s="355" t="s">
        <v>561</v>
      </c>
      <c r="V439" s="356" t="s">
        <v>2587</v>
      </c>
      <c r="W439" s="410"/>
      <c r="X439" s="377"/>
      <c r="Y439" s="410"/>
      <c r="Z439" s="377"/>
      <c r="AA439" s="410"/>
      <c r="AB439" s="377"/>
      <c r="AC439" s="290"/>
      <c r="AD439" s="290"/>
      <c r="AE439" s="290"/>
      <c r="AF439" s="290"/>
    </row>
    <row r="440" spans="1:32" s="279" customFormat="1" ht="68" x14ac:dyDescent="0.15">
      <c r="A440" s="363">
        <v>45453</v>
      </c>
      <c r="B440" s="356" t="s">
        <v>1382</v>
      </c>
      <c r="C440" s="356" t="s">
        <v>1382</v>
      </c>
      <c r="D440" s="356" t="s">
        <v>2390</v>
      </c>
      <c r="E440" s="365" t="s">
        <v>1420</v>
      </c>
      <c r="F440" s="356" t="s">
        <v>595</v>
      </c>
      <c r="G440" s="356" t="s">
        <v>1489</v>
      </c>
      <c r="H440" s="356" t="s">
        <v>2403</v>
      </c>
      <c r="I440" s="356" t="s">
        <v>2404</v>
      </c>
      <c r="J440" s="356" t="s">
        <v>2405</v>
      </c>
      <c r="K440" s="295" t="s">
        <v>705</v>
      </c>
      <c r="L440" s="295"/>
      <c r="M440" s="366">
        <v>172</v>
      </c>
      <c r="N440" s="295">
        <v>2</v>
      </c>
      <c r="O440" s="295">
        <v>1</v>
      </c>
      <c r="P440" s="296" t="str">
        <f t="shared" si="30"/>
        <v>V</v>
      </c>
      <c r="Q440" s="295" t="str">
        <f t="shared" si="31"/>
        <v/>
      </c>
      <c r="R440" s="295" t="str">
        <f t="shared" si="32"/>
        <v/>
      </c>
      <c r="S440" s="392" t="str">
        <f t="shared" si="33"/>
        <v>V</v>
      </c>
      <c r="T440" s="295">
        <f t="shared" si="34"/>
        <v>4</v>
      </c>
      <c r="U440" s="355" t="s">
        <v>562</v>
      </c>
      <c r="V440" s="356" t="s">
        <v>2406</v>
      </c>
      <c r="W440" s="355"/>
      <c r="X440" s="356"/>
      <c r="Y440" s="303"/>
      <c r="Z440" s="290"/>
      <c r="AA440" s="303"/>
      <c r="AB440" s="290"/>
      <c r="AC440" s="290"/>
      <c r="AD440" s="290"/>
      <c r="AE440" s="290"/>
      <c r="AF440" s="290"/>
    </row>
    <row r="441" spans="1:32" s="279" customFormat="1" ht="51" x14ac:dyDescent="0.15">
      <c r="A441" s="363">
        <v>45453</v>
      </c>
      <c r="B441" s="356" t="s">
        <v>1382</v>
      </c>
      <c r="C441" s="356" t="s">
        <v>1382</v>
      </c>
      <c r="D441" s="356" t="s">
        <v>2390</v>
      </c>
      <c r="E441" s="365" t="s">
        <v>1406</v>
      </c>
      <c r="F441" s="356" t="s">
        <v>595</v>
      </c>
      <c r="G441" s="356" t="s">
        <v>1489</v>
      </c>
      <c r="H441" s="356" t="s">
        <v>2408</v>
      </c>
      <c r="I441" s="356" t="s">
        <v>2409</v>
      </c>
      <c r="J441" s="356" t="s">
        <v>2410</v>
      </c>
      <c r="K441" s="295" t="s">
        <v>704</v>
      </c>
      <c r="L441" s="295"/>
      <c r="M441" s="366">
        <v>172</v>
      </c>
      <c r="N441" s="295">
        <v>2</v>
      </c>
      <c r="O441" s="295">
        <v>1</v>
      </c>
      <c r="P441" s="296" t="str">
        <f t="shared" si="30"/>
        <v>V</v>
      </c>
      <c r="Q441" s="295" t="str">
        <f t="shared" si="31"/>
        <v/>
      </c>
      <c r="R441" s="295" t="str">
        <f t="shared" si="32"/>
        <v/>
      </c>
      <c r="S441" s="392" t="str">
        <f t="shared" si="33"/>
        <v>V</v>
      </c>
      <c r="T441" s="295">
        <f t="shared" si="34"/>
        <v>4</v>
      </c>
      <c r="U441" s="355"/>
      <c r="V441" s="356"/>
      <c r="W441" s="355"/>
      <c r="X441" s="356"/>
      <c r="Y441" s="303"/>
      <c r="Z441" s="290"/>
      <c r="AA441" s="303"/>
      <c r="AB441" s="290"/>
      <c r="AC441" s="290"/>
      <c r="AD441" s="290"/>
      <c r="AE441" s="290"/>
      <c r="AF441" s="290"/>
    </row>
    <row r="442" spans="1:32" s="279" customFormat="1" ht="68" x14ac:dyDescent="0.15">
      <c r="A442" s="363">
        <v>45453</v>
      </c>
      <c r="B442" s="356" t="s">
        <v>1382</v>
      </c>
      <c r="C442" s="356" t="s">
        <v>1382</v>
      </c>
      <c r="D442" s="356" t="s">
        <v>2390</v>
      </c>
      <c r="E442" s="365" t="s">
        <v>1425</v>
      </c>
      <c r="F442" s="356" t="s">
        <v>595</v>
      </c>
      <c r="G442" s="356" t="s">
        <v>1489</v>
      </c>
      <c r="H442" s="356" t="s">
        <v>660</v>
      </c>
      <c r="I442" s="356" t="s">
        <v>3115</v>
      </c>
      <c r="J442" s="356"/>
      <c r="K442" s="295" t="s">
        <v>705</v>
      </c>
      <c r="L442" s="295"/>
      <c r="M442" s="366">
        <v>172</v>
      </c>
      <c r="N442" s="295">
        <v>2</v>
      </c>
      <c r="O442" s="295">
        <v>2</v>
      </c>
      <c r="P442" s="296" t="str">
        <f t="shared" si="30"/>
        <v/>
      </c>
      <c r="Q442" s="295" t="str">
        <f t="shared" si="31"/>
        <v>J</v>
      </c>
      <c r="R442" s="295" t="str">
        <f t="shared" si="32"/>
        <v/>
      </c>
      <c r="S442" s="392" t="str">
        <f t="shared" si="33"/>
        <v>J</v>
      </c>
      <c r="T442" s="295">
        <f t="shared" si="34"/>
        <v>3</v>
      </c>
      <c r="U442" s="355" t="s">
        <v>561</v>
      </c>
      <c r="V442" s="356" t="s">
        <v>3116</v>
      </c>
      <c r="W442" s="355"/>
      <c r="X442" s="356"/>
      <c r="Y442" s="303"/>
      <c r="Z442" s="290"/>
      <c r="AA442" s="303"/>
      <c r="AB442" s="290"/>
      <c r="AC442" s="290"/>
      <c r="AD442" s="290"/>
      <c r="AE442" s="290"/>
      <c r="AF442" s="290"/>
    </row>
    <row r="443" spans="1:32" s="279" customFormat="1" ht="68" x14ac:dyDescent="0.15">
      <c r="A443" s="363">
        <v>45453</v>
      </c>
      <c r="B443" s="356" t="s">
        <v>1382</v>
      </c>
      <c r="C443" s="356" t="s">
        <v>1382</v>
      </c>
      <c r="D443" s="356" t="s">
        <v>2390</v>
      </c>
      <c r="E443" s="365" t="s">
        <v>1425</v>
      </c>
      <c r="F443" s="356" t="s">
        <v>595</v>
      </c>
      <c r="G443" s="356" t="s">
        <v>1489</v>
      </c>
      <c r="H443" s="356" t="s">
        <v>3106</v>
      </c>
      <c r="I443" s="356" t="s">
        <v>3107</v>
      </c>
      <c r="J443" s="356" t="s">
        <v>3108</v>
      </c>
      <c r="K443" s="295" t="s">
        <v>705</v>
      </c>
      <c r="L443" s="366">
        <v>172</v>
      </c>
      <c r="M443" s="366">
        <v>172</v>
      </c>
      <c r="N443" s="295">
        <v>2</v>
      </c>
      <c r="O443" s="295">
        <v>2</v>
      </c>
      <c r="P443" s="296" t="str">
        <f t="shared" si="30"/>
        <v/>
      </c>
      <c r="Q443" s="295" t="str">
        <f t="shared" si="31"/>
        <v>J</v>
      </c>
      <c r="R443" s="295" t="str">
        <f t="shared" si="32"/>
        <v/>
      </c>
      <c r="S443" s="392" t="str">
        <f t="shared" si="33"/>
        <v>J</v>
      </c>
      <c r="T443" s="295">
        <f t="shared" si="34"/>
        <v>3</v>
      </c>
      <c r="U443" s="355" t="s">
        <v>562</v>
      </c>
      <c r="V443" s="356" t="s">
        <v>3117</v>
      </c>
      <c r="W443" s="355" t="s">
        <v>561</v>
      </c>
      <c r="X443" s="356" t="s">
        <v>3118</v>
      </c>
      <c r="Y443" s="303"/>
      <c r="Z443" s="290"/>
      <c r="AA443" s="303"/>
      <c r="AB443" s="290"/>
      <c r="AC443" s="290"/>
      <c r="AD443" s="290"/>
      <c r="AE443" s="290"/>
      <c r="AF443" s="290"/>
    </row>
    <row r="444" spans="1:32" s="279" customFormat="1" ht="51" x14ac:dyDescent="0.15">
      <c r="A444" s="363">
        <v>45453</v>
      </c>
      <c r="B444" s="356" t="s">
        <v>1382</v>
      </c>
      <c r="C444" s="356" t="s">
        <v>1382</v>
      </c>
      <c r="D444" s="356" t="s">
        <v>2390</v>
      </c>
      <c r="E444" s="365" t="s">
        <v>1422</v>
      </c>
      <c r="F444" s="356" t="s">
        <v>595</v>
      </c>
      <c r="G444" s="356" t="s">
        <v>1489</v>
      </c>
      <c r="H444" s="356" t="s">
        <v>2411</v>
      </c>
      <c r="I444" s="356" t="s">
        <v>2412</v>
      </c>
      <c r="J444" s="356" t="s">
        <v>2413</v>
      </c>
      <c r="K444" s="295" t="s">
        <v>705</v>
      </c>
      <c r="L444" s="295"/>
      <c r="M444" s="366">
        <v>172</v>
      </c>
      <c r="N444" s="295">
        <v>2</v>
      </c>
      <c r="O444" s="295">
        <v>1</v>
      </c>
      <c r="P444" s="296" t="str">
        <f t="shared" si="30"/>
        <v>V</v>
      </c>
      <c r="Q444" s="295" t="str">
        <f t="shared" si="31"/>
        <v/>
      </c>
      <c r="R444" s="295" t="str">
        <f t="shared" si="32"/>
        <v/>
      </c>
      <c r="S444" s="392" t="str">
        <f t="shared" si="33"/>
        <v>V</v>
      </c>
      <c r="T444" s="295">
        <f t="shared" si="34"/>
        <v>4</v>
      </c>
      <c r="U444" s="355" t="s">
        <v>562</v>
      </c>
      <c r="V444" s="356" t="s">
        <v>2588</v>
      </c>
      <c r="W444" s="355" t="s">
        <v>561</v>
      </c>
      <c r="X444" s="356" t="s">
        <v>3111</v>
      </c>
      <c r="Y444" s="303"/>
      <c r="Z444" s="290"/>
      <c r="AA444" s="303"/>
      <c r="AB444" s="290"/>
      <c r="AC444" s="290"/>
      <c r="AD444" s="290"/>
      <c r="AE444" s="290"/>
      <c r="AF444" s="290"/>
    </row>
    <row r="445" spans="1:32" s="279" customFormat="1" ht="53" customHeight="1" x14ac:dyDescent="0.15">
      <c r="A445" s="363">
        <v>45453</v>
      </c>
      <c r="B445" s="356" t="s">
        <v>1382</v>
      </c>
      <c r="C445" s="356" t="s">
        <v>1382</v>
      </c>
      <c r="D445" s="356" t="s">
        <v>2390</v>
      </c>
      <c r="E445" s="365" t="s">
        <v>1415</v>
      </c>
      <c r="F445" s="356" t="s">
        <v>595</v>
      </c>
      <c r="G445" s="356" t="s">
        <v>1489</v>
      </c>
      <c r="H445" s="356" t="s">
        <v>2126</v>
      </c>
      <c r="I445" s="356" t="s">
        <v>3100</v>
      </c>
      <c r="J445" s="356" t="s">
        <v>2414</v>
      </c>
      <c r="K445" s="295" t="s">
        <v>704</v>
      </c>
      <c r="L445" s="295"/>
      <c r="M445" s="366">
        <v>50</v>
      </c>
      <c r="N445" s="295">
        <v>2</v>
      </c>
      <c r="O445" s="295">
        <v>2</v>
      </c>
      <c r="P445" s="296" t="str">
        <f t="shared" si="30"/>
        <v/>
      </c>
      <c r="Q445" s="295" t="str">
        <f t="shared" si="31"/>
        <v>J</v>
      </c>
      <c r="R445" s="295" t="str">
        <f t="shared" si="32"/>
        <v/>
      </c>
      <c r="S445" s="392" t="str">
        <f t="shared" si="33"/>
        <v>J</v>
      </c>
      <c r="T445" s="295">
        <f t="shared" si="34"/>
        <v>3</v>
      </c>
      <c r="U445" s="355"/>
      <c r="V445" s="356"/>
      <c r="W445" s="355"/>
      <c r="X445" s="356"/>
      <c r="Y445" s="303"/>
      <c r="Z445" s="290"/>
      <c r="AA445" s="303"/>
      <c r="AB445" s="290"/>
      <c r="AC445" s="290"/>
      <c r="AD445" s="290"/>
      <c r="AE445" s="290"/>
      <c r="AF445" s="290"/>
    </row>
    <row r="446" spans="1:32" s="279" customFormat="1" ht="78" customHeight="1" x14ac:dyDescent="0.15">
      <c r="A446" s="363">
        <v>45453</v>
      </c>
      <c r="B446" s="356" t="s">
        <v>1382</v>
      </c>
      <c r="C446" s="356" t="s">
        <v>1382</v>
      </c>
      <c r="D446" s="356" t="s">
        <v>2390</v>
      </c>
      <c r="E446" s="365" t="s">
        <v>1415</v>
      </c>
      <c r="F446" s="356" t="s">
        <v>595</v>
      </c>
      <c r="G446" s="356" t="s">
        <v>1489</v>
      </c>
      <c r="H446" s="356" t="s">
        <v>2126</v>
      </c>
      <c r="I446" s="356" t="s">
        <v>3114</v>
      </c>
      <c r="J446" s="356" t="s">
        <v>3232</v>
      </c>
      <c r="K446" s="295" t="s">
        <v>704</v>
      </c>
      <c r="L446" s="295"/>
      <c r="M446" s="366">
        <v>172</v>
      </c>
      <c r="N446" s="295">
        <v>2</v>
      </c>
      <c r="O446" s="295">
        <v>2</v>
      </c>
      <c r="P446" s="296" t="str">
        <f t="shared" si="30"/>
        <v/>
      </c>
      <c r="Q446" s="295" t="str">
        <f t="shared" si="31"/>
        <v>J</v>
      </c>
      <c r="R446" s="295" t="str">
        <f t="shared" si="32"/>
        <v/>
      </c>
      <c r="S446" s="392" t="str">
        <f t="shared" si="33"/>
        <v>J</v>
      </c>
      <c r="T446" s="295">
        <f t="shared" si="34"/>
        <v>3</v>
      </c>
      <c r="U446" s="355"/>
      <c r="V446" s="356"/>
      <c r="W446" s="355"/>
      <c r="X446" s="356"/>
      <c r="Y446" s="303"/>
      <c r="Z446" s="290"/>
      <c r="AA446" s="303"/>
      <c r="AB446" s="290"/>
      <c r="AC446" s="290"/>
      <c r="AD446" s="290"/>
      <c r="AE446" s="290"/>
      <c r="AF446" s="290"/>
    </row>
    <row r="447" spans="1:32" s="279" customFormat="1" ht="66" customHeight="1" x14ac:dyDescent="0.15">
      <c r="A447" s="363">
        <v>45453</v>
      </c>
      <c r="B447" s="356" t="s">
        <v>1382</v>
      </c>
      <c r="C447" s="356" t="s">
        <v>1382</v>
      </c>
      <c r="D447" s="356" t="s">
        <v>2390</v>
      </c>
      <c r="E447" s="365" t="s">
        <v>1415</v>
      </c>
      <c r="F447" s="356" t="s">
        <v>595</v>
      </c>
      <c r="G447" s="356" t="s">
        <v>1489</v>
      </c>
      <c r="H447" s="356" t="s">
        <v>2415</v>
      </c>
      <c r="I447" s="356" t="s">
        <v>3231</v>
      </c>
      <c r="J447" s="356" t="s">
        <v>2417</v>
      </c>
      <c r="K447" s="295" t="s">
        <v>705</v>
      </c>
      <c r="L447" s="295"/>
      <c r="M447" s="417" t="s">
        <v>2432</v>
      </c>
      <c r="N447" s="295">
        <v>2</v>
      </c>
      <c r="O447" s="295">
        <v>2</v>
      </c>
      <c r="P447" s="296" t="str">
        <f t="shared" si="30"/>
        <v/>
      </c>
      <c r="Q447" s="295" t="str">
        <f t="shared" si="31"/>
        <v>J</v>
      </c>
      <c r="R447" s="295" t="str">
        <f t="shared" si="32"/>
        <v/>
      </c>
      <c r="S447" s="392" t="str">
        <f t="shared" si="33"/>
        <v>J</v>
      </c>
      <c r="T447" s="295">
        <f t="shared" si="34"/>
        <v>3</v>
      </c>
      <c r="U447" s="355" t="s">
        <v>560</v>
      </c>
      <c r="V447" s="356" t="s">
        <v>2416</v>
      </c>
      <c r="W447" s="355"/>
      <c r="X447" s="356"/>
      <c r="Y447" s="303"/>
      <c r="Z447" s="290"/>
      <c r="AA447" s="303"/>
      <c r="AB447" s="290"/>
      <c r="AC447" s="290"/>
      <c r="AD447" s="290"/>
      <c r="AE447" s="290"/>
      <c r="AF447" s="290"/>
    </row>
    <row r="448" spans="1:32" s="279" customFormat="1" ht="66" customHeight="1" x14ac:dyDescent="0.15">
      <c r="A448" s="363">
        <v>45453</v>
      </c>
      <c r="B448" s="356" t="s">
        <v>1382</v>
      </c>
      <c r="C448" s="356" t="s">
        <v>1382</v>
      </c>
      <c r="D448" s="356" t="s">
        <v>2390</v>
      </c>
      <c r="E448" s="365" t="s">
        <v>1406</v>
      </c>
      <c r="F448" s="356" t="s">
        <v>2589</v>
      </c>
      <c r="G448" s="356" t="s">
        <v>1489</v>
      </c>
      <c r="H448" s="356" t="s">
        <v>2418</v>
      </c>
      <c r="I448" s="356" t="s">
        <v>2419</v>
      </c>
      <c r="J448" s="356"/>
      <c r="K448" s="295" t="s">
        <v>705</v>
      </c>
      <c r="L448" s="295"/>
      <c r="M448" s="366">
        <v>172</v>
      </c>
      <c r="N448" s="295">
        <v>2</v>
      </c>
      <c r="O448" s="295">
        <v>1</v>
      </c>
      <c r="P448" s="296" t="str">
        <f t="shared" si="30"/>
        <v>V</v>
      </c>
      <c r="Q448" s="295" t="str">
        <f t="shared" si="31"/>
        <v/>
      </c>
      <c r="R448" s="295" t="str">
        <f t="shared" si="32"/>
        <v/>
      </c>
      <c r="S448" s="392" t="str">
        <f t="shared" si="33"/>
        <v>V</v>
      </c>
      <c r="T448" s="295">
        <f t="shared" si="34"/>
        <v>4</v>
      </c>
      <c r="U448" s="355" t="s">
        <v>562</v>
      </c>
      <c r="V448" s="356" t="s">
        <v>2590</v>
      </c>
      <c r="W448" s="355"/>
      <c r="X448" s="356"/>
      <c r="Y448" s="303"/>
      <c r="Z448" s="290"/>
      <c r="AA448" s="303"/>
      <c r="AB448" s="290"/>
      <c r="AC448" s="290"/>
      <c r="AD448" s="290"/>
      <c r="AE448" s="290"/>
      <c r="AF448" s="290"/>
    </row>
    <row r="449" spans="1:32" s="279" customFormat="1" ht="66" customHeight="1" x14ac:dyDescent="0.15">
      <c r="A449" s="363">
        <v>45453</v>
      </c>
      <c r="B449" s="356" t="s">
        <v>1382</v>
      </c>
      <c r="C449" s="356" t="s">
        <v>1382</v>
      </c>
      <c r="D449" s="356" t="s">
        <v>2390</v>
      </c>
      <c r="E449" s="365" t="s">
        <v>1409</v>
      </c>
      <c r="F449" s="356" t="s">
        <v>2421</v>
      </c>
      <c r="G449" s="356" t="s">
        <v>1489</v>
      </c>
      <c r="H449" s="356" t="s">
        <v>2422</v>
      </c>
      <c r="I449" s="356" t="s">
        <v>2426</v>
      </c>
      <c r="J449" s="356" t="s">
        <v>2423</v>
      </c>
      <c r="K449" s="295" t="s">
        <v>704</v>
      </c>
      <c r="L449" s="295"/>
      <c r="M449" s="366">
        <v>172</v>
      </c>
      <c r="N449" s="295">
        <v>2</v>
      </c>
      <c r="O449" s="295">
        <v>1</v>
      </c>
      <c r="P449" s="296" t="str">
        <f t="shared" si="30"/>
        <v>V</v>
      </c>
      <c r="Q449" s="295" t="str">
        <f t="shared" si="31"/>
        <v/>
      </c>
      <c r="R449" s="295" t="str">
        <f t="shared" si="32"/>
        <v/>
      </c>
      <c r="S449" s="392" t="str">
        <f t="shared" si="33"/>
        <v>V</v>
      </c>
      <c r="T449" s="295">
        <f t="shared" si="34"/>
        <v>4</v>
      </c>
      <c r="U449" s="355"/>
      <c r="V449" s="356"/>
      <c r="W449" s="355"/>
      <c r="X449" s="356"/>
      <c r="Y449" s="303"/>
      <c r="Z449" s="290"/>
      <c r="AA449" s="303"/>
      <c r="AB449" s="290"/>
      <c r="AC449" s="290"/>
      <c r="AD449" s="290"/>
      <c r="AE449" s="290"/>
      <c r="AF449" s="290"/>
    </row>
    <row r="450" spans="1:32" s="279" customFormat="1" ht="66" customHeight="1" x14ac:dyDescent="0.15">
      <c r="A450" s="363">
        <v>45453</v>
      </c>
      <c r="B450" s="356" t="s">
        <v>1382</v>
      </c>
      <c r="C450" s="356" t="s">
        <v>1382</v>
      </c>
      <c r="D450" s="356" t="s">
        <v>2390</v>
      </c>
      <c r="E450" s="365" t="s">
        <v>1408</v>
      </c>
      <c r="F450" s="356" t="s">
        <v>595</v>
      </c>
      <c r="G450" s="356" t="s">
        <v>1489</v>
      </c>
      <c r="H450" s="356" t="s">
        <v>3102</v>
      </c>
      <c r="I450" s="356" t="s">
        <v>3103</v>
      </c>
      <c r="J450" s="356" t="s">
        <v>3104</v>
      </c>
      <c r="K450" s="295" t="s">
        <v>704</v>
      </c>
      <c r="L450" s="295"/>
      <c r="M450" s="366">
        <v>172</v>
      </c>
      <c r="N450" s="295">
        <v>1</v>
      </c>
      <c r="O450" s="295">
        <v>2</v>
      </c>
      <c r="P450" s="296" t="str">
        <f t="shared" si="30"/>
        <v>V</v>
      </c>
      <c r="Q450" s="295" t="str">
        <f t="shared" si="31"/>
        <v/>
      </c>
      <c r="R450" s="295" t="str">
        <f t="shared" si="32"/>
        <v/>
      </c>
      <c r="S450" s="392" t="str">
        <f t="shared" si="33"/>
        <v>V</v>
      </c>
      <c r="T450" s="295">
        <f t="shared" si="34"/>
        <v>4</v>
      </c>
      <c r="U450" s="355"/>
      <c r="V450" s="356"/>
      <c r="W450" s="355"/>
      <c r="X450" s="356"/>
      <c r="Y450" s="303"/>
      <c r="Z450" s="290"/>
      <c r="AA450" s="303"/>
      <c r="AB450" s="290"/>
      <c r="AC450" s="290"/>
      <c r="AD450" s="290"/>
      <c r="AE450" s="290"/>
      <c r="AF450" s="290"/>
    </row>
    <row r="451" spans="1:32" s="279" customFormat="1" ht="66" customHeight="1" x14ac:dyDescent="0.15">
      <c r="A451" s="363">
        <v>45453</v>
      </c>
      <c r="B451" s="356" t="s">
        <v>1382</v>
      </c>
      <c r="C451" s="356" t="s">
        <v>1382</v>
      </c>
      <c r="D451" s="356" t="s">
        <v>2390</v>
      </c>
      <c r="E451" s="365" t="s">
        <v>1405</v>
      </c>
      <c r="F451" s="356" t="s">
        <v>2424</v>
      </c>
      <c r="G451" s="356" t="s">
        <v>1489</v>
      </c>
      <c r="H451" s="356" t="s">
        <v>2425</v>
      </c>
      <c r="I451" s="356" t="s">
        <v>2427</v>
      </c>
      <c r="J451" s="356" t="s">
        <v>2428</v>
      </c>
      <c r="K451" s="295" t="s">
        <v>705</v>
      </c>
      <c r="L451" s="295"/>
      <c r="M451" s="366">
        <v>172</v>
      </c>
      <c r="N451" s="295">
        <v>2</v>
      </c>
      <c r="O451" s="295">
        <v>2</v>
      </c>
      <c r="P451" s="296" t="str">
        <f t="shared" si="30"/>
        <v/>
      </c>
      <c r="Q451" s="295" t="str">
        <f t="shared" si="31"/>
        <v>J</v>
      </c>
      <c r="R451" s="295" t="str">
        <f t="shared" si="32"/>
        <v/>
      </c>
      <c r="S451" s="392" t="str">
        <f t="shared" si="33"/>
        <v>J</v>
      </c>
      <c r="T451" s="295">
        <f t="shared" si="34"/>
        <v>3</v>
      </c>
      <c r="U451" s="355" t="s">
        <v>561</v>
      </c>
      <c r="V451" s="356" t="s">
        <v>2591</v>
      </c>
      <c r="W451" s="355"/>
      <c r="X451" s="356"/>
      <c r="Y451" s="303"/>
      <c r="Z451" s="290"/>
      <c r="AA451" s="303"/>
      <c r="AB451" s="290"/>
      <c r="AC451" s="290"/>
      <c r="AD451" s="290"/>
      <c r="AE451" s="290"/>
      <c r="AF451" s="290"/>
    </row>
    <row r="452" spans="1:32" s="279" customFormat="1" ht="66" customHeight="1" x14ac:dyDescent="0.15">
      <c r="A452" s="363">
        <v>45453</v>
      </c>
      <c r="B452" s="356" t="s">
        <v>1382</v>
      </c>
      <c r="C452" s="356" t="s">
        <v>1382</v>
      </c>
      <c r="D452" s="356" t="s">
        <v>2390</v>
      </c>
      <c r="E452" s="365" t="s">
        <v>1418</v>
      </c>
      <c r="F452" s="356" t="s">
        <v>2424</v>
      </c>
      <c r="G452" s="356" t="s">
        <v>1489</v>
      </c>
      <c r="H452" s="356" t="s">
        <v>2422</v>
      </c>
      <c r="I452" s="356" t="s">
        <v>3112</v>
      </c>
      <c r="J452" s="356" t="s">
        <v>3113</v>
      </c>
      <c r="K452" s="295" t="s">
        <v>706</v>
      </c>
      <c r="L452" s="295"/>
      <c r="M452" s="450">
        <v>172</v>
      </c>
      <c r="N452" s="295">
        <v>2</v>
      </c>
      <c r="O452" s="295">
        <v>2</v>
      </c>
      <c r="P452" s="296" t="str">
        <f t="shared" si="30"/>
        <v/>
      </c>
      <c r="Q452" s="295" t="str">
        <f t="shared" si="31"/>
        <v>J</v>
      </c>
      <c r="R452" s="295" t="str">
        <f t="shared" si="32"/>
        <v/>
      </c>
      <c r="S452" s="392" t="str">
        <f t="shared" si="33"/>
        <v>J</v>
      </c>
      <c r="T452" s="295">
        <f t="shared" si="34"/>
        <v>3</v>
      </c>
      <c r="U452" s="355" t="s">
        <v>561</v>
      </c>
      <c r="V452" s="356" t="s">
        <v>3105</v>
      </c>
      <c r="W452" s="355"/>
      <c r="X452" s="356"/>
      <c r="Y452" s="303"/>
      <c r="Z452" s="290"/>
      <c r="AA452" s="303"/>
      <c r="AB452" s="290"/>
      <c r="AC452" s="290"/>
      <c r="AD452" s="290"/>
      <c r="AE452" s="290"/>
      <c r="AF452" s="290"/>
    </row>
    <row r="453" spans="1:32" s="279" customFormat="1" ht="66" customHeight="1" x14ac:dyDescent="0.15">
      <c r="A453" s="363">
        <v>45453</v>
      </c>
      <c r="B453" s="356" t="s">
        <v>1382</v>
      </c>
      <c r="C453" s="356" t="s">
        <v>1382</v>
      </c>
      <c r="D453" s="356" t="s">
        <v>2431</v>
      </c>
      <c r="E453" s="365" t="s">
        <v>1409</v>
      </c>
      <c r="F453" s="356" t="s">
        <v>595</v>
      </c>
      <c r="G453" s="356" t="s">
        <v>1489</v>
      </c>
      <c r="H453" s="356" t="s">
        <v>2438</v>
      </c>
      <c r="I453" s="356" t="s">
        <v>2402</v>
      </c>
      <c r="J453" s="356" t="s">
        <v>2592</v>
      </c>
      <c r="K453" s="295" t="s">
        <v>705</v>
      </c>
      <c r="L453" s="295"/>
      <c r="M453" s="450">
        <v>20</v>
      </c>
      <c r="N453" s="295">
        <v>2</v>
      </c>
      <c r="O453" s="295">
        <v>2</v>
      </c>
      <c r="P453" s="296" t="str">
        <f t="shared" si="30"/>
        <v/>
      </c>
      <c r="Q453" s="295" t="str">
        <f t="shared" si="31"/>
        <v>J</v>
      </c>
      <c r="R453" s="295" t="str">
        <f t="shared" si="32"/>
        <v/>
      </c>
      <c r="S453" s="392" t="str">
        <f t="shared" si="33"/>
        <v>J</v>
      </c>
      <c r="T453" s="295">
        <f t="shared" si="34"/>
        <v>3</v>
      </c>
      <c r="U453" s="355" t="s">
        <v>561</v>
      </c>
      <c r="V453" s="356" t="s">
        <v>2433</v>
      </c>
      <c r="W453" s="355"/>
      <c r="X453" s="356"/>
      <c r="Y453" s="303"/>
      <c r="Z453" s="290"/>
      <c r="AA453" s="303"/>
      <c r="AB453" s="290"/>
      <c r="AC453" s="290"/>
      <c r="AD453" s="290"/>
      <c r="AE453" s="290"/>
      <c r="AF453" s="290"/>
    </row>
    <row r="454" spans="1:32" s="279" customFormat="1" ht="66" customHeight="1" x14ac:dyDescent="0.15">
      <c r="A454" s="363">
        <v>45453</v>
      </c>
      <c r="B454" s="356" t="s">
        <v>1382</v>
      </c>
      <c r="C454" s="356" t="s">
        <v>1382</v>
      </c>
      <c r="D454" s="356" t="s">
        <v>2431</v>
      </c>
      <c r="E454" s="365" t="s">
        <v>1406</v>
      </c>
      <c r="F454" s="356" t="s">
        <v>595</v>
      </c>
      <c r="G454" s="356" t="s">
        <v>1489</v>
      </c>
      <c r="H454" s="356" t="s">
        <v>2439</v>
      </c>
      <c r="I454" s="356" t="s">
        <v>2434</v>
      </c>
      <c r="J454" s="356" t="s">
        <v>2435</v>
      </c>
      <c r="K454" s="295" t="s">
        <v>704</v>
      </c>
      <c r="L454" s="450">
        <v>20</v>
      </c>
      <c r="M454" s="450">
        <v>20</v>
      </c>
      <c r="N454" s="295">
        <v>2</v>
      </c>
      <c r="O454" s="295">
        <v>2</v>
      </c>
      <c r="P454" s="296" t="str">
        <f t="shared" si="30"/>
        <v/>
      </c>
      <c r="Q454" s="295" t="str">
        <f t="shared" si="31"/>
        <v>J</v>
      </c>
      <c r="R454" s="295" t="str">
        <f t="shared" si="32"/>
        <v/>
      </c>
      <c r="S454" s="392" t="str">
        <f t="shared" si="33"/>
        <v>J</v>
      </c>
      <c r="T454" s="295">
        <f t="shared" si="34"/>
        <v>3</v>
      </c>
      <c r="U454" s="355"/>
      <c r="V454" s="356"/>
      <c r="W454" s="355"/>
      <c r="X454" s="356"/>
      <c r="Y454" s="303"/>
      <c r="Z454" s="290"/>
      <c r="AA454" s="303"/>
      <c r="AB454" s="290"/>
      <c r="AC454" s="290"/>
      <c r="AD454" s="290"/>
      <c r="AE454" s="290"/>
      <c r="AF454" s="290"/>
    </row>
    <row r="455" spans="1:32" s="279" customFormat="1" ht="66" customHeight="1" x14ac:dyDescent="0.15">
      <c r="A455" s="363">
        <v>45453</v>
      </c>
      <c r="B455" s="356" t="s">
        <v>1382</v>
      </c>
      <c r="C455" s="356" t="s">
        <v>1382</v>
      </c>
      <c r="D455" s="356" t="s">
        <v>2431</v>
      </c>
      <c r="E455" s="365" t="s">
        <v>1405</v>
      </c>
      <c r="F455" s="356" t="s">
        <v>595</v>
      </c>
      <c r="G455" s="356" t="s">
        <v>1489</v>
      </c>
      <c r="H455" s="356" t="s">
        <v>2585</v>
      </c>
      <c r="I455" s="356" t="s">
        <v>2593</v>
      </c>
      <c r="J455" s="356" t="s">
        <v>2435</v>
      </c>
      <c r="K455" s="295" t="s">
        <v>706</v>
      </c>
      <c r="L455" s="450"/>
      <c r="M455" s="450">
        <v>20</v>
      </c>
      <c r="N455" s="295">
        <v>2</v>
      </c>
      <c r="O455" s="295">
        <v>2</v>
      </c>
      <c r="P455" s="296" t="str">
        <f t="shared" si="30"/>
        <v/>
      </c>
      <c r="Q455" s="295" t="str">
        <f t="shared" si="31"/>
        <v>J</v>
      </c>
      <c r="R455" s="295" t="str">
        <f t="shared" si="32"/>
        <v/>
      </c>
      <c r="S455" s="392" t="str">
        <f t="shared" si="33"/>
        <v>J</v>
      </c>
      <c r="T455" s="295">
        <f t="shared" si="34"/>
        <v>3</v>
      </c>
      <c r="U455" s="355" t="s">
        <v>561</v>
      </c>
      <c r="V455" s="356" t="s">
        <v>3233</v>
      </c>
      <c r="W455" s="355"/>
      <c r="X455" s="356"/>
      <c r="Y455" s="303"/>
      <c r="Z455" s="290"/>
      <c r="AA455" s="303"/>
      <c r="AB455" s="290"/>
      <c r="AC455" s="290"/>
      <c r="AD455" s="290"/>
      <c r="AE455" s="290"/>
      <c r="AF455" s="290"/>
    </row>
    <row r="456" spans="1:32" s="279" customFormat="1" ht="66" customHeight="1" x14ac:dyDescent="0.15">
      <c r="A456" s="363">
        <v>45453</v>
      </c>
      <c r="B456" s="356" t="s">
        <v>1382</v>
      </c>
      <c r="C456" s="356" t="s">
        <v>1382</v>
      </c>
      <c r="D456" s="356" t="s">
        <v>2431</v>
      </c>
      <c r="E456" s="365" t="s">
        <v>1422</v>
      </c>
      <c r="F456" s="356" t="s">
        <v>595</v>
      </c>
      <c r="G456" s="356" t="s">
        <v>1489</v>
      </c>
      <c r="H456" s="356" t="s">
        <v>2440</v>
      </c>
      <c r="I456" s="356" t="s">
        <v>2441</v>
      </c>
      <c r="J456" s="356" t="s">
        <v>2436</v>
      </c>
      <c r="K456" s="295" t="s">
        <v>705</v>
      </c>
      <c r="L456" s="450"/>
      <c r="M456" s="450">
        <v>20</v>
      </c>
      <c r="N456" s="295">
        <v>2</v>
      </c>
      <c r="O456" s="295">
        <v>1</v>
      </c>
      <c r="P456" s="296" t="str">
        <f t="shared" si="30"/>
        <v>V</v>
      </c>
      <c r="Q456" s="295" t="str">
        <f t="shared" si="31"/>
        <v/>
      </c>
      <c r="R456" s="295" t="str">
        <f t="shared" si="32"/>
        <v/>
      </c>
      <c r="S456" s="392" t="str">
        <f t="shared" si="33"/>
        <v>V</v>
      </c>
      <c r="T456" s="295">
        <f t="shared" si="34"/>
        <v>4</v>
      </c>
      <c r="U456" s="355" t="s">
        <v>562</v>
      </c>
      <c r="V456" s="356" t="s">
        <v>2437</v>
      </c>
      <c r="W456" s="355"/>
      <c r="X456" s="356"/>
      <c r="Y456" s="303"/>
      <c r="Z456" s="290"/>
      <c r="AA456" s="303"/>
      <c r="AB456" s="290"/>
      <c r="AC456" s="290"/>
      <c r="AD456" s="290"/>
      <c r="AE456" s="290"/>
      <c r="AF456" s="290"/>
    </row>
    <row r="457" spans="1:32" s="279" customFormat="1" ht="66" customHeight="1" x14ac:dyDescent="0.15">
      <c r="A457" s="363">
        <v>45453</v>
      </c>
      <c r="B457" s="356" t="s">
        <v>1382</v>
      </c>
      <c r="C457" s="356" t="s">
        <v>1382</v>
      </c>
      <c r="D457" s="356" t="s">
        <v>2431</v>
      </c>
      <c r="E457" s="365" t="s">
        <v>1404</v>
      </c>
      <c r="F457" s="356" t="s">
        <v>595</v>
      </c>
      <c r="G457" s="356" t="s">
        <v>1489</v>
      </c>
      <c r="H457" s="356" t="s">
        <v>2594</v>
      </c>
      <c r="I457" s="451" t="s">
        <v>2442</v>
      </c>
      <c r="J457" s="356" t="s">
        <v>2436</v>
      </c>
      <c r="K457" s="295" t="s">
        <v>704</v>
      </c>
      <c r="L457" s="450">
        <v>20</v>
      </c>
      <c r="M457" s="279">
        <v>20</v>
      </c>
      <c r="N457" s="295">
        <v>2</v>
      </c>
      <c r="O457" s="295">
        <v>1</v>
      </c>
      <c r="P457" s="296" t="str">
        <f t="shared" ref="P457:P487" si="35">IF(AND(N457=1,O457=1),"V",IF(AND(N457=1,O457=2),"V",IF(AND(N457=1,O457=3),"V",IF(AND(N457=1,O457=4),"V",IF(AND(N457=2,O457=1),"V",IF(AND(N457=3,O457=1),"V",""))))))</f>
        <v>V</v>
      </c>
      <c r="Q457" s="295" t="str">
        <f t="shared" ref="Q457:Q487" si="36">IF(AND(N457=2,O457=2),"J",IF(AND(N457=2,O457=3),"J",IF(AND(N457=2,O457=4),"J",IF(AND(N457=3,O457=2),"J",IF(AND(N457=4,O457=1),"O",IF(AND(N457=4,O457=2),"O",""))))))</f>
        <v/>
      </c>
      <c r="R457" s="295" t="str">
        <f t="shared" ref="R457:R487" si="37">IF(AND(N457=3,O457=3),"R",IF(AND(N457=3,O457=4),"R",IF(AND(N457=4,O457=3),"R",IF(AND(N457=4,O457=4),"R",""))))</f>
        <v/>
      </c>
      <c r="S457" s="392" t="str">
        <f t="shared" ref="S457:S487" si="38">CONCATENATE(P457,Q457,R457)</f>
        <v>V</v>
      </c>
      <c r="T457" s="295">
        <f t="shared" ref="T457:T487" si="39">IF(S457="V",4,IF(S457="J",3,IF(S457="O",2,IF(S457="R",1,""))))</f>
        <v>4</v>
      </c>
      <c r="U457" s="355"/>
      <c r="V457" s="356"/>
      <c r="W457" s="355"/>
      <c r="X457" s="356"/>
      <c r="Y457" s="303"/>
      <c r="Z457" s="290"/>
      <c r="AA457" s="303"/>
      <c r="AB457" s="290"/>
      <c r="AC457" s="290"/>
      <c r="AD457" s="290"/>
      <c r="AE457" s="290"/>
      <c r="AF457" s="290"/>
    </row>
    <row r="458" spans="1:32" s="453" customFormat="1" ht="66" customHeight="1" x14ac:dyDescent="0.15">
      <c r="A458" s="363">
        <v>45453</v>
      </c>
      <c r="B458" s="356" t="s">
        <v>1382</v>
      </c>
      <c r="C458" s="356" t="s">
        <v>1382</v>
      </c>
      <c r="D458" s="356" t="s">
        <v>2431</v>
      </c>
      <c r="E458" s="365" t="s">
        <v>1421</v>
      </c>
      <c r="F458" s="356" t="s">
        <v>595</v>
      </c>
      <c r="G458" s="356" t="s">
        <v>1489</v>
      </c>
      <c r="H458" s="356" t="s">
        <v>2443</v>
      </c>
      <c r="I458" s="377" t="s">
        <v>2595</v>
      </c>
      <c r="J458" s="377" t="s">
        <v>2596</v>
      </c>
      <c r="K458" s="418" t="s">
        <v>705</v>
      </c>
      <c r="L458" s="450"/>
      <c r="M458" s="452">
        <v>20</v>
      </c>
      <c r="N458" s="418">
        <v>3</v>
      </c>
      <c r="O458" s="418">
        <v>1</v>
      </c>
      <c r="P458" s="296" t="str">
        <f t="shared" si="35"/>
        <v>V</v>
      </c>
      <c r="Q458" s="295" t="str">
        <f t="shared" si="36"/>
        <v/>
      </c>
      <c r="R458" s="295" t="str">
        <f t="shared" si="37"/>
        <v/>
      </c>
      <c r="S458" s="392" t="str">
        <f t="shared" si="38"/>
        <v>V</v>
      </c>
      <c r="T458" s="295">
        <f t="shared" si="39"/>
        <v>4</v>
      </c>
      <c r="U458" s="410" t="s">
        <v>560</v>
      </c>
      <c r="V458" s="377" t="s">
        <v>2444</v>
      </c>
      <c r="W458" s="410" t="s">
        <v>561</v>
      </c>
      <c r="X458" s="377" t="s">
        <v>2445</v>
      </c>
      <c r="Y458" s="409"/>
      <c r="Z458" s="407"/>
      <c r="AA458" s="409"/>
      <c r="AB458" s="407"/>
      <c r="AC458" s="407"/>
      <c r="AD458" s="407"/>
      <c r="AE458" s="407"/>
      <c r="AF458" s="407"/>
    </row>
    <row r="459" spans="1:32" s="453" customFormat="1" ht="66" customHeight="1" x14ac:dyDescent="0.15">
      <c r="A459" s="363">
        <v>45453</v>
      </c>
      <c r="B459" s="356" t="s">
        <v>1382</v>
      </c>
      <c r="C459" s="356" t="s">
        <v>1382</v>
      </c>
      <c r="D459" s="356" t="s">
        <v>2431</v>
      </c>
      <c r="E459" s="365" t="s">
        <v>1415</v>
      </c>
      <c r="F459" s="356" t="s">
        <v>595</v>
      </c>
      <c r="G459" s="356" t="s">
        <v>1489</v>
      </c>
      <c r="H459" s="356" t="s">
        <v>2446</v>
      </c>
      <c r="I459" s="377" t="s">
        <v>2447</v>
      </c>
      <c r="J459" s="377" t="s">
        <v>2448</v>
      </c>
      <c r="K459" s="418" t="s">
        <v>704</v>
      </c>
      <c r="L459" s="450"/>
      <c r="M459" s="452">
        <v>20</v>
      </c>
      <c r="N459" s="418">
        <v>2</v>
      </c>
      <c r="O459" s="418">
        <v>2</v>
      </c>
      <c r="P459" s="296" t="str">
        <f t="shared" si="35"/>
        <v/>
      </c>
      <c r="Q459" s="295" t="str">
        <f t="shared" si="36"/>
        <v>J</v>
      </c>
      <c r="R459" s="295" t="str">
        <f t="shared" si="37"/>
        <v/>
      </c>
      <c r="S459" s="392" t="str">
        <f t="shared" si="38"/>
        <v>J</v>
      </c>
      <c r="T459" s="295">
        <f t="shared" si="39"/>
        <v>3</v>
      </c>
      <c r="U459" s="410"/>
      <c r="V459" s="377"/>
      <c r="W459" s="410"/>
      <c r="X459" s="377"/>
      <c r="Y459" s="409"/>
      <c r="Z459" s="407"/>
      <c r="AA459" s="409"/>
      <c r="AB459" s="407"/>
      <c r="AC459" s="407"/>
      <c r="AD459" s="407"/>
      <c r="AE459" s="407"/>
      <c r="AF459" s="407"/>
    </row>
    <row r="460" spans="1:32" s="453" customFormat="1" ht="404" x14ac:dyDescent="0.15">
      <c r="A460" s="363">
        <v>45453</v>
      </c>
      <c r="B460" s="356" t="s">
        <v>1382</v>
      </c>
      <c r="C460" s="356" t="s">
        <v>1382</v>
      </c>
      <c r="D460" s="356" t="s">
        <v>2431</v>
      </c>
      <c r="E460" s="365" t="s">
        <v>1415</v>
      </c>
      <c r="F460" s="356" t="s">
        <v>595</v>
      </c>
      <c r="G460" s="356" t="s">
        <v>1489</v>
      </c>
      <c r="H460" s="356" t="s">
        <v>1490</v>
      </c>
      <c r="I460" s="356" t="s">
        <v>2449</v>
      </c>
      <c r="J460" s="356" t="s">
        <v>2451</v>
      </c>
      <c r="K460" s="418" t="s">
        <v>705</v>
      </c>
      <c r="L460" s="450"/>
      <c r="M460" s="452">
        <v>20</v>
      </c>
      <c r="N460" s="295">
        <v>2</v>
      </c>
      <c r="O460" s="295">
        <v>3</v>
      </c>
      <c r="P460" s="296" t="str">
        <f t="shared" si="35"/>
        <v/>
      </c>
      <c r="Q460" s="295" t="str">
        <f t="shared" si="36"/>
        <v>J</v>
      </c>
      <c r="R460" s="295" t="str">
        <f t="shared" si="37"/>
        <v/>
      </c>
      <c r="S460" s="392" t="str">
        <f t="shared" si="38"/>
        <v>J</v>
      </c>
      <c r="T460" s="295">
        <f t="shared" si="39"/>
        <v>3</v>
      </c>
      <c r="U460" s="355" t="s">
        <v>560</v>
      </c>
      <c r="V460" s="377" t="s">
        <v>2450</v>
      </c>
      <c r="W460" s="356" t="s">
        <v>560</v>
      </c>
      <c r="X460" s="356" t="s">
        <v>2597</v>
      </c>
      <c r="Y460" s="409"/>
      <c r="Z460" s="407"/>
      <c r="AA460" s="409"/>
      <c r="AB460" s="407"/>
      <c r="AC460" s="407"/>
      <c r="AD460" s="407"/>
      <c r="AE460" s="407"/>
      <c r="AF460" s="407"/>
    </row>
    <row r="461" spans="1:32" s="453" customFormat="1" ht="73.5" customHeight="1" x14ac:dyDescent="0.15">
      <c r="A461" s="363">
        <v>45453</v>
      </c>
      <c r="B461" s="356" t="s">
        <v>1382</v>
      </c>
      <c r="C461" s="356" t="s">
        <v>1382</v>
      </c>
      <c r="D461" s="356" t="s">
        <v>2431</v>
      </c>
      <c r="E461" s="365" t="s">
        <v>1415</v>
      </c>
      <c r="F461" s="356" t="s">
        <v>595</v>
      </c>
      <c r="G461" s="356" t="s">
        <v>1489</v>
      </c>
      <c r="H461" s="356" t="s">
        <v>2452</v>
      </c>
      <c r="I461" s="356" t="s">
        <v>2598</v>
      </c>
      <c r="J461" s="356" t="s">
        <v>2599</v>
      </c>
      <c r="K461" s="418" t="s">
        <v>704</v>
      </c>
      <c r="L461" s="450"/>
      <c r="M461" s="452">
        <v>20</v>
      </c>
      <c r="N461" s="295">
        <v>2</v>
      </c>
      <c r="O461" s="295">
        <v>2</v>
      </c>
      <c r="P461" s="296" t="str">
        <f t="shared" si="35"/>
        <v/>
      </c>
      <c r="Q461" s="295" t="str">
        <f t="shared" si="36"/>
        <v>J</v>
      </c>
      <c r="R461" s="295" t="str">
        <f t="shared" si="37"/>
        <v/>
      </c>
      <c r="S461" s="392" t="str">
        <f t="shared" si="38"/>
        <v>J</v>
      </c>
      <c r="T461" s="295">
        <f t="shared" si="39"/>
        <v>3</v>
      </c>
      <c r="U461" s="355"/>
      <c r="V461" s="377"/>
      <c r="W461" s="356"/>
      <c r="X461" s="356"/>
      <c r="Y461" s="409"/>
      <c r="Z461" s="407"/>
      <c r="AA461" s="409"/>
      <c r="AB461" s="407"/>
      <c r="AC461" s="407"/>
      <c r="AD461" s="407"/>
      <c r="AE461" s="407"/>
      <c r="AF461" s="407"/>
    </row>
    <row r="462" spans="1:32" s="453" customFormat="1" ht="78.75" customHeight="1" x14ac:dyDescent="0.15">
      <c r="A462" s="363">
        <v>45453</v>
      </c>
      <c r="B462" s="356" t="s">
        <v>1382</v>
      </c>
      <c r="C462" s="356" t="s">
        <v>1382</v>
      </c>
      <c r="D462" s="356" t="s">
        <v>2431</v>
      </c>
      <c r="E462" s="365" t="s">
        <v>1415</v>
      </c>
      <c r="F462" s="356" t="s">
        <v>595</v>
      </c>
      <c r="G462" s="356" t="s">
        <v>1489</v>
      </c>
      <c r="H462" s="356" t="s">
        <v>2453</v>
      </c>
      <c r="I462" s="356" t="s">
        <v>2454</v>
      </c>
      <c r="J462" s="356" t="s">
        <v>2455</v>
      </c>
      <c r="K462" s="418" t="s">
        <v>704</v>
      </c>
      <c r="L462" s="450"/>
      <c r="M462" s="452">
        <v>20</v>
      </c>
      <c r="N462" s="295">
        <v>2</v>
      </c>
      <c r="O462" s="295">
        <v>2</v>
      </c>
      <c r="P462" s="296" t="str">
        <f t="shared" si="35"/>
        <v/>
      </c>
      <c r="Q462" s="295" t="str">
        <f t="shared" si="36"/>
        <v>J</v>
      </c>
      <c r="R462" s="295" t="str">
        <f t="shared" si="37"/>
        <v/>
      </c>
      <c r="S462" s="392" t="str">
        <f t="shared" si="38"/>
        <v>J</v>
      </c>
      <c r="T462" s="295">
        <f t="shared" si="39"/>
        <v>3</v>
      </c>
      <c r="U462" s="355"/>
      <c r="V462" s="377"/>
      <c r="W462" s="356"/>
      <c r="X462" s="356"/>
      <c r="Y462" s="409"/>
      <c r="Z462" s="407"/>
      <c r="AA462" s="409"/>
      <c r="AB462" s="407"/>
      <c r="AC462" s="407"/>
      <c r="AD462" s="407"/>
      <c r="AE462" s="407"/>
      <c r="AF462" s="407"/>
    </row>
    <row r="463" spans="1:32" s="279" customFormat="1" ht="272" x14ac:dyDescent="0.15">
      <c r="A463" s="300">
        <v>43619</v>
      </c>
      <c r="B463" s="292" t="s">
        <v>1382</v>
      </c>
      <c r="C463" s="292" t="s">
        <v>1382</v>
      </c>
      <c r="D463" s="292" t="s">
        <v>36</v>
      </c>
      <c r="E463" s="312" t="s">
        <v>576</v>
      </c>
      <c r="F463" s="294" t="s">
        <v>958</v>
      </c>
      <c r="G463" s="294" t="s">
        <v>2088</v>
      </c>
      <c r="H463" s="294" t="s">
        <v>2090</v>
      </c>
      <c r="I463" s="294" t="s">
        <v>3177</v>
      </c>
      <c r="J463" s="294"/>
      <c r="K463" s="295" t="s">
        <v>1615</v>
      </c>
      <c r="L463" s="294"/>
      <c r="M463" s="295">
        <v>221</v>
      </c>
      <c r="N463" s="295">
        <v>1</v>
      </c>
      <c r="O463" s="295">
        <v>1</v>
      </c>
      <c r="P463" s="296" t="str">
        <f t="shared" si="35"/>
        <v>V</v>
      </c>
      <c r="Q463" s="295" t="str">
        <f t="shared" si="36"/>
        <v/>
      </c>
      <c r="R463" s="295" t="str">
        <f t="shared" si="37"/>
        <v/>
      </c>
      <c r="S463" s="392" t="str">
        <f t="shared" si="38"/>
        <v>V</v>
      </c>
      <c r="T463" s="295">
        <f t="shared" si="39"/>
        <v>4</v>
      </c>
      <c r="U463" s="303"/>
      <c r="V463" s="290"/>
      <c r="W463" s="303"/>
      <c r="X463" s="290"/>
      <c r="Y463" s="303"/>
      <c r="Z463" s="290"/>
      <c r="AA463" s="303"/>
      <c r="AB463" s="290"/>
      <c r="AC463" s="290"/>
      <c r="AD463" s="290"/>
      <c r="AE463" s="290"/>
      <c r="AF463" s="290"/>
    </row>
    <row r="464" spans="1:32" s="279" customFormat="1" ht="340" x14ac:dyDescent="0.15">
      <c r="A464" s="300">
        <v>43619</v>
      </c>
      <c r="B464" s="292" t="s">
        <v>1382</v>
      </c>
      <c r="C464" s="292" t="s">
        <v>1382</v>
      </c>
      <c r="D464" s="292" t="s">
        <v>36</v>
      </c>
      <c r="E464" s="312" t="s">
        <v>576</v>
      </c>
      <c r="F464" s="294" t="s">
        <v>2085</v>
      </c>
      <c r="G464" s="294" t="s">
        <v>2086</v>
      </c>
      <c r="H464" s="294" t="s">
        <v>2089</v>
      </c>
      <c r="I464" s="294" t="s">
        <v>3178</v>
      </c>
      <c r="J464" s="294"/>
      <c r="K464" s="295" t="s">
        <v>1615</v>
      </c>
      <c r="L464" s="294"/>
      <c r="M464" s="295">
        <v>221</v>
      </c>
      <c r="N464" s="295">
        <v>1</v>
      </c>
      <c r="O464" s="295">
        <v>1</v>
      </c>
      <c r="P464" s="296" t="str">
        <f t="shared" si="35"/>
        <v>V</v>
      </c>
      <c r="Q464" s="295" t="str">
        <f t="shared" si="36"/>
        <v/>
      </c>
      <c r="R464" s="295" t="str">
        <f t="shared" si="37"/>
        <v/>
      </c>
      <c r="S464" s="392" t="str">
        <f t="shared" si="38"/>
        <v>V</v>
      </c>
      <c r="T464" s="295">
        <f t="shared" si="39"/>
        <v>4</v>
      </c>
      <c r="U464" s="303"/>
      <c r="V464" s="290"/>
      <c r="W464" s="303"/>
      <c r="X464" s="290"/>
      <c r="Y464" s="303"/>
      <c r="Z464" s="290"/>
      <c r="AA464" s="303"/>
      <c r="AB464" s="290"/>
      <c r="AC464" s="290"/>
      <c r="AD464" s="290"/>
      <c r="AE464" s="290"/>
      <c r="AF464" s="290"/>
    </row>
    <row r="465" spans="1:32" s="279" customFormat="1" ht="119" x14ac:dyDescent="0.15">
      <c r="A465" s="363">
        <v>45447</v>
      </c>
      <c r="B465" s="364" t="s">
        <v>1382</v>
      </c>
      <c r="C465" s="364" t="s">
        <v>1382</v>
      </c>
      <c r="D465" s="364" t="s">
        <v>2234</v>
      </c>
      <c r="E465" s="365" t="s">
        <v>1415</v>
      </c>
      <c r="F465" s="356" t="s">
        <v>595</v>
      </c>
      <c r="G465" s="356" t="s">
        <v>2235</v>
      </c>
      <c r="H465" s="356" t="s">
        <v>2239</v>
      </c>
      <c r="I465" s="356" t="s">
        <v>2600</v>
      </c>
      <c r="J465" s="356" t="s">
        <v>2236</v>
      </c>
      <c r="K465" s="295" t="s">
        <v>705</v>
      </c>
      <c r="L465" s="294"/>
      <c r="M465" s="320">
        <v>50</v>
      </c>
      <c r="N465" s="295">
        <v>2</v>
      </c>
      <c r="O465" s="295">
        <v>2</v>
      </c>
      <c r="P465" s="296" t="str">
        <f t="shared" si="35"/>
        <v/>
      </c>
      <c r="Q465" s="295" t="str">
        <f t="shared" si="36"/>
        <v>J</v>
      </c>
      <c r="R465" s="295" t="str">
        <f t="shared" si="37"/>
        <v/>
      </c>
      <c r="S465" s="392" t="str">
        <f t="shared" si="38"/>
        <v>J</v>
      </c>
      <c r="T465" s="295">
        <f t="shared" si="39"/>
        <v>3</v>
      </c>
      <c r="U465" s="355" t="s">
        <v>562</v>
      </c>
      <c r="V465" s="356" t="s">
        <v>2601</v>
      </c>
      <c r="W465" s="355" t="s">
        <v>561</v>
      </c>
      <c r="X465" s="356" t="s">
        <v>2237</v>
      </c>
      <c r="Y465" s="303"/>
      <c r="Z465" s="290"/>
      <c r="AA465" s="303"/>
      <c r="AB465" s="290"/>
      <c r="AC465" s="290"/>
      <c r="AD465" s="290"/>
      <c r="AE465" s="290"/>
      <c r="AF465" s="290"/>
    </row>
    <row r="466" spans="1:32" s="279" customFormat="1" ht="68" x14ac:dyDescent="0.15">
      <c r="A466" s="363">
        <v>45447</v>
      </c>
      <c r="B466" s="364" t="s">
        <v>1382</v>
      </c>
      <c r="C466" s="364" t="s">
        <v>1382</v>
      </c>
      <c r="D466" s="364" t="s">
        <v>2234</v>
      </c>
      <c r="E466" s="365" t="s">
        <v>1422</v>
      </c>
      <c r="F466" s="356" t="s">
        <v>595</v>
      </c>
      <c r="G466" s="356" t="s">
        <v>2235</v>
      </c>
      <c r="H466" s="356" t="s">
        <v>2240</v>
      </c>
      <c r="I466" s="356" t="s">
        <v>2602</v>
      </c>
      <c r="J466" s="356"/>
      <c r="K466" s="295" t="s">
        <v>705</v>
      </c>
      <c r="L466" s="294"/>
      <c r="M466" s="320">
        <v>50</v>
      </c>
      <c r="N466" s="295">
        <v>2</v>
      </c>
      <c r="O466" s="295">
        <v>2</v>
      </c>
      <c r="P466" s="296" t="str">
        <f t="shared" si="35"/>
        <v/>
      </c>
      <c r="Q466" s="295" t="str">
        <f t="shared" si="36"/>
        <v>J</v>
      </c>
      <c r="R466" s="295" t="str">
        <f t="shared" si="37"/>
        <v/>
      </c>
      <c r="S466" s="392" t="str">
        <f t="shared" si="38"/>
        <v>J</v>
      </c>
      <c r="T466" s="295">
        <f t="shared" si="39"/>
        <v>3</v>
      </c>
      <c r="U466" s="355" t="s">
        <v>561</v>
      </c>
      <c r="V466" s="356" t="s">
        <v>2238</v>
      </c>
      <c r="W466" s="303"/>
      <c r="X466" s="290"/>
      <c r="Y466" s="303"/>
      <c r="Z466" s="290"/>
      <c r="AA466" s="303"/>
      <c r="AB466" s="290"/>
      <c r="AC466" s="290"/>
      <c r="AD466" s="290"/>
      <c r="AE466" s="290"/>
      <c r="AF466" s="290"/>
    </row>
    <row r="467" spans="1:32" s="279" customFormat="1" ht="68" x14ac:dyDescent="0.15">
      <c r="A467" s="363">
        <v>45447</v>
      </c>
      <c r="B467" s="364" t="s">
        <v>1382</v>
      </c>
      <c r="C467" s="364" t="s">
        <v>1382</v>
      </c>
      <c r="D467" s="364" t="s">
        <v>2234</v>
      </c>
      <c r="E467" s="365" t="s">
        <v>1415</v>
      </c>
      <c r="F467" s="356" t="s">
        <v>595</v>
      </c>
      <c r="G467" s="356" t="s">
        <v>2235</v>
      </c>
      <c r="H467" s="356" t="s">
        <v>2241</v>
      </c>
      <c r="I467" s="356" t="s">
        <v>3099</v>
      </c>
      <c r="J467" s="356" t="s">
        <v>3234</v>
      </c>
      <c r="K467" s="295" t="s">
        <v>704</v>
      </c>
      <c r="L467" s="294"/>
      <c r="M467" s="320">
        <v>50</v>
      </c>
      <c r="N467" s="295">
        <v>2</v>
      </c>
      <c r="O467" s="295">
        <v>1</v>
      </c>
      <c r="P467" s="296" t="str">
        <f t="shared" si="35"/>
        <v>V</v>
      </c>
      <c r="Q467" s="295" t="str">
        <f t="shared" si="36"/>
        <v/>
      </c>
      <c r="R467" s="295" t="str">
        <f t="shared" si="37"/>
        <v/>
      </c>
      <c r="S467" s="392" t="str">
        <f t="shared" si="38"/>
        <v>V</v>
      </c>
      <c r="T467" s="295">
        <f t="shared" si="39"/>
        <v>4</v>
      </c>
      <c r="U467" s="355" t="s">
        <v>560</v>
      </c>
      <c r="V467" s="356" t="s">
        <v>3235</v>
      </c>
      <c r="W467" s="355" t="s">
        <v>560</v>
      </c>
      <c r="X467" s="356" t="s">
        <v>2252</v>
      </c>
      <c r="Y467" s="303"/>
      <c r="Z467" s="290"/>
      <c r="AA467" s="303"/>
      <c r="AB467" s="290"/>
      <c r="AC467" s="290"/>
      <c r="AD467" s="290"/>
      <c r="AE467" s="290"/>
      <c r="AF467" s="290"/>
    </row>
    <row r="468" spans="1:32" s="279" customFormat="1" ht="119" x14ac:dyDescent="0.15">
      <c r="A468" s="363">
        <v>45447</v>
      </c>
      <c r="B468" s="364" t="s">
        <v>1382</v>
      </c>
      <c r="C468" s="364" t="s">
        <v>1382</v>
      </c>
      <c r="D468" s="364" t="s">
        <v>2234</v>
      </c>
      <c r="E468" s="365" t="s">
        <v>1412</v>
      </c>
      <c r="F468" s="356" t="s">
        <v>595</v>
      </c>
      <c r="G468" s="356" t="s">
        <v>2235</v>
      </c>
      <c r="H468" s="356" t="s">
        <v>2242</v>
      </c>
      <c r="I468" s="356" t="s">
        <v>2603</v>
      </c>
      <c r="J468" s="356" t="s">
        <v>2243</v>
      </c>
      <c r="K468" s="295" t="s">
        <v>705</v>
      </c>
      <c r="L468" s="294"/>
      <c r="M468" s="320">
        <v>50</v>
      </c>
      <c r="N468" s="295">
        <v>2</v>
      </c>
      <c r="O468" s="295">
        <v>2</v>
      </c>
      <c r="P468" s="296" t="str">
        <f t="shared" si="35"/>
        <v/>
      </c>
      <c r="Q468" s="295" t="str">
        <f t="shared" si="36"/>
        <v>J</v>
      </c>
      <c r="R468" s="295" t="str">
        <f t="shared" si="37"/>
        <v/>
      </c>
      <c r="S468" s="392" t="str">
        <f t="shared" si="38"/>
        <v>J</v>
      </c>
      <c r="T468" s="295">
        <f t="shared" si="39"/>
        <v>3</v>
      </c>
      <c r="U468" s="355" t="s">
        <v>562</v>
      </c>
      <c r="V468" s="356" t="s">
        <v>2244</v>
      </c>
      <c r="W468" s="355" t="s">
        <v>561</v>
      </c>
      <c r="X468" s="356" t="s">
        <v>2245</v>
      </c>
      <c r="Y468" s="303"/>
      <c r="Z468" s="290"/>
      <c r="AA468" s="303"/>
      <c r="AB468" s="290"/>
      <c r="AC468" s="290"/>
      <c r="AD468" s="290"/>
      <c r="AE468" s="290"/>
      <c r="AF468" s="290"/>
    </row>
    <row r="469" spans="1:32" s="279" customFormat="1" ht="102" x14ac:dyDescent="0.15">
      <c r="A469" s="363">
        <v>45447</v>
      </c>
      <c r="B469" s="364" t="s">
        <v>1382</v>
      </c>
      <c r="C469" s="364" t="s">
        <v>1382</v>
      </c>
      <c r="D469" s="364" t="s">
        <v>2234</v>
      </c>
      <c r="E469" s="365" t="s">
        <v>1406</v>
      </c>
      <c r="F469" s="356" t="s">
        <v>595</v>
      </c>
      <c r="G469" s="356" t="s">
        <v>2246</v>
      </c>
      <c r="H469" s="356" t="s">
        <v>2247</v>
      </c>
      <c r="I469" s="356" t="s">
        <v>2248</v>
      </c>
      <c r="J469" s="356" t="s">
        <v>2243</v>
      </c>
      <c r="K469" s="295" t="s">
        <v>705</v>
      </c>
      <c r="L469" s="294"/>
      <c r="M469" s="320">
        <v>50</v>
      </c>
      <c r="N469" s="295">
        <v>2</v>
      </c>
      <c r="O469" s="295">
        <v>2</v>
      </c>
      <c r="P469" s="296" t="str">
        <f t="shared" si="35"/>
        <v/>
      </c>
      <c r="Q469" s="295" t="str">
        <f t="shared" si="36"/>
        <v>J</v>
      </c>
      <c r="R469" s="295" t="str">
        <f t="shared" si="37"/>
        <v/>
      </c>
      <c r="S469" s="392" t="str">
        <f t="shared" si="38"/>
        <v>J</v>
      </c>
      <c r="T469" s="295">
        <f t="shared" si="39"/>
        <v>3</v>
      </c>
      <c r="U469" s="355" t="s">
        <v>561</v>
      </c>
      <c r="V469" s="356" t="s">
        <v>2604</v>
      </c>
      <c r="W469" s="303"/>
      <c r="X469" s="290"/>
      <c r="Y469" s="303"/>
      <c r="Z469" s="290"/>
      <c r="AA469" s="303"/>
      <c r="AB469" s="290"/>
      <c r="AC469" s="290"/>
      <c r="AD469" s="290"/>
      <c r="AE469" s="290"/>
      <c r="AF469" s="290"/>
    </row>
    <row r="470" spans="1:32" s="279" customFormat="1" ht="102" x14ac:dyDescent="0.15">
      <c r="A470" s="363">
        <v>45447</v>
      </c>
      <c r="B470" s="364" t="s">
        <v>1382</v>
      </c>
      <c r="C470" s="364" t="s">
        <v>1382</v>
      </c>
      <c r="D470" s="364" t="s">
        <v>2234</v>
      </c>
      <c r="E470" s="365" t="s">
        <v>1409</v>
      </c>
      <c r="F470" s="356" t="s">
        <v>595</v>
      </c>
      <c r="G470" s="356" t="s">
        <v>2246</v>
      </c>
      <c r="H470" s="356" t="s">
        <v>2249</v>
      </c>
      <c r="I470" s="356" t="s">
        <v>2250</v>
      </c>
      <c r="J470" s="356"/>
      <c r="K470" s="295" t="s">
        <v>705</v>
      </c>
      <c r="L470" s="294"/>
      <c r="M470" s="320">
        <v>50</v>
      </c>
      <c r="N470" s="295">
        <v>2</v>
      </c>
      <c r="O470" s="295">
        <v>2</v>
      </c>
      <c r="P470" s="296" t="str">
        <f t="shared" si="35"/>
        <v/>
      </c>
      <c r="Q470" s="295" t="str">
        <f t="shared" si="36"/>
        <v>J</v>
      </c>
      <c r="R470" s="295" t="str">
        <f t="shared" si="37"/>
        <v/>
      </c>
      <c r="S470" s="392" t="str">
        <f t="shared" si="38"/>
        <v>J</v>
      </c>
      <c r="T470" s="295">
        <f t="shared" si="39"/>
        <v>3</v>
      </c>
      <c r="U470" s="355" t="s">
        <v>561</v>
      </c>
      <c r="V470" s="356" t="s">
        <v>2604</v>
      </c>
      <c r="W470" s="303"/>
      <c r="X470" s="290"/>
      <c r="Y470" s="303"/>
      <c r="Z470" s="290"/>
      <c r="AA470" s="303"/>
      <c r="AB470" s="290"/>
      <c r="AC470" s="290"/>
      <c r="AD470" s="290"/>
      <c r="AE470" s="290"/>
      <c r="AF470" s="290"/>
    </row>
    <row r="471" spans="1:32" s="279" customFormat="1" ht="85" x14ac:dyDescent="0.15">
      <c r="A471" s="363">
        <v>45447</v>
      </c>
      <c r="B471" s="364" t="s">
        <v>1382</v>
      </c>
      <c r="C471" s="364" t="s">
        <v>1382</v>
      </c>
      <c r="D471" s="364" t="s">
        <v>2234</v>
      </c>
      <c r="E471" s="365" t="s">
        <v>1405</v>
      </c>
      <c r="F471" s="356" t="s">
        <v>595</v>
      </c>
      <c r="G471" s="356" t="s">
        <v>2246</v>
      </c>
      <c r="H471" s="356" t="s">
        <v>2251</v>
      </c>
      <c r="I471" s="356" t="s">
        <v>2605</v>
      </c>
      <c r="J471" s="356"/>
      <c r="K471" s="295" t="s">
        <v>705</v>
      </c>
      <c r="L471" s="294"/>
      <c r="M471" s="320">
        <v>50</v>
      </c>
      <c r="N471" s="295">
        <v>2</v>
      </c>
      <c r="O471" s="295">
        <v>2</v>
      </c>
      <c r="P471" s="296" t="str">
        <f t="shared" si="35"/>
        <v/>
      </c>
      <c r="Q471" s="295" t="str">
        <f t="shared" si="36"/>
        <v>J</v>
      </c>
      <c r="R471" s="295" t="str">
        <f t="shared" si="37"/>
        <v/>
      </c>
      <c r="S471" s="392" t="str">
        <f t="shared" si="38"/>
        <v>J</v>
      </c>
      <c r="T471" s="295">
        <f t="shared" si="39"/>
        <v>3</v>
      </c>
      <c r="U471" s="355" t="s">
        <v>561</v>
      </c>
      <c r="V471" s="356" t="s">
        <v>2606</v>
      </c>
      <c r="W471" s="303"/>
      <c r="X471" s="290"/>
      <c r="Y471" s="303"/>
      <c r="Z471" s="290"/>
      <c r="AA471" s="303"/>
      <c r="AB471" s="290"/>
      <c r="AC471" s="290"/>
      <c r="AD471" s="290"/>
      <c r="AE471" s="290"/>
      <c r="AF471" s="290"/>
    </row>
    <row r="472" spans="1:32" s="279" customFormat="1" ht="85" x14ac:dyDescent="0.15">
      <c r="A472" s="363">
        <v>45447</v>
      </c>
      <c r="B472" s="364" t="s">
        <v>1382</v>
      </c>
      <c r="C472" s="364" t="s">
        <v>1382</v>
      </c>
      <c r="D472" s="364" t="s">
        <v>2234</v>
      </c>
      <c r="E472" s="365" t="s">
        <v>1415</v>
      </c>
      <c r="F472" s="356" t="s">
        <v>595</v>
      </c>
      <c r="G472" s="356" t="s">
        <v>2246</v>
      </c>
      <c r="H472" s="356" t="s">
        <v>2126</v>
      </c>
      <c r="I472" s="356" t="s">
        <v>2253</v>
      </c>
      <c r="J472" s="356" t="s">
        <v>2607</v>
      </c>
      <c r="K472" s="295" t="s">
        <v>705</v>
      </c>
      <c r="L472" s="294"/>
      <c r="M472" s="320">
        <v>50</v>
      </c>
      <c r="N472" s="295">
        <v>3</v>
      </c>
      <c r="O472" s="295">
        <v>2</v>
      </c>
      <c r="P472" s="296" t="str">
        <f t="shared" si="35"/>
        <v/>
      </c>
      <c r="Q472" s="295" t="str">
        <f t="shared" si="36"/>
        <v>J</v>
      </c>
      <c r="R472" s="295" t="str">
        <f t="shared" si="37"/>
        <v/>
      </c>
      <c r="S472" s="392" t="str">
        <f t="shared" si="38"/>
        <v>J</v>
      </c>
      <c r="T472" s="295">
        <f t="shared" si="39"/>
        <v>3</v>
      </c>
      <c r="U472" s="355" t="s">
        <v>562</v>
      </c>
      <c r="V472" s="356" t="s">
        <v>2608</v>
      </c>
      <c r="W472" s="303"/>
      <c r="X472" s="290"/>
      <c r="Y472" s="303"/>
      <c r="Z472" s="290"/>
      <c r="AA472" s="303"/>
      <c r="AB472" s="290"/>
      <c r="AC472" s="290"/>
      <c r="AD472" s="290"/>
      <c r="AE472" s="290"/>
      <c r="AF472" s="290"/>
    </row>
    <row r="473" spans="1:32" s="279" customFormat="1" ht="85" x14ac:dyDescent="0.15">
      <c r="A473" s="300">
        <v>43550</v>
      </c>
      <c r="B473" s="292" t="s">
        <v>710</v>
      </c>
      <c r="C473" s="292" t="s">
        <v>710</v>
      </c>
      <c r="D473" s="364" t="s">
        <v>2945</v>
      </c>
      <c r="E473" s="390" t="s">
        <v>1424</v>
      </c>
      <c r="F473" s="294" t="s">
        <v>219</v>
      </c>
      <c r="G473" s="294" t="s">
        <v>588</v>
      </c>
      <c r="H473" s="294" t="s">
        <v>220</v>
      </c>
      <c r="I473" s="294" t="s">
        <v>1753</v>
      </c>
      <c r="J473" s="294"/>
      <c r="K473" s="295" t="s">
        <v>705</v>
      </c>
      <c r="L473" s="294"/>
      <c r="M473" s="305">
        <v>3</v>
      </c>
      <c r="N473" s="295">
        <v>1</v>
      </c>
      <c r="O473" s="295">
        <v>1</v>
      </c>
      <c r="P473" s="296" t="str">
        <f t="shared" si="35"/>
        <v>V</v>
      </c>
      <c r="Q473" s="295" t="str">
        <f t="shared" si="36"/>
        <v/>
      </c>
      <c r="R473" s="295" t="str">
        <f t="shared" si="37"/>
        <v/>
      </c>
      <c r="S473" s="392" t="str">
        <f t="shared" si="38"/>
        <v>V</v>
      </c>
      <c r="T473" s="295">
        <f t="shared" si="39"/>
        <v>4</v>
      </c>
      <c r="U473" s="303" t="s">
        <v>561</v>
      </c>
      <c r="V473" s="290" t="s">
        <v>1754</v>
      </c>
      <c r="W473" s="303" t="s">
        <v>562</v>
      </c>
      <c r="X473" s="356" t="s">
        <v>2938</v>
      </c>
      <c r="Y473" s="303"/>
      <c r="Z473" s="290"/>
      <c r="AA473" s="303"/>
      <c r="AB473" s="290"/>
      <c r="AC473" s="290"/>
      <c r="AD473" s="290"/>
      <c r="AE473" s="290"/>
      <c r="AF473" s="290"/>
    </row>
    <row r="474" spans="1:32" s="279" customFormat="1" ht="136" x14ac:dyDescent="0.15">
      <c r="A474" s="300">
        <v>43550</v>
      </c>
      <c r="B474" s="292" t="s">
        <v>710</v>
      </c>
      <c r="C474" s="292" t="s">
        <v>710</v>
      </c>
      <c r="D474" s="364" t="s">
        <v>2945</v>
      </c>
      <c r="E474" s="311" t="s">
        <v>1415</v>
      </c>
      <c r="F474" s="294" t="s">
        <v>219</v>
      </c>
      <c r="G474" s="294" t="s">
        <v>221</v>
      </c>
      <c r="H474" s="294" t="s">
        <v>1519</v>
      </c>
      <c r="I474" s="294" t="s">
        <v>1173</v>
      </c>
      <c r="J474" s="294" t="s">
        <v>3086</v>
      </c>
      <c r="K474" s="295" t="s">
        <v>704</v>
      </c>
      <c r="L474" s="294"/>
      <c r="M474" s="305">
        <v>3</v>
      </c>
      <c r="N474" s="295">
        <v>1</v>
      </c>
      <c r="O474" s="295">
        <v>1</v>
      </c>
      <c r="P474" s="296" t="str">
        <f t="shared" si="35"/>
        <v>V</v>
      </c>
      <c r="Q474" s="295" t="str">
        <f t="shared" si="36"/>
        <v/>
      </c>
      <c r="R474" s="295" t="str">
        <f t="shared" si="37"/>
        <v/>
      </c>
      <c r="S474" s="392" t="str">
        <f t="shared" si="38"/>
        <v>V</v>
      </c>
      <c r="T474" s="295">
        <f t="shared" si="39"/>
        <v>4</v>
      </c>
      <c r="U474" s="355" t="s">
        <v>560</v>
      </c>
      <c r="V474" s="356" t="s">
        <v>2943</v>
      </c>
      <c r="W474" s="355" t="s">
        <v>562</v>
      </c>
      <c r="X474" s="356" t="s">
        <v>2944</v>
      </c>
      <c r="Y474" s="303"/>
      <c r="Z474" s="290"/>
      <c r="AA474" s="303"/>
      <c r="AB474" s="290"/>
      <c r="AC474" s="290"/>
      <c r="AD474" s="290"/>
      <c r="AE474" s="290"/>
      <c r="AF474" s="290"/>
    </row>
    <row r="475" spans="1:32" s="279" customFormat="1" ht="119" x14ac:dyDescent="0.15">
      <c r="A475" s="300">
        <v>43550</v>
      </c>
      <c r="B475" s="292" t="s">
        <v>710</v>
      </c>
      <c r="C475" s="292" t="s">
        <v>710</v>
      </c>
      <c r="D475" s="364" t="s">
        <v>2945</v>
      </c>
      <c r="E475" s="311" t="s">
        <v>1414</v>
      </c>
      <c r="F475" s="294" t="s">
        <v>219</v>
      </c>
      <c r="G475" s="294" t="s">
        <v>588</v>
      </c>
      <c r="H475" s="294" t="s">
        <v>909</v>
      </c>
      <c r="I475" s="294" t="s">
        <v>2939</v>
      </c>
      <c r="J475" s="294" t="s">
        <v>616</v>
      </c>
      <c r="K475" s="295" t="s">
        <v>704</v>
      </c>
      <c r="L475" s="294"/>
      <c r="M475" s="305">
        <v>3</v>
      </c>
      <c r="N475" s="295">
        <v>3</v>
      </c>
      <c r="O475" s="295">
        <v>1</v>
      </c>
      <c r="P475" s="296" t="str">
        <f t="shared" si="35"/>
        <v>V</v>
      </c>
      <c r="Q475" s="295" t="str">
        <f t="shared" si="36"/>
        <v/>
      </c>
      <c r="R475" s="295" t="str">
        <f t="shared" si="37"/>
        <v/>
      </c>
      <c r="S475" s="392" t="str">
        <f t="shared" si="38"/>
        <v>V</v>
      </c>
      <c r="T475" s="295">
        <f t="shared" si="39"/>
        <v>4</v>
      </c>
      <c r="U475" s="355" t="s">
        <v>562</v>
      </c>
      <c r="V475" s="356" t="s">
        <v>2495</v>
      </c>
      <c r="W475" s="355" t="s">
        <v>562</v>
      </c>
      <c r="X475" s="356" t="s">
        <v>2940</v>
      </c>
      <c r="Y475" s="303"/>
      <c r="Z475" s="290"/>
      <c r="AA475" s="303"/>
      <c r="AB475" s="290"/>
      <c r="AC475" s="290"/>
      <c r="AD475" s="290"/>
      <c r="AE475" s="290"/>
      <c r="AF475" s="290"/>
    </row>
    <row r="476" spans="1:32" s="279" customFormat="1" ht="102" x14ac:dyDescent="0.15">
      <c r="A476" s="363">
        <v>45475</v>
      </c>
      <c r="B476" s="364" t="s">
        <v>1315</v>
      </c>
      <c r="C476" s="364" t="s">
        <v>286</v>
      </c>
      <c r="D476" s="364" t="s">
        <v>2911</v>
      </c>
      <c r="E476" s="374" t="s">
        <v>1420</v>
      </c>
      <c r="F476" s="356" t="s">
        <v>3001</v>
      </c>
      <c r="G476" s="356" t="s">
        <v>3002</v>
      </c>
      <c r="H476" s="356" t="s">
        <v>3003</v>
      </c>
      <c r="I476" s="356" t="s">
        <v>3236</v>
      </c>
      <c r="J476" s="356" t="s">
        <v>3004</v>
      </c>
      <c r="K476" s="295" t="s">
        <v>705</v>
      </c>
      <c r="L476" s="294"/>
      <c r="M476" s="305">
        <v>9</v>
      </c>
      <c r="N476" s="295">
        <v>2</v>
      </c>
      <c r="O476" s="295">
        <v>1</v>
      </c>
      <c r="P476" s="296" t="str">
        <f t="shared" si="35"/>
        <v>V</v>
      </c>
      <c r="Q476" s="295" t="str">
        <f t="shared" si="36"/>
        <v/>
      </c>
      <c r="R476" s="295" t="str">
        <f t="shared" si="37"/>
        <v/>
      </c>
      <c r="S476" s="392" t="str">
        <f t="shared" si="38"/>
        <v>V</v>
      </c>
      <c r="T476" s="295">
        <f t="shared" si="39"/>
        <v>4</v>
      </c>
      <c r="U476" s="355" t="s">
        <v>562</v>
      </c>
      <c r="V476" s="356" t="s">
        <v>3087</v>
      </c>
      <c r="W476" s="355" t="s">
        <v>562</v>
      </c>
      <c r="X476" s="356" t="s">
        <v>3005</v>
      </c>
      <c r="Y476" s="303"/>
      <c r="Z476" s="290"/>
      <c r="AA476" s="303"/>
      <c r="AB476" s="290"/>
      <c r="AC476" s="290"/>
      <c r="AD476" s="290"/>
      <c r="AE476" s="290"/>
      <c r="AF476" s="290"/>
    </row>
    <row r="477" spans="1:32" s="433" customFormat="1" ht="106.5" customHeight="1" x14ac:dyDescent="0.15">
      <c r="A477" s="363">
        <v>45475</v>
      </c>
      <c r="B477" s="364" t="s">
        <v>1315</v>
      </c>
      <c r="C477" s="364" t="s">
        <v>286</v>
      </c>
      <c r="D477" s="364" t="s">
        <v>2911</v>
      </c>
      <c r="E477" s="374" t="s">
        <v>1415</v>
      </c>
      <c r="F477" s="356" t="s">
        <v>139</v>
      </c>
      <c r="G477" s="356" t="s">
        <v>2920</v>
      </c>
      <c r="H477" s="356" t="s">
        <v>3088</v>
      </c>
      <c r="I477" s="356" t="s">
        <v>2921</v>
      </c>
      <c r="J477" s="356" t="s">
        <v>2922</v>
      </c>
      <c r="K477" s="366" t="s">
        <v>705</v>
      </c>
      <c r="L477" s="294"/>
      <c r="M477" s="366">
        <v>9</v>
      </c>
      <c r="N477" s="366">
        <v>3</v>
      </c>
      <c r="O477" s="366">
        <v>2</v>
      </c>
      <c r="P477" s="296" t="str">
        <f t="shared" si="35"/>
        <v/>
      </c>
      <c r="Q477" s="295" t="str">
        <f t="shared" si="36"/>
        <v>J</v>
      </c>
      <c r="R477" s="295" t="str">
        <f t="shared" si="37"/>
        <v/>
      </c>
      <c r="S477" s="392" t="str">
        <f t="shared" si="38"/>
        <v>J</v>
      </c>
      <c r="T477" s="295">
        <f t="shared" si="39"/>
        <v>3</v>
      </c>
      <c r="U477" s="355" t="s">
        <v>562</v>
      </c>
      <c r="V477" s="356" t="s">
        <v>3089</v>
      </c>
      <c r="W477" s="355"/>
      <c r="X477" s="356"/>
      <c r="Y477" s="355"/>
      <c r="Z477" s="356"/>
      <c r="AA477" s="355"/>
      <c r="AB477" s="356"/>
      <c r="AC477" s="356"/>
      <c r="AD477" s="356"/>
      <c r="AE477" s="356"/>
      <c r="AF477" s="356"/>
    </row>
    <row r="478" spans="1:32" s="279" customFormat="1" ht="68" x14ac:dyDescent="0.15">
      <c r="A478" s="363">
        <v>45475</v>
      </c>
      <c r="B478" s="364" t="s">
        <v>1382</v>
      </c>
      <c r="C478" s="364" t="s">
        <v>1382</v>
      </c>
      <c r="D478" s="292" t="s">
        <v>36</v>
      </c>
      <c r="E478" s="374" t="s">
        <v>1409</v>
      </c>
      <c r="F478" s="294" t="s">
        <v>3001</v>
      </c>
      <c r="G478" s="294" t="s">
        <v>290</v>
      </c>
      <c r="H478" s="356" t="s">
        <v>80</v>
      </c>
      <c r="I478" s="356" t="s">
        <v>3121</v>
      </c>
      <c r="J478" s="356" t="s">
        <v>2915</v>
      </c>
      <c r="K478" s="295" t="s">
        <v>706</v>
      </c>
      <c r="L478" s="294"/>
      <c r="M478" s="366">
        <v>223</v>
      </c>
      <c r="N478" s="295">
        <v>3</v>
      </c>
      <c r="O478" s="295">
        <v>2</v>
      </c>
      <c r="P478" s="296" t="str">
        <f t="shared" si="35"/>
        <v/>
      </c>
      <c r="Q478" s="295" t="str">
        <f t="shared" si="36"/>
        <v>J</v>
      </c>
      <c r="R478" s="295" t="str">
        <f t="shared" si="37"/>
        <v/>
      </c>
      <c r="S478" s="392" t="str">
        <f t="shared" si="38"/>
        <v>J</v>
      </c>
      <c r="T478" s="295">
        <f t="shared" si="39"/>
        <v>3</v>
      </c>
      <c r="U478" s="355" t="s">
        <v>561</v>
      </c>
      <c r="V478" s="356" t="s">
        <v>2914</v>
      </c>
      <c r="W478" s="303"/>
      <c r="X478" s="290"/>
      <c r="Y478" s="303"/>
      <c r="Z478" s="290"/>
      <c r="AA478" s="303"/>
      <c r="AB478" s="290"/>
      <c r="AC478" s="290"/>
      <c r="AD478" s="290"/>
      <c r="AE478" s="290"/>
      <c r="AF478" s="290"/>
    </row>
    <row r="479" spans="1:32" s="433" customFormat="1" ht="102" x14ac:dyDescent="0.15">
      <c r="A479" s="363">
        <v>45475</v>
      </c>
      <c r="B479" s="364" t="s">
        <v>1315</v>
      </c>
      <c r="C479" s="364" t="s">
        <v>286</v>
      </c>
      <c r="D479" s="364" t="s">
        <v>2911</v>
      </c>
      <c r="E479" s="374" t="s">
        <v>1405</v>
      </c>
      <c r="F479" s="294" t="s">
        <v>139</v>
      </c>
      <c r="G479" s="294" t="s">
        <v>290</v>
      </c>
      <c r="H479" s="356" t="s">
        <v>2916</v>
      </c>
      <c r="I479" s="356" t="s">
        <v>2917</v>
      </c>
      <c r="J479" s="356" t="s">
        <v>2918</v>
      </c>
      <c r="K479" s="366" t="s">
        <v>706</v>
      </c>
      <c r="L479" s="294"/>
      <c r="M479" s="366">
        <v>9</v>
      </c>
      <c r="N479" s="366">
        <v>3</v>
      </c>
      <c r="O479" s="366">
        <v>3</v>
      </c>
      <c r="P479" s="296" t="str">
        <f t="shared" si="35"/>
        <v/>
      </c>
      <c r="Q479" s="295" t="str">
        <f t="shared" si="36"/>
        <v/>
      </c>
      <c r="R479" s="295" t="str">
        <f t="shared" si="37"/>
        <v>R</v>
      </c>
      <c r="S479" s="392" t="str">
        <f t="shared" si="38"/>
        <v>R</v>
      </c>
      <c r="T479" s="295">
        <f t="shared" si="39"/>
        <v>1</v>
      </c>
      <c r="U479" s="355" t="s">
        <v>562</v>
      </c>
      <c r="V479" s="356" t="s">
        <v>2919</v>
      </c>
      <c r="W479" s="355"/>
      <c r="X479" s="356"/>
      <c r="Y479" s="355"/>
      <c r="Z479" s="356"/>
      <c r="AA479" s="355"/>
      <c r="AB479" s="356"/>
      <c r="AC479" s="356"/>
      <c r="AD479" s="356"/>
      <c r="AE479" s="356"/>
      <c r="AF479" s="356"/>
    </row>
    <row r="480" spans="1:32" s="279" customFormat="1" ht="102" customHeight="1" x14ac:dyDescent="0.15">
      <c r="A480" s="300">
        <v>43550</v>
      </c>
      <c r="B480" s="292" t="s">
        <v>710</v>
      </c>
      <c r="C480" s="292" t="s">
        <v>710</v>
      </c>
      <c r="D480" s="364" t="s">
        <v>2945</v>
      </c>
      <c r="E480" s="311" t="s">
        <v>1415</v>
      </c>
      <c r="F480" s="294" t="s">
        <v>219</v>
      </c>
      <c r="G480" s="294" t="s">
        <v>222</v>
      </c>
      <c r="H480" s="294" t="s">
        <v>223</v>
      </c>
      <c r="I480" s="294" t="s">
        <v>2947</v>
      </c>
      <c r="J480" s="294" t="s">
        <v>3090</v>
      </c>
      <c r="K480" s="295" t="s">
        <v>704</v>
      </c>
      <c r="L480" s="294"/>
      <c r="M480" s="305">
        <v>3</v>
      </c>
      <c r="N480" s="295">
        <v>1</v>
      </c>
      <c r="O480" s="295">
        <v>2</v>
      </c>
      <c r="P480" s="296" t="str">
        <f t="shared" si="35"/>
        <v>V</v>
      </c>
      <c r="Q480" s="295" t="str">
        <f t="shared" si="36"/>
        <v/>
      </c>
      <c r="R480" s="295" t="str">
        <f t="shared" si="37"/>
        <v/>
      </c>
      <c r="S480" s="392" t="str">
        <f t="shared" si="38"/>
        <v>V</v>
      </c>
      <c r="T480" s="295">
        <f t="shared" si="39"/>
        <v>4</v>
      </c>
      <c r="U480" s="355" t="s">
        <v>562</v>
      </c>
      <c r="V480" s="356" t="s">
        <v>2946</v>
      </c>
      <c r="W480" s="355" t="s">
        <v>560</v>
      </c>
      <c r="X480" s="356" t="s">
        <v>3091</v>
      </c>
      <c r="Y480" s="303"/>
      <c r="Z480" s="290"/>
      <c r="AA480" s="303"/>
      <c r="AB480" s="290"/>
      <c r="AC480" s="290"/>
      <c r="AD480" s="290"/>
      <c r="AE480" s="290"/>
      <c r="AF480" s="290"/>
    </row>
    <row r="481" spans="1:32" s="279" customFormat="1" ht="51" x14ac:dyDescent="0.15">
      <c r="A481" s="300">
        <v>43550</v>
      </c>
      <c r="B481" s="292" t="s">
        <v>710</v>
      </c>
      <c r="C481" s="292" t="s">
        <v>710</v>
      </c>
      <c r="D481" s="364" t="s">
        <v>2945</v>
      </c>
      <c r="E481" s="312" t="s">
        <v>1405</v>
      </c>
      <c r="F481" s="294"/>
      <c r="G481" s="294" t="s">
        <v>482</v>
      </c>
      <c r="H481" s="294" t="s">
        <v>225</v>
      </c>
      <c r="I481" s="294" t="s">
        <v>44</v>
      </c>
      <c r="J481" s="294" t="s">
        <v>45</v>
      </c>
      <c r="K481" s="295" t="s">
        <v>704</v>
      </c>
      <c r="L481" s="294"/>
      <c r="M481" s="305">
        <v>3</v>
      </c>
      <c r="N481" s="295">
        <v>2</v>
      </c>
      <c r="O481" s="295">
        <v>1</v>
      </c>
      <c r="P481" s="296" t="str">
        <f t="shared" si="35"/>
        <v>V</v>
      </c>
      <c r="Q481" s="295" t="str">
        <f t="shared" si="36"/>
        <v/>
      </c>
      <c r="R481" s="295" t="str">
        <f t="shared" si="37"/>
        <v/>
      </c>
      <c r="S481" s="392" t="str">
        <f t="shared" si="38"/>
        <v>V</v>
      </c>
      <c r="T481" s="295">
        <f t="shared" si="39"/>
        <v>4</v>
      </c>
      <c r="U481" s="303"/>
      <c r="V481" s="290"/>
      <c r="W481" s="303"/>
      <c r="X481" s="290"/>
      <c r="Y481" s="303"/>
      <c r="Z481" s="290"/>
      <c r="AA481" s="303"/>
      <c r="AB481" s="290"/>
      <c r="AC481" s="290"/>
      <c r="AD481" s="290"/>
      <c r="AE481" s="290"/>
      <c r="AF481" s="290"/>
    </row>
    <row r="482" spans="1:32" s="279" customFormat="1" ht="85" x14ac:dyDescent="0.15">
      <c r="A482" s="300">
        <v>43550</v>
      </c>
      <c r="B482" s="292" t="s">
        <v>710</v>
      </c>
      <c r="C482" s="292" t="s">
        <v>710</v>
      </c>
      <c r="D482" s="364" t="s">
        <v>2945</v>
      </c>
      <c r="E482" s="311" t="s">
        <v>1421</v>
      </c>
      <c r="F482" s="294" t="s">
        <v>219</v>
      </c>
      <c r="G482" s="294" t="s">
        <v>867</v>
      </c>
      <c r="H482" s="294" t="s">
        <v>871</v>
      </c>
      <c r="I482" s="294" t="s">
        <v>868</v>
      </c>
      <c r="J482" s="294" t="s">
        <v>869</v>
      </c>
      <c r="K482" s="295" t="s">
        <v>704</v>
      </c>
      <c r="L482" s="294"/>
      <c r="M482" s="305">
        <v>3</v>
      </c>
      <c r="N482" s="295">
        <v>2</v>
      </c>
      <c r="O482" s="295">
        <v>1</v>
      </c>
      <c r="P482" s="296" t="str">
        <f t="shared" si="35"/>
        <v>V</v>
      </c>
      <c r="Q482" s="295" t="str">
        <f t="shared" si="36"/>
        <v/>
      </c>
      <c r="R482" s="295" t="str">
        <f t="shared" si="37"/>
        <v/>
      </c>
      <c r="S482" s="392" t="str">
        <f t="shared" si="38"/>
        <v>V</v>
      </c>
      <c r="T482" s="295">
        <f t="shared" si="39"/>
        <v>4</v>
      </c>
      <c r="U482" s="303"/>
      <c r="V482" s="290"/>
      <c r="W482" s="303"/>
      <c r="X482" s="290"/>
      <c r="Y482" s="303"/>
      <c r="Z482" s="290"/>
      <c r="AA482" s="303"/>
      <c r="AB482" s="290"/>
      <c r="AC482" s="290"/>
      <c r="AD482" s="290"/>
      <c r="AE482" s="290"/>
      <c r="AF482" s="290"/>
    </row>
    <row r="483" spans="1:32" s="279" customFormat="1" ht="85" x14ac:dyDescent="0.15">
      <c r="A483" s="300">
        <v>43550</v>
      </c>
      <c r="B483" s="292" t="s">
        <v>710</v>
      </c>
      <c r="C483" s="292" t="s">
        <v>710</v>
      </c>
      <c r="D483" s="364" t="s">
        <v>2945</v>
      </c>
      <c r="E483" s="311" t="s">
        <v>1421</v>
      </c>
      <c r="F483" s="294" t="s">
        <v>985</v>
      </c>
      <c r="G483" s="294" t="s">
        <v>872</v>
      </c>
      <c r="H483" s="294" t="s">
        <v>870</v>
      </c>
      <c r="I483" s="294" t="s">
        <v>873</v>
      </c>
      <c r="J483" s="294" t="s">
        <v>1755</v>
      </c>
      <c r="K483" s="295" t="s">
        <v>705</v>
      </c>
      <c r="L483" s="294"/>
      <c r="M483" s="305">
        <v>3</v>
      </c>
      <c r="N483" s="295">
        <v>3</v>
      </c>
      <c r="O483" s="295">
        <v>1</v>
      </c>
      <c r="P483" s="296" t="str">
        <f t="shared" si="35"/>
        <v>V</v>
      </c>
      <c r="Q483" s="295" t="str">
        <f t="shared" si="36"/>
        <v/>
      </c>
      <c r="R483" s="295" t="str">
        <f t="shared" si="37"/>
        <v/>
      </c>
      <c r="S483" s="392" t="str">
        <f t="shared" si="38"/>
        <v>V</v>
      </c>
      <c r="T483" s="295">
        <f t="shared" si="39"/>
        <v>4</v>
      </c>
      <c r="U483" s="355" t="s">
        <v>562</v>
      </c>
      <c r="V483" s="356" t="s">
        <v>2941</v>
      </c>
      <c r="W483" s="355" t="s">
        <v>562</v>
      </c>
      <c r="X483" s="356" t="s">
        <v>2942</v>
      </c>
      <c r="Y483" s="303"/>
      <c r="Z483" s="290"/>
      <c r="AA483" s="303"/>
      <c r="AB483" s="290"/>
      <c r="AC483" s="290"/>
      <c r="AD483" s="290"/>
      <c r="AE483" s="290"/>
      <c r="AF483" s="290"/>
    </row>
    <row r="484" spans="1:32" ht="102" x14ac:dyDescent="0.15">
      <c r="A484" s="363">
        <v>45461</v>
      </c>
      <c r="B484" s="364" t="s">
        <v>2282</v>
      </c>
      <c r="C484" s="364" t="s">
        <v>1312</v>
      </c>
      <c r="D484" s="292" t="s">
        <v>2784</v>
      </c>
      <c r="E484" s="374" t="s">
        <v>1415</v>
      </c>
      <c r="F484" s="356" t="s">
        <v>686</v>
      </c>
      <c r="G484" s="434" t="s">
        <v>1110</v>
      </c>
      <c r="H484" s="434" t="s">
        <v>2143</v>
      </c>
      <c r="I484" s="434" t="s">
        <v>2786</v>
      </c>
      <c r="J484" s="434" t="s">
        <v>3092</v>
      </c>
      <c r="K484" s="295" t="s">
        <v>705</v>
      </c>
      <c r="M484" s="295">
        <v>1</v>
      </c>
      <c r="N484" s="295">
        <v>3</v>
      </c>
      <c r="O484" s="356">
        <v>1</v>
      </c>
      <c r="P484" s="223" t="str">
        <f t="shared" si="35"/>
        <v>V</v>
      </c>
      <c r="Q484" s="221" t="str">
        <f t="shared" si="36"/>
        <v/>
      </c>
      <c r="R484" s="221" t="str">
        <f t="shared" si="37"/>
        <v/>
      </c>
      <c r="S484" s="221" t="str">
        <f t="shared" si="38"/>
        <v>V</v>
      </c>
      <c r="T484" s="221">
        <f t="shared" si="39"/>
        <v>4</v>
      </c>
      <c r="U484" s="388" t="s">
        <v>562</v>
      </c>
      <c r="V484" s="442" t="s">
        <v>2785</v>
      </c>
      <c r="W484" s="388" t="s">
        <v>562</v>
      </c>
      <c r="X484" s="442" t="s">
        <v>3093</v>
      </c>
    </row>
    <row r="485" spans="1:32" ht="85" x14ac:dyDescent="0.15">
      <c r="A485" s="363">
        <v>45475</v>
      </c>
      <c r="B485" s="364" t="s">
        <v>191</v>
      </c>
      <c r="C485" s="405" t="s">
        <v>1041</v>
      </c>
      <c r="D485" s="364" t="s">
        <v>2893</v>
      </c>
      <c r="E485" s="312" t="s">
        <v>576</v>
      </c>
      <c r="F485" s="356" t="s">
        <v>595</v>
      </c>
      <c r="G485" s="356" t="s">
        <v>2189</v>
      </c>
      <c r="H485" s="356" t="s">
        <v>474</v>
      </c>
      <c r="I485" s="294" t="s">
        <v>2897</v>
      </c>
      <c r="J485" s="294" t="s">
        <v>2898</v>
      </c>
      <c r="K485" s="295" t="s">
        <v>706</v>
      </c>
      <c r="L485" s="295"/>
      <c r="M485" s="295">
        <v>19</v>
      </c>
      <c r="N485" s="295">
        <v>2</v>
      </c>
      <c r="O485" s="295">
        <v>3</v>
      </c>
      <c r="P485" s="223" t="str">
        <f t="shared" si="35"/>
        <v/>
      </c>
      <c r="Q485" s="221" t="str">
        <f t="shared" si="36"/>
        <v>J</v>
      </c>
      <c r="R485" s="221" t="str">
        <f t="shared" si="37"/>
        <v/>
      </c>
      <c r="S485" s="221" t="str">
        <f t="shared" si="38"/>
        <v>J</v>
      </c>
      <c r="T485" s="221">
        <f t="shared" si="39"/>
        <v>3</v>
      </c>
      <c r="U485" s="443" t="s">
        <v>561</v>
      </c>
      <c r="V485" s="338" t="s">
        <v>2899</v>
      </c>
      <c r="W485" s="443" t="s">
        <v>562</v>
      </c>
      <c r="X485" s="290" t="s">
        <v>3094</v>
      </c>
      <c r="Y485" s="225"/>
      <c r="Z485" s="228"/>
      <c r="AA485" s="225"/>
      <c r="AB485" s="228"/>
      <c r="AC485" s="228"/>
      <c r="AD485" s="228"/>
      <c r="AE485" s="228"/>
      <c r="AF485" s="228"/>
    </row>
    <row r="486" spans="1:32" s="378" customFormat="1" ht="77.25" customHeight="1" x14ac:dyDescent="0.15">
      <c r="A486" s="363">
        <v>45475</v>
      </c>
      <c r="B486" s="364" t="s">
        <v>191</v>
      </c>
      <c r="C486" s="405" t="s">
        <v>1041</v>
      </c>
      <c r="D486" s="364" t="s">
        <v>2893</v>
      </c>
      <c r="E486" s="365" t="s">
        <v>1424</v>
      </c>
      <c r="F486" s="356" t="s">
        <v>595</v>
      </c>
      <c r="G486" s="356" t="s">
        <v>2189</v>
      </c>
      <c r="H486" s="356" t="s">
        <v>2905</v>
      </c>
      <c r="I486" s="356" t="s">
        <v>2906</v>
      </c>
      <c r="J486" s="356" t="s">
        <v>2907</v>
      </c>
      <c r="K486" s="366" t="s">
        <v>705</v>
      </c>
      <c r="L486" s="295">
        <v>19</v>
      </c>
      <c r="M486" s="416">
        <v>19</v>
      </c>
      <c r="N486" s="366">
        <v>2</v>
      </c>
      <c r="O486" s="366">
        <v>3</v>
      </c>
      <c r="P486" s="223" t="str">
        <f t="shared" si="35"/>
        <v/>
      </c>
      <c r="Q486" s="221" t="str">
        <f t="shared" si="36"/>
        <v>J</v>
      </c>
      <c r="R486" s="221" t="str">
        <f t="shared" si="37"/>
        <v/>
      </c>
      <c r="S486" s="221" t="str">
        <f t="shared" si="38"/>
        <v>J</v>
      </c>
      <c r="T486" s="221">
        <f t="shared" si="39"/>
        <v>3</v>
      </c>
      <c r="U486" s="355" t="s">
        <v>562</v>
      </c>
      <c r="V486" s="377" t="s">
        <v>1987</v>
      </c>
      <c r="W486" s="371"/>
      <c r="X486" s="370"/>
      <c r="Y486" s="371"/>
      <c r="Z486" s="370"/>
      <c r="AA486" s="371"/>
      <c r="AB486" s="370"/>
      <c r="AC486" s="370"/>
      <c r="AD486" s="370"/>
      <c r="AE486" s="370"/>
      <c r="AF486" s="370"/>
    </row>
    <row r="487" spans="1:32" ht="51" x14ac:dyDescent="0.15">
      <c r="A487" s="363">
        <v>45475</v>
      </c>
      <c r="B487" s="364" t="s">
        <v>191</v>
      </c>
      <c r="C487" s="405" t="s">
        <v>1041</v>
      </c>
      <c r="D487" s="364" t="s">
        <v>2893</v>
      </c>
      <c r="E487" s="365" t="s">
        <v>1428</v>
      </c>
      <c r="F487" s="356" t="s">
        <v>595</v>
      </c>
      <c r="G487" s="356" t="s">
        <v>502</v>
      </c>
      <c r="H487" s="356" t="s">
        <v>3095</v>
      </c>
      <c r="I487" s="356" t="s">
        <v>3096</v>
      </c>
      <c r="J487" s="356" t="s">
        <v>2910</v>
      </c>
      <c r="K487" s="366" t="s">
        <v>704</v>
      </c>
      <c r="L487" s="366" t="s">
        <v>705</v>
      </c>
      <c r="M487" s="369">
        <v>19</v>
      </c>
      <c r="N487" s="366">
        <v>1</v>
      </c>
      <c r="O487" s="366">
        <v>2</v>
      </c>
      <c r="P487" s="223" t="str">
        <f t="shared" si="35"/>
        <v>V</v>
      </c>
      <c r="Q487" s="221" t="str">
        <f t="shared" si="36"/>
        <v/>
      </c>
      <c r="R487" s="221" t="str">
        <f t="shared" si="37"/>
        <v/>
      </c>
      <c r="S487" s="221" t="str">
        <f t="shared" si="38"/>
        <v>V</v>
      </c>
      <c r="T487" s="221">
        <f t="shared" si="39"/>
        <v>4</v>
      </c>
      <c r="U487" s="355"/>
      <c r="V487" s="377"/>
      <c r="W487" s="371"/>
      <c r="X487" s="370"/>
      <c r="Y487" s="371"/>
      <c r="Z487" s="370"/>
      <c r="AA487" s="371"/>
      <c r="AB487" s="370"/>
      <c r="AC487" s="370"/>
      <c r="AD487" s="370"/>
      <c r="AE487" s="370"/>
      <c r="AF487" s="370"/>
    </row>
  </sheetData>
  <autoFilter ref="A8:AF487" xr:uid="{00000000-0009-0000-0000-000008000000}">
    <sortState xmlns:xlrd2="http://schemas.microsoft.com/office/spreadsheetml/2017/richdata2" ref="A9:AF483">
      <sortCondition descending="1" ref="C8:C483"/>
    </sortState>
  </autoFilter>
  <mergeCells count="12">
    <mergeCell ref="AC7:AD7"/>
    <mergeCell ref="AE7:AF7"/>
    <mergeCell ref="A1:AB3"/>
    <mergeCell ref="A7:B7"/>
    <mergeCell ref="C7:D7"/>
    <mergeCell ref="G7:I7"/>
    <mergeCell ref="J7:K7"/>
    <mergeCell ref="L7:T7"/>
    <mergeCell ref="U7:V7"/>
    <mergeCell ref="W7:X7"/>
    <mergeCell ref="Y7:Z7"/>
    <mergeCell ref="AA7:AB7"/>
  </mergeCells>
  <conditionalFormatting sqref="O109">
    <cfRule type="cellIs" dxfId="141" priority="40" stopIfTrue="1" operator="equal">
      <formula>"R"</formula>
    </cfRule>
    <cfRule type="containsText" dxfId="140" priority="38" stopIfTrue="1" operator="containsText" text="O">
      <formula>NOT(ISERROR(SEARCH("O",O109)))</formula>
    </cfRule>
    <cfRule type="containsText" dxfId="139" priority="39" stopIfTrue="1" operator="containsText" text="V">
      <formula>NOT(ISERROR(SEARCH("V",O109)))</formula>
    </cfRule>
    <cfRule type="containsText" dxfId="138" priority="37" stopIfTrue="1" operator="containsText" text="J">
      <formula>NOT(ISERROR(SEARCH("J",O109)))</formula>
    </cfRule>
  </conditionalFormatting>
  <conditionalFormatting sqref="O321:O323">
    <cfRule type="containsText" dxfId="137" priority="35" stopIfTrue="1" operator="containsText" text="V">
      <formula>NOT(ISERROR(SEARCH("V",O321)))</formula>
    </cfRule>
    <cfRule type="containsText" dxfId="136" priority="34" stopIfTrue="1" operator="containsText" text="O">
      <formula>NOT(ISERROR(SEARCH("O",O321)))</formula>
    </cfRule>
    <cfRule type="containsText" dxfId="135" priority="33" stopIfTrue="1" operator="containsText" text="J">
      <formula>NOT(ISERROR(SEARCH("J",O321)))</formula>
    </cfRule>
    <cfRule type="cellIs" dxfId="134" priority="36" stopIfTrue="1" operator="equal">
      <formula>"R"</formula>
    </cfRule>
  </conditionalFormatting>
  <conditionalFormatting sqref="O439:O459">
    <cfRule type="containsText" dxfId="133" priority="29" stopIfTrue="1" operator="containsText" text="J">
      <formula>NOT(ISERROR(SEARCH("J",O439)))</formula>
    </cfRule>
    <cfRule type="cellIs" dxfId="132" priority="32" stopIfTrue="1" operator="equal">
      <formula>"R"</formula>
    </cfRule>
    <cfRule type="containsText" dxfId="131" priority="30" stopIfTrue="1" operator="containsText" text="O">
      <formula>NOT(ISERROR(SEARCH("O",O439)))</formula>
    </cfRule>
    <cfRule type="containsText" dxfId="130" priority="31" stopIfTrue="1" operator="containsText" text="V">
      <formula>NOT(ISERROR(SEARCH("V",O439)))</formula>
    </cfRule>
  </conditionalFormatting>
  <conditionalFormatting sqref="O442:O443 N444:N446 O447:O459">
    <cfRule type="cellIs" dxfId="129" priority="54" stopIfTrue="1" operator="equal">
      <formula>"R"</formula>
    </cfRule>
    <cfRule type="containsText" dxfId="128" priority="53" stopIfTrue="1" operator="containsText" text="V">
      <formula>NOT(ISERROR(SEARCH("V",N442)))</formula>
    </cfRule>
    <cfRule type="containsText" dxfId="127" priority="52" stopIfTrue="1" operator="containsText" text="O">
      <formula>NOT(ISERROR(SEARCH("O",N442)))</formula>
    </cfRule>
  </conditionalFormatting>
  <conditionalFormatting sqref="O442:O443 O447:O459 N444:N446">
    <cfRule type="containsText" dxfId="126" priority="51" stopIfTrue="1" operator="containsText" text="J">
      <formula>NOT(ISERROR(SEARCH("J",N442)))</formula>
    </cfRule>
  </conditionalFormatting>
  <conditionalFormatting sqref="O454:O459">
    <cfRule type="containsText" dxfId="125" priority="26" stopIfTrue="1" operator="containsText" text="O">
      <formula>NOT(ISERROR(SEARCH("O",O454)))</formula>
    </cfRule>
    <cfRule type="cellIs" dxfId="124" priority="28" stopIfTrue="1" operator="equal">
      <formula>"R"</formula>
    </cfRule>
    <cfRule type="containsText" dxfId="123" priority="27" stopIfTrue="1" operator="containsText" text="V">
      <formula>NOT(ISERROR(SEARCH("V",O454)))</formula>
    </cfRule>
    <cfRule type="containsText" dxfId="122" priority="25" stopIfTrue="1" operator="containsText" text="J">
      <formula>NOT(ISERROR(SEARCH("J",O454)))</formula>
    </cfRule>
    <cfRule type="containsText" dxfId="121" priority="21" stopIfTrue="1" operator="containsText" text="J">
      <formula>NOT(ISERROR(SEARCH("J",O454)))</formula>
    </cfRule>
    <cfRule type="containsText" dxfId="120" priority="22" stopIfTrue="1" operator="containsText" text="O">
      <formula>NOT(ISERROR(SEARCH("O",O454)))</formula>
    </cfRule>
    <cfRule type="containsText" dxfId="119" priority="23" stopIfTrue="1" operator="containsText" text="V">
      <formula>NOT(ISERROR(SEARCH("V",O454)))</formula>
    </cfRule>
    <cfRule type="cellIs" dxfId="118" priority="24" stopIfTrue="1" operator="equal">
      <formula>"R"</formula>
    </cfRule>
  </conditionalFormatting>
  <conditionalFormatting sqref="O457">
    <cfRule type="cellIs" dxfId="117" priority="20" stopIfTrue="1" operator="equal">
      <formula>"R"</formula>
    </cfRule>
    <cfRule type="containsText" dxfId="116" priority="17" stopIfTrue="1" operator="containsText" text="J">
      <formula>NOT(ISERROR(SEARCH("J",O457)))</formula>
    </cfRule>
    <cfRule type="containsText" dxfId="115" priority="19" stopIfTrue="1" operator="containsText" text="V">
      <formula>NOT(ISERROR(SEARCH("V",O457)))</formula>
    </cfRule>
    <cfRule type="containsText" dxfId="114" priority="18" stopIfTrue="1" operator="containsText" text="O">
      <formula>NOT(ISERROR(SEARCH("O",O457)))</formula>
    </cfRule>
    <cfRule type="cellIs" dxfId="113" priority="16" stopIfTrue="1" operator="equal">
      <formula>"R"</formula>
    </cfRule>
    <cfRule type="containsText" dxfId="112" priority="15" stopIfTrue="1" operator="containsText" text="V">
      <formula>NOT(ISERROR(SEARCH("V",O457)))</formula>
    </cfRule>
    <cfRule type="containsText" dxfId="111" priority="14" stopIfTrue="1" operator="containsText" text="O">
      <formula>NOT(ISERROR(SEARCH("O",O457)))</formula>
    </cfRule>
    <cfRule type="containsText" dxfId="110" priority="13" stopIfTrue="1" operator="containsText" text="J">
      <formula>NOT(ISERROR(SEARCH("J",O457)))</formula>
    </cfRule>
    <cfRule type="cellIs" dxfId="109" priority="12" stopIfTrue="1" operator="equal">
      <formula>"R"</formula>
    </cfRule>
    <cfRule type="containsText" dxfId="108" priority="11" stopIfTrue="1" operator="containsText" text="V">
      <formula>NOT(ISERROR(SEARCH("V",O457)))</formula>
    </cfRule>
    <cfRule type="containsText" dxfId="107" priority="10" stopIfTrue="1" operator="containsText" text="O">
      <formula>NOT(ISERROR(SEARCH("O",O457)))</formula>
    </cfRule>
    <cfRule type="containsText" dxfId="106" priority="9" stopIfTrue="1" operator="containsText" text="J">
      <formula>NOT(ISERROR(SEARCH("J",O457)))</formula>
    </cfRule>
    <cfRule type="cellIs" dxfId="105" priority="8" stopIfTrue="1" operator="equal">
      <formula>"R"</formula>
    </cfRule>
    <cfRule type="containsText" dxfId="104" priority="7" stopIfTrue="1" operator="containsText" text="V">
      <formula>NOT(ISERROR(SEARCH("V",O457)))</formula>
    </cfRule>
    <cfRule type="containsText" dxfId="103" priority="6" stopIfTrue="1" operator="containsText" text="O">
      <formula>NOT(ISERROR(SEARCH("O",O457)))</formula>
    </cfRule>
    <cfRule type="containsText" dxfId="102" priority="5" stopIfTrue="1" operator="containsText" text="J">
      <formula>NOT(ISERROR(SEARCH("J",O457)))</formula>
    </cfRule>
  </conditionalFormatting>
  <conditionalFormatting sqref="O485:O487">
    <cfRule type="containsText" dxfId="101" priority="1" stopIfTrue="1" operator="containsText" text="J">
      <formula>NOT(ISERROR(SEARCH("J",O485)))</formula>
    </cfRule>
    <cfRule type="containsText" dxfId="100" priority="2" stopIfTrue="1" operator="containsText" text="O">
      <formula>NOT(ISERROR(SEARCH("O",O485)))</formula>
    </cfRule>
    <cfRule type="containsText" dxfId="99" priority="3" stopIfTrue="1" operator="containsText" text="V">
      <formula>NOT(ISERROR(SEARCH("V",O485)))</formula>
    </cfRule>
    <cfRule type="cellIs" dxfId="98" priority="4" stopIfTrue="1" operator="equal">
      <formula>"R"</formula>
    </cfRule>
  </conditionalFormatting>
  <conditionalFormatting sqref="P9:P487">
    <cfRule type="cellIs" dxfId="97" priority="47" stopIfTrue="1" operator="equal">
      <formula>"V"</formula>
    </cfRule>
  </conditionalFormatting>
  <conditionalFormatting sqref="Q9:Q487">
    <cfRule type="cellIs" dxfId="96" priority="49" stopIfTrue="1" operator="equal">
      <formula>"O"</formula>
    </cfRule>
    <cfRule type="cellIs" dxfId="95" priority="48" stopIfTrue="1" operator="equal">
      <formula>"J"</formula>
    </cfRule>
  </conditionalFormatting>
  <conditionalFormatting sqref="R9:T487">
    <cfRule type="cellIs" dxfId="94" priority="50" stopIfTrue="1" operator="equal">
      <formula>"R"</formula>
    </cfRule>
  </conditionalFormatting>
  <conditionalFormatting sqref="S9:T487">
    <cfRule type="containsText" dxfId="93" priority="43" stopIfTrue="1" operator="containsText" text="V">
      <formula>NOT(ISERROR(SEARCH("V",S9)))</formula>
    </cfRule>
    <cfRule type="containsText" dxfId="92" priority="42" stopIfTrue="1" operator="containsText" text="O">
      <formula>NOT(ISERROR(SEARCH("O",S9)))</formula>
    </cfRule>
    <cfRule type="containsText" dxfId="91" priority="41" stopIfTrue="1" operator="containsText" text="J">
      <formula>NOT(ISERROR(SEARCH("J",S9)))</formula>
    </cfRule>
  </conditionalFormatting>
  <dataValidations count="6">
    <dataValidation type="list" allowBlank="1" showInputMessage="1" showErrorMessage="1" sqref="E9:E487" xr:uid="{337018F6-7BDC-4058-942B-E2FFD677ED43}">
      <formula1>Dangers</formula1>
    </dataValidation>
    <dataValidation type="list" allowBlank="1" showInputMessage="1" showErrorMessage="1" sqref="N31 N389 N21:O22 O23:O94 O9:O20 N109 O96:O108 N321:N323 N82 O110:O320 N447:N451 N386 N95:O95 N203 N439:N443 O324:O438 O452:O483" xr:uid="{D1A95E7B-CF52-41E0-834A-DBDC24791069}">
      <formula1>Pr</formula1>
    </dataValidation>
    <dataValidation type="list" allowBlank="1" showInputMessage="1" showErrorMessage="1" sqref="M95 M389 N9:N20 M21:M22 N23:N30 N110:N202 N96:N108 M82 M386 N204:N320 M321:M323 N387:N388 N83:N94 L442 L444:L452 N390:N438 N324:N385 N32:N81 N452:N483" xr:uid="{BC77C491-F5D7-4EE0-9AFF-62FEE0B75839}">
      <formula1>Gr</formula1>
    </dataValidation>
    <dataValidation type="list" allowBlank="1" showInputMessage="1" showErrorMessage="1" sqref="K9:K30 K32:K483" xr:uid="{A66B1AB8-35CA-4DC4-AC90-0466C7BCC6EB}">
      <formula1>Ap</formula1>
    </dataValidation>
    <dataValidation type="list" allowBlank="1" showInputMessage="1" showErrorMessage="1" sqref="W98:W416 AA10:AA401 U9:U389 U485:U487 W485 U391:U401 Y10:Y96 W10:W96 AE10:AE483 Y98:Y483 AA403:AA483 AC10:AC483 U403:U483 W419:W483 T9:T487" xr:uid="{09BA1DE2-422F-446F-BF71-7E7F04001824}">
      <formula1>Action</formula1>
    </dataValidation>
    <dataValidation type="list" allowBlank="1" showInputMessage="1" showErrorMessage="1" sqref="B10:B230 B234:B487" xr:uid="{B7921BB3-4CFC-4DAB-93BB-CC951FE13DA0}">
      <formula1>Dir</formula1>
    </dataValidation>
  </dataValidations>
  <printOptions horizontalCentered="1" verticalCentered="1"/>
  <pageMargins left="0.23622047244094491" right="0.23622047244094491" top="0.74803149606299213" bottom="0.74803149606299213" header="0.31496062992125984" footer="0.31496062992125984"/>
  <pageSetup paperSize="8" scale="52" fitToHeight="70" orientation="landscape" r:id="rId1"/>
  <headerFooter alignWithMargins="0">
    <oddFooter xml:space="preserve">&amp;L&amp;6DUERP BPI&amp;R&amp;6Imprimé le &amp;D
</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CF4F-9E32-46FD-84E3-F1F95775E7A2}">
  <sheetPr>
    <tabColor rgb="FF0070C0"/>
    <pageSetUpPr fitToPage="1"/>
  </sheetPr>
  <dimension ref="A1:AG471"/>
  <sheetViews>
    <sheetView tabSelected="1" topLeftCell="G1" zoomScale="93" zoomScaleNormal="93" zoomScaleSheetLayoutView="100" workbookViewId="0">
      <pane ySplit="8" topLeftCell="A9" activePane="bottomLeft" state="frozen"/>
      <selection activeCell="J7" sqref="J7"/>
      <selection pane="bottomLeft" activeCell="AG11" sqref="AG11"/>
    </sheetView>
  </sheetViews>
  <sheetFormatPr baseColWidth="10" defaultColWidth="11.33203125" defaultRowHeight="14" x14ac:dyDescent="0.15"/>
  <cols>
    <col min="1" max="1" width="14.6640625" style="213" customWidth="1"/>
    <col min="2" max="3" width="12.83203125" style="259" customWidth="1"/>
    <col min="4" max="4" width="11.33203125" style="259" customWidth="1"/>
    <col min="5" max="5" width="24.83203125" style="229" customWidth="1"/>
    <col min="6" max="6" width="11.6640625" style="211" customWidth="1"/>
    <col min="7" max="7" width="14.83203125" style="211" customWidth="1"/>
    <col min="8" max="8" width="24.6640625" style="211" customWidth="1"/>
    <col min="9" max="9" width="59.33203125" style="211" customWidth="1"/>
    <col min="10" max="10" width="44.1640625" style="211" customWidth="1"/>
    <col min="11" max="11" width="4.1640625" style="230" customWidth="1"/>
    <col min="12" max="12" width="3.83203125" style="211" hidden="1" customWidth="1"/>
    <col min="13" max="13" width="4.33203125" style="230" customWidth="1"/>
    <col min="14" max="15" width="3" style="230" customWidth="1"/>
    <col min="16" max="18" width="3" style="230" hidden="1" customWidth="1"/>
    <col min="19" max="19" width="3.1640625" style="230" customWidth="1"/>
    <col min="20" max="20" width="5.83203125" style="230" customWidth="1"/>
    <col min="21" max="21" width="12.1640625" style="231" bestFit="1" customWidth="1"/>
    <col min="22" max="22" width="27.83203125" style="213" customWidth="1"/>
    <col min="23" max="23" width="4.1640625" style="212" customWidth="1"/>
    <col min="24" max="24" width="29" style="213" customWidth="1"/>
    <col min="25" max="25" width="3.83203125" style="212" customWidth="1"/>
    <col min="26" max="26" width="25.6640625" style="213" customWidth="1"/>
    <col min="27" max="27" width="4.6640625" style="212" customWidth="1"/>
    <col min="28" max="28" width="25.6640625" style="213" customWidth="1"/>
    <col min="29" max="29" width="4.6640625" style="213" customWidth="1"/>
    <col min="30" max="30" width="25.6640625" style="213" customWidth="1"/>
    <col min="31" max="31" width="4.6640625" style="213" customWidth="1"/>
    <col min="32" max="32" width="25.6640625" style="213" customWidth="1"/>
    <col min="33" max="33" width="44.1640625" style="211" customWidth="1"/>
    <col min="34" max="16384" width="11.33203125" style="211"/>
  </cols>
  <sheetData>
    <row r="1" spans="1:33" ht="12.75" customHeight="1" x14ac:dyDescent="0.15">
      <c r="A1" s="577" t="s">
        <v>2285</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271"/>
      <c r="AD1" s="271"/>
      <c r="AE1" s="271"/>
      <c r="AF1" s="272"/>
    </row>
    <row r="2" spans="1:33" x14ac:dyDescent="0.15">
      <c r="A2" s="579"/>
      <c r="B2" s="580"/>
      <c r="C2" s="580"/>
      <c r="D2" s="580"/>
      <c r="E2" s="580"/>
      <c r="F2" s="580"/>
      <c r="G2" s="580"/>
      <c r="H2" s="580"/>
      <c r="I2" s="580"/>
      <c r="J2" s="580"/>
      <c r="K2" s="580"/>
      <c r="L2" s="580"/>
      <c r="M2" s="580"/>
      <c r="N2" s="580"/>
      <c r="O2" s="580"/>
      <c r="P2" s="580"/>
      <c r="Q2" s="580"/>
      <c r="R2" s="580"/>
      <c r="S2" s="580"/>
      <c r="T2" s="580"/>
      <c r="U2" s="580"/>
      <c r="V2" s="580"/>
      <c r="W2" s="580"/>
      <c r="X2" s="580"/>
      <c r="Y2" s="580"/>
      <c r="Z2" s="580"/>
      <c r="AA2" s="580"/>
      <c r="AB2" s="580"/>
      <c r="AC2" s="273"/>
      <c r="AD2" s="273"/>
      <c r="AE2" s="273"/>
      <c r="AF2" s="274"/>
    </row>
    <row r="3" spans="1:33" ht="27" customHeight="1" thickBot="1" x14ac:dyDescent="0.2">
      <c r="A3" s="581"/>
      <c r="B3" s="582"/>
      <c r="C3" s="582"/>
      <c r="D3" s="582"/>
      <c r="E3" s="582"/>
      <c r="F3" s="582"/>
      <c r="G3" s="582"/>
      <c r="H3" s="582"/>
      <c r="I3" s="582"/>
      <c r="J3" s="582"/>
      <c r="K3" s="582"/>
      <c r="L3" s="582"/>
      <c r="M3" s="582"/>
      <c r="N3" s="582"/>
      <c r="O3" s="582"/>
      <c r="P3" s="582"/>
      <c r="Q3" s="582"/>
      <c r="R3" s="582"/>
      <c r="S3" s="582"/>
      <c r="T3" s="582"/>
      <c r="U3" s="582"/>
      <c r="V3" s="582"/>
      <c r="W3" s="582"/>
      <c r="X3" s="582"/>
      <c r="Y3" s="582"/>
      <c r="Z3" s="582"/>
      <c r="AA3" s="582"/>
      <c r="AB3" s="582"/>
      <c r="AC3" s="275"/>
      <c r="AD3" s="275"/>
      <c r="AE3" s="275"/>
      <c r="AF3" s="276"/>
    </row>
    <row r="4" spans="1:33" ht="48" customHeight="1" x14ac:dyDescent="0.15">
      <c r="A4" s="260"/>
      <c r="B4" s="277" t="s">
        <v>1261</v>
      </c>
      <c r="C4" s="277"/>
      <c r="D4" s="354" t="s">
        <v>2094</v>
      </c>
      <c r="E4" s="354" t="s">
        <v>2095</v>
      </c>
      <c r="F4" s="261"/>
      <c r="G4" s="261"/>
      <c r="H4" s="358" t="s">
        <v>2097</v>
      </c>
      <c r="I4" s="487"/>
      <c r="J4" s="261"/>
      <c r="K4" s="261"/>
      <c r="L4" s="261"/>
      <c r="M4" s="261"/>
      <c r="N4" s="261"/>
      <c r="O4" s="261"/>
      <c r="P4" s="261"/>
      <c r="Q4" s="261"/>
      <c r="R4" s="261"/>
      <c r="S4" s="261"/>
      <c r="T4" s="261"/>
      <c r="U4" s="261"/>
      <c r="V4" s="261"/>
      <c r="AG4" s="261"/>
    </row>
    <row r="5" spans="1:33" ht="45" customHeight="1" x14ac:dyDescent="0.15">
      <c r="A5" s="395"/>
      <c r="B5" s="292" t="s">
        <v>2054</v>
      </c>
      <c r="C5" s="292"/>
      <c r="D5" s="292" t="s">
        <v>2124</v>
      </c>
      <c r="E5" s="292" t="s">
        <v>2123</v>
      </c>
      <c r="F5" s="396"/>
      <c r="G5" s="396"/>
      <c r="H5" s="396"/>
      <c r="I5" s="396"/>
      <c r="J5" s="222"/>
      <c r="K5" s="396"/>
      <c r="L5" s="214"/>
      <c r="M5" s="396"/>
      <c r="N5" s="396"/>
      <c r="O5" s="396"/>
      <c r="P5" s="214"/>
      <c r="Q5" s="214"/>
      <c r="R5" s="214"/>
      <c r="S5" s="396"/>
      <c r="T5" s="214"/>
      <c r="U5" s="396"/>
      <c r="V5" s="396"/>
      <c r="AG5" s="222"/>
    </row>
    <row r="6" spans="1:33" ht="15" x14ac:dyDescent="0.15">
      <c r="A6" s="228"/>
      <c r="B6" s="264"/>
      <c r="C6" s="264"/>
      <c r="D6" s="264"/>
      <c r="E6" s="397"/>
      <c r="F6" s="396"/>
      <c r="G6" s="396"/>
      <c r="H6" s="396"/>
      <c r="I6" s="396" t="s">
        <v>1267</v>
      </c>
      <c r="J6" s="222"/>
      <c r="K6" s="396"/>
      <c r="L6" s="214"/>
      <c r="M6" s="396"/>
      <c r="N6" s="396"/>
      <c r="O6" s="396"/>
      <c r="P6" s="214"/>
      <c r="Q6" s="214"/>
      <c r="R6" s="214"/>
      <c r="S6" s="396"/>
      <c r="T6" s="214"/>
      <c r="U6" s="396"/>
      <c r="V6" s="396"/>
      <c r="AG6" s="222"/>
    </row>
    <row r="7" spans="1:33" ht="16" x14ac:dyDescent="0.15">
      <c r="A7" s="594" t="s">
        <v>1260</v>
      </c>
      <c r="B7" s="594"/>
      <c r="C7" s="595">
        <v>43574</v>
      </c>
      <c r="D7" s="595"/>
      <c r="E7" s="398"/>
      <c r="F7" s="294"/>
      <c r="G7" s="585" t="s">
        <v>694</v>
      </c>
      <c r="H7" s="586"/>
      <c r="I7" s="586"/>
      <c r="J7" s="587" t="s">
        <v>695</v>
      </c>
      <c r="K7" s="588"/>
      <c r="L7" s="590" t="s">
        <v>696</v>
      </c>
      <c r="M7" s="596"/>
      <c r="N7" s="596"/>
      <c r="O7" s="596"/>
      <c r="P7" s="590"/>
      <c r="Q7" s="590"/>
      <c r="R7" s="590"/>
      <c r="S7" s="596"/>
      <c r="T7" s="591"/>
      <c r="U7" s="592" t="s">
        <v>563</v>
      </c>
      <c r="V7" s="592"/>
      <c r="W7" s="597" t="s">
        <v>564</v>
      </c>
      <c r="X7" s="592"/>
      <c r="Y7" s="575" t="s">
        <v>565</v>
      </c>
      <c r="Z7" s="575"/>
      <c r="AA7" s="575" t="s">
        <v>566</v>
      </c>
      <c r="AB7" s="575"/>
      <c r="AC7" s="576" t="s">
        <v>567</v>
      </c>
      <c r="AD7" s="576"/>
      <c r="AE7" s="576" t="s">
        <v>568</v>
      </c>
      <c r="AF7" s="576"/>
      <c r="AG7" s="489" t="s">
        <v>3240</v>
      </c>
    </row>
    <row r="8" spans="1:33" ht="102" x14ac:dyDescent="0.15">
      <c r="A8" s="399" t="s">
        <v>462</v>
      </c>
      <c r="B8" s="400" t="s">
        <v>570</v>
      </c>
      <c r="C8" s="400" t="s">
        <v>1339</v>
      </c>
      <c r="D8" s="400" t="s">
        <v>1381</v>
      </c>
      <c r="E8" s="399" t="s">
        <v>693</v>
      </c>
      <c r="F8" s="368" t="s">
        <v>1331</v>
      </c>
      <c r="G8" s="283" t="s">
        <v>697</v>
      </c>
      <c r="H8" s="283" t="s">
        <v>1333</v>
      </c>
      <c r="I8" s="283" t="s">
        <v>1332</v>
      </c>
      <c r="J8" s="284" t="s">
        <v>698</v>
      </c>
      <c r="K8" s="285" t="s">
        <v>699</v>
      </c>
      <c r="L8" s="367" t="s">
        <v>700</v>
      </c>
      <c r="M8" s="287" t="s">
        <v>701</v>
      </c>
      <c r="N8" s="287" t="s">
        <v>702</v>
      </c>
      <c r="O8" s="287" t="s">
        <v>703</v>
      </c>
      <c r="P8" s="379" t="s">
        <v>1014</v>
      </c>
      <c r="Q8" s="288" t="s">
        <v>1008</v>
      </c>
      <c r="R8" s="288" t="s">
        <v>1011</v>
      </c>
      <c r="S8" s="401" t="s">
        <v>1015</v>
      </c>
      <c r="T8" s="379" t="s">
        <v>1023</v>
      </c>
      <c r="U8" s="289" t="s">
        <v>556</v>
      </c>
      <c r="V8" s="290" t="s">
        <v>558</v>
      </c>
      <c r="W8" s="380" t="s">
        <v>556</v>
      </c>
      <c r="X8" s="290" t="s">
        <v>558</v>
      </c>
      <c r="Y8" s="289" t="s">
        <v>556</v>
      </c>
      <c r="Z8" s="290" t="s">
        <v>558</v>
      </c>
      <c r="AA8" s="289" t="s">
        <v>556</v>
      </c>
      <c r="AB8" s="290" t="s">
        <v>558</v>
      </c>
      <c r="AC8" s="263" t="s">
        <v>556</v>
      </c>
      <c r="AD8" s="228" t="s">
        <v>558</v>
      </c>
      <c r="AE8" s="263" t="s">
        <v>556</v>
      </c>
      <c r="AF8" s="228" t="s">
        <v>558</v>
      </c>
      <c r="AG8" s="488" t="s">
        <v>3241</v>
      </c>
    </row>
    <row r="9" spans="1:33" s="279" customFormat="1" ht="102" x14ac:dyDescent="0.15">
      <c r="A9" s="389">
        <v>43550</v>
      </c>
      <c r="B9" s="308" t="s">
        <v>1306</v>
      </c>
      <c r="C9" s="308" t="s">
        <v>1878</v>
      </c>
      <c r="D9" s="308" t="s">
        <v>1877</v>
      </c>
      <c r="E9" s="311" t="s">
        <v>1415</v>
      </c>
      <c r="F9" s="391" t="s">
        <v>1870</v>
      </c>
      <c r="G9" s="391" t="s">
        <v>1871</v>
      </c>
      <c r="H9" s="391" t="s">
        <v>1872</v>
      </c>
      <c r="I9" s="391" t="s">
        <v>1873</v>
      </c>
      <c r="J9" s="391" t="s">
        <v>1874</v>
      </c>
      <c r="K9" s="392" t="s">
        <v>706</v>
      </c>
      <c r="L9" s="294"/>
      <c r="M9" s="392">
        <v>3</v>
      </c>
      <c r="N9" s="392">
        <v>2</v>
      </c>
      <c r="O9" s="392">
        <v>3</v>
      </c>
      <c r="P9" s="296" t="str">
        <f t="shared" ref="P9" si="0">IF(AND(N9=1,O9=1),"V",IF(AND(N9=1,O9=2),"V",IF(AND(N9=1,O9=3),"V",IF(AND(N9=1,O9=4),"V",IF(AND(N9=2,O9=1),"V",IF(AND(N9=3,O9=1),"V",""))))))</f>
        <v/>
      </c>
      <c r="Q9" s="295" t="str">
        <f t="shared" ref="Q9" si="1">IF(AND(N9=2,O9=2),"J",IF(AND(N9=2,O9=3),"J",IF(AND(N9=2,O9=4),"J",IF(AND(N9=3,O9=2),"J",IF(AND(N9=4,O9=1),"O",IF(AND(N9=4,O9=2),"O",""))))))</f>
        <v>J</v>
      </c>
      <c r="R9" s="295" t="str">
        <f t="shared" ref="R9" si="2">IF(AND(N9=3,O9=3),"R",IF(AND(N9=3,O9=4),"R",IF(AND(N9=4,O9=3),"R",IF(AND(N9=4,O9=4),"R",""))))</f>
        <v/>
      </c>
      <c r="S9" s="392" t="str">
        <f t="shared" ref="S9" si="3">CONCATENATE(P9,Q9,R9)</f>
        <v>J</v>
      </c>
      <c r="T9" s="295">
        <f t="shared" ref="T9:T70" si="4">IF(S9="V",4,IF(S9="J",3,IF(S9="O",2,IF(S9="R",1,""))))</f>
        <v>3</v>
      </c>
      <c r="U9" s="394" t="s">
        <v>562</v>
      </c>
      <c r="V9" s="414" t="s">
        <v>1879</v>
      </c>
      <c r="W9" s="303"/>
      <c r="X9" s="290"/>
      <c r="Y9" s="303"/>
      <c r="Z9" s="290"/>
      <c r="AA9" s="303"/>
      <c r="AB9" s="290"/>
      <c r="AC9" s="290"/>
      <c r="AD9" s="290"/>
      <c r="AE9" s="290"/>
      <c r="AF9" s="290"/>
      <c r="AG9" s="391"/>
    </row>
    <row r="10" spans="1:33" s="279" customFormat="1" ht="51" x14ac:dyDescent="0.15">
      <c r="A10" s="291">
        <v>43550</v>
      </c>
      <c r="B10" s="292" t="s">
        <v>1306</v>
      </c>
      <c r="C10" s="292" t="s">
        <v>1878</v>
      </c>
      <c r="D10" s="292" t="s">
        <v>1877</v>
      </c>
      <c r="E10" s="402" t="s">
        <v>1403</v>
      </c>
      <c r="F10" s="294" t="s">
        <v>1875</v>
      </c>
      <c r="G10" s="294"/>
      <c r="H10" s="294" t="s">
        <v>1075</v>
      </c>
      <c r="I10" s="294" t="s">
        <v>2011</v>
      </c>
      <c r="J10" s="294"/>
      <c r="K10" s="295" t="s">
        <v>706</v>
      </c>
      <c r="L10" s="294"/>
      <c r="M10" s="295">
        <v>16</v>
      </c>
      <c r="N10" s="295">
        <v>2</v>
      </c>
      <c r="O10" s="295">
        <v>3</v>
      </c>
      <c r="P10" s="296" t="str">
        <f t="shared" ref="P10:P71" si="5">IF(AND(N10=1,O10=1),"V",IF(AND(N10=1,O10=2),"V",IF(AND(N10=1,O10=3),"V",IF(AND(N10=1,O10=4),"V",IF(AND(N10=2,O10=1),"V",IF(AND(N10=3,O10=1),"V",""))))))</f>
        <v/>
      </c>
      <c r="Q10" s="295" t="str">
        <f t="shared" ref="Q10:Q71" si="6">IF(AND(N10=2,O10=2),"J",IF(AND(N10=2,O10=3),"J",IF(AND(N10=2,O10=4),"J",IF(AND(N10=3,O10=2),"J",IF(AND(N10=4,O10=1),"O",IF(AND(N10=4,O10=2),"O",""))))))</f>
        <v>J</v>
      </c>
      <c r="R10" s="295" t="str">
        <f t="shared" ref="R10:R71" si="7">IF(AND(N10=3,O10=3),"R",IF(AND(N10=3,O10=4),"R",IF(AND(N10=4,O10=3),"R",IF(AND(N10=4,O10=4),"R",""))))</f>
        <v/>
      </c>
      <c r="S10" s="392" t="str">
        <f t="shared" ref="S10:S71" si="8">CONCATENATE(P10,Q10,R10)</f>
        <v>J</v>
      </c>
      <c r="T10" s="295">
        <f t="shared" si="4"/>
        <v>3</v>
      </c>
      <c r="U10" s="303" t="s">
        <v>562</v>
      </c>
      <c r="V10" s="290" t="s">
        <v>2028</v>
      </c>
      <c r="W10" s="303"/>
      <c r="X10" s="290"/>
      <c r="Y10" s="303"/>
      <c r="Z10" s="290"/>
      <c r="AA10" s="303"/>
      <c r="AB10" s="290"/>
      <c r="AC10" s="290"/>
      <c r="AD10" s="290"/>
      <c r="AE10" s="290"/>
      <c r="AF10" s="290"/>
      <c r="AG10" s="294"/>
    </row>
    <row r="11" spans="1:33" s="279" customFormat="1" ht="85" x14ac:dyDescent="0.15">
      <c r="A11" s="300">
        <v>43525</v>
      </c>
      <c r="B11" s="292" t="s">
        <v>1310</v>
      </c>
      <c r="C11" s="292" t="s">
        <v>1059</v>
      </c>
      <c r="D11" s="292" t="s">
        <v>2784</v>
      </c>
      <c r="E11" s="317" t="s">
        <v>1418</v>
      </c>
      <c r="F11" s="294" t="s">
        <v>595</v>
      </c>
      <c r="G11" s="294" t="s">
        <v>148</v>
      </c>
      <c r="H11" s="294" t="s">
        <v>978</v>
      </c>
      <c r="I11" s="294" t="s">
        <v>54</v>
      </c>
      <c r="J11" s="294"/>
      <c r="K11" s="295" t="s">
        <v>704</v>
      </c>
      <c r="L11" s="294"/>
      <c r="M11" s="295">
        <v>1</v>
      </c>
      <c r="N11" s="295">
        <v>4</v>
      </c>
      <c r="O11" s="295">
        <v>1</v>
      </c>
      <c r="P11" s="296" t="str">
        <f t="shared" si="5"/>
        <v/>
      </c>
      <c r="Q11" s="295" t="str">
        <f t="shared" si="6"/>
        <v>O</v>
      </c>
      <c r="R11" s="295" t="str">
        <f t="shared" si="7"/>
        <v/>
      </c>
      <c r="S11" s="392" t="str">
        <f t="shared" si="8"/>
        <v>O</v>
      </c>
      <c r="T11" s="295">
        <f t="shared" si="4"/>
        <v>2</v>
      </c>
      <c r="U11" s="303" t="s">
        <v>561</v>
      </c>
      <c r="V11" s="290" t="s">
        <v>3239</v>
      </c>
      <c r="W11" s="303"/>
      <c r="X11" s="290"/>
      <c r="Y11" s="303"/>
      <c r="Z11" s="290"/>
      <c r="AA11" s="303"/>
      <c r="AB11" s="290"/>
      <c r="AC11" s="290"/>
      <c r="AD11" s="290"/>
      <c r="AE11" s="290"/>
      <c r="AF11" s="290"/>
      <c r="AG11" s="294"/>
    </row>
    <row r="12" spans="1:33" s="279" customFormat="1" ht="85" x14ac:dyDescent="0.15">
      <c r="A12" s="300">
        <v>43525</v>
      </c>
      <c r="B12" s="292" t="s">
        <v>1310</v>
      </c>
      <c r="C12" s="292" t="s">
        <v>1059</v>
      </c>
      <c r="D12" s="292" t="s">
        <v>2784</v>
      </c>
      <c r="E12" s="317" t="s">
        <v>1412</v>
      </c>
      <c r="F12" s="294" t="s">
        <v>595</v>
      </c>
      <c r="G12" s="294" t="s">
        <v>148</v>
      </c>
      <c r="H12" s="294" t="s">
        <v>405</v>
      </c>
      <c r="I12" s="294" t="s">
        <v>1673</v>
      </c>
      <c r="J12" s="294" t="s">
        <v>1672</v>
      </c>
      <c r="K12" s="295" t="s">
        <v>704</v>
      </c>
      <c r="L12" s="294"/>
      <c r="M12" s="295">
        <v>1</v>
      </c>
      <c r="N12" s="295">
        <v>2</v>
      </c>
      <c r="O12" s="295">
        <v>1</v>
      </c>
      <c r="P12" s="296" t="str">
        <f t="shared" si="5"/>
        <v>V</v>
      </c>
      <c r="Q12" s="295" t="str">
        <f t="shared" si="6"/>
        <v/>
      </c>
      <c r="R12" s="295" t="str">
        <f t="shared" si="7"/>
        <v/>
      </c>
      <c r="S12" s="392" t="str">
        <f t="shared" si="8"/>
        <v>V</v>
      </c>
      <c r="T12" s="295">
        <f t="shared" si="4"/>
        <v>4</v>
      </c>
      <c r="U12" s="355" t="s">
        <v>561</v>
      </c>
      <c r="V12" s="356" t="s">
        <v>2779</v>
      </c>
      <c r="W12" s="355" t="s">
        <v>562</v>
      </c>
      <c r="X12" s="356" t="s">
        <v>2780</v>
      </c>
      <c r="Y12" s="303"/>
      <c r="Z12" s="290"/>
      <c r="AA12" s="303"/>
      <c r="AB12" s="290"/>
      <c r="AC12" s="290"/>
      <c r="AD12" s="290"/>
      <c r="AE12" s="290"/>
      <c r="AF12" s="290"/>
      <c r="AG12" s="294"/>
    </row>
    <row r="13" spans="1:33" s="279" customFormat="1" ht="102" x14ac:dyDescent="0.15">
      <c r="A13" s="300">
        <v>43525</v>
      </c>
      <c r="B13" s="292" t="s">
        <v>1310</v>
      </c>
      <c r="C13" s="292" t="s">
        <v>1059</v>
      </c>
      <c r="D13" s="292" t="s">
        <v>2784</v>
      </c>
      <c r="E13" s="317" t="s">
        <v>1411</v>
      </c>
      <c r="F13" s="294" t="s">
        <v>595</v>
      </c>
      <c r="G13" s="294" t="s">
        <v>149</v>
      </c>
      <c r="H13" s="294" t="s">
        <v>592</v>
      </c>
      <c r="I13" s="294" t="s">
        <v>56</v>
      </c>
      <c r="J13" s="294"/>
      <c r="K13" s="295" t="s">
        <v>705</v>
      </c>
      <c r="L13" s="294"/>
      <c r="M13" s="295">
        <v>2</v>
      </c>
      <c r="N13" s="295">
        <v>2</v>
      </c>
      <c r="O13" s="295">
        <v>2</v>
      </c>
      <c r="P13" s="296" t="str">
        <f t="shared" si="5"/>
        <v/>
      </c>
      <c r="Q13" s="295" t="str">
        <f t="shared" si="6"/>
        <v>J</v>
      </c>
      <c r="R13" s="295" t="str">
        <f t="shared" si="7"/>
        <v/>
      </c>
      <c r="S13" s="392" t="str">
        <f t="shared" si="8"/>
        <v>J</v>
      </c>
      <c r="T13" s="295">
        <f t="shared" si="4"/>
        <v>3</v>
      </c>
      <c r="U13" s="303" t="s">
        <v>561</v>
      </c>
      <c r="V13" s="316" t="s">
        <v>1680</v>
      </c>
      <c r="W13" s="303"/>
      <c r="X13" s="310"/>
      <c r="Y13" s="303"/>
      <c r="Z13" s="290"/>
      <c r="AA13" s="303"/>
      <c r="AB13" s="290"/>
      <c r="AC13" s="290"/>
      <c r="AD13" s="290"/>
      <c r="AE13" s="290"/>
      <c r="AF13" s="290"/>
      <c r="AG13" s="294"/>
    </row>
    <row r="14" spans="1:33" s="279" customFormat="1" ht="85" x14ac:dyDescent="0.15">
      <c r="A14" s="291">
        <v>43525</v>
      </c>
      <c r="B14" s="292" t="s">
        <v>1310</v>
      </c>
      <c r="C14" s="292" t="s">
        <v>1059</v>
      </c>
      <c r="D14" s="292" t="s">
        <v>2784</v>
      </c>
      <c r="E14" s="317" t="s">
        <v>1409</v>
      </c>
      <c r="F14" s="294" t="s">
        <v>595</v>
      </c>
      <c r="G14" s="294" t="s">
        <v>150</v>
      </c>
      <c r="H14" s="294" t="s">
        <v>1062</v>
      </c>
      <c r="I14" s="294" t="s">
        <v>3011</v>
      </c>
      <c r="J14" s="294"/>
      <c r="K14" s="295" t="s">
        <v>705</v>
      </c>
      <c r="L14" s="294"/>
      <c r="M14" s="295">
        <v>2</v>
      </c>
      <c r="N14" s="295">
        <v>1</v>
      </c>
      <c r="O14" s="295">
        <v>4</v>
      </c>
      <c r="P14" s="296" t="str">
        <f t="shared" si="5"/>
        <v>V</v>
      </c>
      <c r="Q14" s="295" t="str">
        <f t="shared" si="6"/>
        <v/>
      </c>
      <c r="R14" s="295" t="str">
        <f t="shared" si="7"/>
        <v/>
      </c>
      <c r="S14" s="392" t="str">
        <f t="shared" si="8"/>
        <v>V</v>
      </c>
      <c r="T14" s="295">
        <f t="shared" si="4"/>
        <v>4</v>
      </c>
      <c r="U14" s="303" t="s">
        <v>561</v>
      </c>
      <c r="V14" s="356" t="s">
        <v>2783</v>
      </c>
      <c r="W14" s="303"/>
      <c r="X14" s="290"/>
      <c r="Y14" s="303"/>
      <c r="Z14" s="290"/>
      <c r="AA14" s="303"/>
      <c r="AB14" s="290"/>
      <c r="AC14" s="290"/>
      <c r="AD14" s="290"/>
      <c r="AE14" s="290"/>
      <c r="AF14" s="290"/>
      <c r="AG14" s="294"/>
    </row>
    <row r="15" spans="1:33" s="279" customFormat="1" ht="85" x14ac:dyDescent="0.15">
      <c r="A15" s="300">
        <v>43525</v>
      </c>
      <c r="B15" s="292" t="s">
        <v>1310</v>
      </c>
      <c r="C15" s="292" t="s">
        <v>1059</v>
      </c>
      <c r="D15" s="292" t="s">
        <v>2784</v>
      </c>
      <c r="E15" s="317" t="s">
        <v>1405</v>
      </c>
      <c r="F15" s="294" t="s">
        <v>595</v>
      </c>
      <c r="G15" s="294" t="s">
        <v>329</v>
      </c>
      <c r="H15" s="294" t="s">
        <v>581</v>
      </c>
      <c r="I15" s="294" t="s">
        <v>1065</v>
      </c>
      <c r="J15" s="294" t="s">
        <v>1066</v>
      </c>
      <c r="K15" s="295" t="s">
        <v>704</v>
      </c>
      <c r="L15" s="294"/>
      <c r="M15" s="295">
        <v>2</v>
      </c>
      <c r="N15" s="295">
        <v>2</v>
      </c>
      <c r="O15" s="295">
        <v>1</v>
      </c>
      <c r="P15" s="296" t="str">
        <f t="shared" si="5"/>
        <v>V</v>
      </c>
      <c r="Q15" s="295" t="str">
        <f t="shared" si="6"/>
        <v/>
      </c>
      <c r="R15" s="295" t="str">
        <f t="shared" si="7"/>
        <v/>
      </c>
      <c r="S15" s="392" t="str">
        <f t="shared" si="8"/>
        <v>V</v>
      </c>
      <c r="T15" s="295">
        <f t="shared" si="4"/>
        <v>4</v>
      </c>
      <c r="U15" s="303"/>
      <c r="V15" s="290"/>
      <c r="W15" s="303"/>
      <c r="X15" s="290"/>
      <c r="Y15" s="303"/>
      <c r="Z15" s="290"/>
      <c r="AA15" s="303"/>
      <c r="AB15" s="290"/>
      <c r="AC15" s="290"/>
      <c r="AD15" s="290"/>
      <c r="AE15" s="290"/>
      <c r="AF15" s="290"/>
      <c r="AG15" s="294"/>
    </row>
    <row r="16" spans="1:33" s="279" customFormat="1" ht="85" x14ac:dyDescent="0.15">
      <c r="A16" s="291">
        <v>43525</v>
      </c>
      <c r="B16" s="292" t="s">
        <v>1310</v>
      </c>
      <c r="C16" s="292" t="s">
        <v>1059</v>
      </c>
      <c r="D16" s="292" t="s">
        <v>2784</v>
      </c>
      <c r="E16" s="317" t="s">
        <v>1405</v>
      </c>
      <c r="F16" s="294" t="s">
        <v>595</v>
      </c>
      <c r="G16" s="294" t="s">
        <v>329</v>
      </c>
      <c r="H16" s="294" t="s">
        <v>2517</v>
      </c>
      <c r="I16" s="294" t="s">
        <v>1677</v>
      </c>
      <c r="J16" s="294" t="s">
        <v>1678</v>
      </c>
      <c r="K16" s="295" t="s">
        <v>705</v>
      </c>
      <c r="L16" s="294"/>
      <c r="M16" s="295">
        <v>2</v>
      </c>
      <c r="N16" s="295">
        <v>2</v>
      </c>
      <c r="O16" s="295">
        <v>1</v>
      </c>
      <c r="P16" s="296" t="str">
        <f t="shared" si="5"/>
        <v>V</v>
      </c>
      <c r="Q16" s="295" t="str">
        <f t="shared" si="6"/>
        <v/>
      </c>
      <c r="R16" s="295" t="str">
        <f t="shared" si="7"/>
        <v/>
      </c>
      <c r="S16" s="392" t="str">
        <f t="shared" si="8"/>
        <v>V</v>
      </c>
      <c r="T16" s="295">
        <f t="shared" si="4"/>
        <v>4</v>
      </c>
      <c r="U16" s="303" t="s">
        <v>562</v>
      </c>
      <c r="V16" s="290" t="s">
        <v>1679</v>
      </c>
      <c r="W16" s="303"/>
      <c r="X16" s="290"/>
      <c r="Y16" s="303"/>
      <c r="Z16" s="290"/>
      <c r="AA16" s="303"/>
      <c r="AB16" s="290"/>
      <c r="AC16" s="290"/>
      <c r="AD16" s="290"/>
      <c r="AE16" s="290"/>
      <c r="AF16" s="290"/>
      <c r="AG16" s="294"/>
    </row>
    <row r="17" spans="1:33" s="279" customFormat="1" ht="69.75" customHeight="1" x14ac:dyDescent="0.15">
      <c r="A17" s="291">
        <v>43525</v>
      </c>
      <c r="B17" s="292" t="s">
        <v>1310</v>
      </c>
      <c r="C17" s="292" t="s">
        <v>1059</v>
      </c>
      <c r="D17" s="292" t="s">
        <v>2784</v>
      </c>
      <c r="E17" s="317" t="s">
        <v>1421</v>
      </c>
      <c r="F17" s="294" t="s">
        <v>595</v>
      </c>
      <c r="G17" s="294" t="s">
        <v>329</v>
      </c>
      <c r="H17" s="294" t="s">
        <v>1684</v>
      </c>
      <c r="I17" s="294" t="s">
        <v>1683</v>
      </c>
      <c r="J17" s="294"/>
      <c r="K17" s="295" t="s">
        <v>705</v>
      </c>
      <c r="L17" s="294"/>
      <c r="M17" s="295">
        <v>2</v>
      </c>
      <c r="N17" s="295">
        <v>2</v>
      </c>
      <c r="O17" s="295">
        <v>1</v>
      </c>
      <c r="P17" s="296" t="str">
        <f t="shared" si="5"/>
        <v>V</v>
      </c>
      <c r="Q17" s="295" t="str">
        <f t="shared" si="6"/>
        <v/>
      </c>
      <c r="R17" s="295" t="str">
        <f t="shared" si="7"/>
        <v/>
      </c>
      <c r="S17" s="392" t="str">
        <f t="shared" si="8"/>
        <v>V</v>
      </c>
      <c r="T17" s="295">
        <f t="shared" si="4"/>
        <v>4</v>
      </c>
      <c r="U17" s="303" t="s">
        <v>561</v>
      </c>
      <c r="V17" s="290" t="s">
        <v>1685</v>
      </c>
      <c r="W17" s="303"/>
      <c r="X17" s="290"/>
      <c r="Y17" s="303"/>
      <c r="Z17" s="290"/>
      <c r="AA17" s="303"/>
      <c r="AB17" s="290"/>
      <c r="AC17" s="290"/>
      <c r="AD17" s="290"/>
      <c r="AE17" s="290"/>
      <c r="AF17" s="290"/>
      <c r="AG17" s="294"/>
    </row>
    <row r="18" spans="1:33" s="279" customFormat="1" ht="85" x14ac:dyDescent="0.15">
      <c r="A18" s="291">
        <v>43525</v>
      </c>
      <c r="B18" s="292" t="s">
        <v>1310</v>
      </c>
      <c r="C18" s="292" t="s">
        <v>1059</v>
      </c>
      <c r="D18" s="292" t="s">
        <v>2784</v>
      </c>
      <c r="E18" s="317" t="s">
        <v>1409</v>
      </c>
      <c r="F18" s="294" t="s">
        <v>595</v>
      </c>
      <c r="G18" s="294" t="s">
        <v>329</v>
      </c>
      <c r="H18" s="294" t="s">
        <v>1686</v>
      </c>
      <c r="I18" s="294" t="s">
        <v>1687</v>
      </c>
      <c r="J18" s="294"/>
      <c r="K18" s="295" t="s">
        <v>705</v>
      </c>
      <c r="L18" s="294"/>
      <c r="M18" s="295">
        <v>2</v>
      </c>
      <c r="N18" s="295">
        <v>2</v>
      </c>
      <c r="O18" s="295">
        <v>1</v>
      </c>
      <c r="P18" s="296" t="str">
        <f t="shared" si="5"/>
        <v>V</v>
      </c>
      <c r="Q18" s="295" t="str">
        <f t="shared" si="6"/>
        <v/>
      </c>
      <c r="R18" s="295" t="str">
        <f t="shared" si="7"/>
        <v/>
      </c>
      <c r="S18" s="392" t="str">
        <f t="shared" si="8"/>
        <v>V</v>
      </c>
      <c r="T18" s="295">
        <f t="shared" si="4"/>
        <v>4</v>
      </c>
      <c r="U18" s="303" t="s">
        <v>562</v>
      </c>
      <c r="V18" s="326" t="s">
        <v>1932</v>
      </c>
      <c r="W18" s="303"/>
      <c r="X18" s="290"/>
      <c r="Y18" s="303"/>
      <c r="Z18" s="290"/>
      <c r="AA18" s="303"/>
      <c r="AB18" s="290"/>
      <c r="AC18" s="290"/>
      <c r="AD18" s="290"/>
      <c r="AE18" s="290"/>
      <c r="AF18" s="290"/>
      <c r="AG18" s="294"/>
    </row>
    <row r="19" spans="1:33" s="279" customFormat="1" ht="85" x14ac:dyDescent="0.15">
      <c r="A19" s="291">
        <v>43525</v>
      </c>
      <c r="B19" s="292" t="s">
        <v>1310</v>
      </c>
      <c r="C19" s="292" t="s">
        <v>1059</v>
      </c>
      <c r="D19" s="292" t="s">
        <v>2784</v>
      </c>
      <c r="E19" s="317" t="s">
        <v>1408</v>
      </c>
      <c r="F19" s="294" t="s">
        <v>595</v>
      </c>
      <c r="G19" s="294" t="s">
        <v>329</v>
      </c>
      <c r="H19" s="294" t="s">
        <v>1688</v>
      </c>
      <c r="I19" s="294" t="s">
        <v>1689</v>
      </c>
      <c r="J19" s="294"/>
      <c r="K19" s="295" t="s">
        <v>705</v>
      </c>
      <c r="L19" s="294"/>
      <c r="M19" s="295">
        <v>2</v>
      </c>
      <c r="N19" s="295">
        <v>2</v>
      </c>
      <c r="O19" s="295">
        <v>1</v>
      </c>
      <c r="P19" s="296" t="str">
        <f t="shared" si="5"/>
        <v>V</v>
      </c>
      <c r="Q19" s="295" t="str">
        <f t="shared" si="6"/>
        <v/>
      </c>
      <c r="R19" s="295" t="str">
        <f t="shared" si="7"/>
        <v/>
      </c>
      <c r="S19" s="392" t="str">
        <f t="shared" si="8"/>
        <v>V</v>
      </c>
      <c r="T19" s="295">
        <f t="shared" si="4"/>
        <v>4</v>
      </c>
      <c r="U19" s="303" t="s">
        <v>562</v>
      </c>
      <c r="V19" s="326" t="s">
        <v>1932</v>
      </c>
      <c r="W19" s="303"/>
      <c r="X19" s="290"/>
      <c r="Y19" s="303"/>
      <c r="Z19" s="290"/>
      <c r="AA19" s="303"/>
      <c r="AB19" s="290"/>
      <c r="AC19" s="290"/>
      <c r="AD19" s="290"/>
      <c r="AE19" s="290"/>
      <c r="AF19" s="290"/>
      <c r="AG19" s="294"/>
    </row>
    <row r="20" spans="1:33" s="279" customFormat="1" ht="85" x14ac:dyDescent="0.15">
      <c r="A20" s="300">
        <v>43525</v>
      </c>
      <c r="B20" s="292" t="s">
        <v>1310</v>
      </c>
      <c r="C20" s="292" t="s">
        <v>1059</v>
      </c>
      <c r="D20" s="292" t="s">
        <v>2784</v>
      </c>
      <c r="E20" s="312" t="s">
        <v>1411</v>
      </c>
      <c r="F20" s="294" t="s">
        <v>595</v>
      </c>
      <c r="G20" s="294" t="s">
        <v>339</v>
      </c>
      <c r="H20" s="294" t="s">
        <v>592</v>
      </c>
      <c r="I20" s="294" t="s">
        <v>58</v>
      </c>
      <c r="J20" s="294"/>
      <c r="K20" s="295" t="s">
        <v>705</v>
      </c>
      <c r="L20" s="294"/>
      <c r="M20" s="295">
        <v>3</v>
      </c>
      <c r="N20" s="295">
        <v>2</v>
      </c>
      <c r="O20" s="295">
        <v>2</v>
      </c>
      <c r="P20" s="296" t="str">
        <f t="shared" si="5"/>
        <v/>
      </c>
      <c r="Q20" s="295" t="str">
        <f t="shared" si="6"/>
        <v>J</v>
      </c>
      <c r="R20" s="295" t="str">
        <f t="shared" si="7"/>
        <v/>
      </c>
      <c r="S20" s="392" t="str">
        <f t="shared" si="8"/>
        <v>J</v>
      </c>
      <c r="T20" s="295">
        <f t="shared" si="4"/>
        <v>3</v>
      </c>
      <c r="U20" s="303" t="s">
        <v>562</v>
      </c>
      <c r="V20" s="290" t="s">
        <v>338</v>
      </c>
      <c r="W20" s="303" t="s">
        <v>561</v>
      </c>
      <c r="X20" s="316" t="s">
        <v>1680</v>
      </c>
      <c r="Y20" s="303"/>
      <c r="Z20" s="290"/>
      <c r="AA20" s="303"/>
      <c r="AB20" s="290"/>
      <c r="AC20" s="290"/>
      <c r="AD20" s="290"/>
      <c r="AE20" s="290"/>
      <c r="AF20" s="290"/>
      <c r="AG20" s="294"/>
    </row>
    <row r="21" spans="1:33" s="279" customFormat="1" ht="102.75" customHeight="1" x14ac:dyDescent="0.15">
      <c r="A21" s="300">
        <v>43525</v>
      </c>
      <c r="B21" s="292" t="s">
        <v>1310</v>
      </c>
      <c r="C21" s="292" t="s">
        <v>1059</v>
      </c>
      <c r="D21" s="292" t="s">
        <v>2784</v>
      </c>
      <c r="E21" s="312" t="s">
        <v>1412</v>
      </c>
      <c r="F21" s="294" t="s">
        <v>595</v>
      </c>
      <c r="G21" s="294" t="s">
        <v>340</v>
      </c>
      <c r="H21" s="294" t="s">
        <v>888</v>
      </c>
      <c r="I21" s="294" t="s">
        <v>2519</v>
      </c>
      <c r="J21" s="294" t="s">
        <v>1682</v>
      </c>
      <c r="K21" s="295" t="s">
        <v>704</v>
      </c>
      <c r="L21" s="294"/>
      <c r="M21" s="295">
        <v>3</v>
      </c>
      <c r="N21" s="295">
        <v>3</v>
      </c>
      <c r="O21" s="295">
        <v>1</v>
      </c>
      <c r="P21" s="296" t="str">
        <f t="shared" si="5"/>
        <v>V</v>
      </c>
      <c r="Q21" s="295" t="str">
        <f t="shared" si="6"/>
        <v/>
      </c>
      <c r="R21" s="295" t="str">
        <f t="shared" si="7"/>
        <v/>
      </c>
      <c r="S21" s="392" t="str">
        <f t="shared" si="8"/>
        <v>V</v>
      </c>
      <c r="T21" s="295">
        <f t="shared" si="4"/>
        <v>4</v>
      </c>
      <c r="U21" s="303" t="s">
        <v>561</v>
      </c>
      <c r="V21" s="290" t="s">
        <v>2006</v>
      </c>
      <c r="W21" s="355" t="s">
        <v>561</v>
      </c>
      <c r="X21" s="356" t="s">
        <v>2779</v>
      </c>
      <c r="Y21" s="355" t="s">
        <v>562</v>
      </c>
      <c r="Z21" s="356" t="s">
        <v>2780</v>
      </c>
      <c r="AA21" s="303"/>
      <c r="AB21" s="290"/>
      <c r="AC21" s="290"/>
      <c r="AD21" s="290"/>
      <c r="AE21" s="290"/>
      <c r="AF21" s="290"/>
      <c r="AG21" s="294"/>
    </row>
    <row r="22" spans="1:33" s="279" customFormat="1" ht="102.75" customHeight="1" x14ac:dyDescent="0.15">
      <c r="A22" s="300">
        <v>43525</v>
      </c>
      <c r="B22" s="292" t="s">
        <v>1310</v>
      </c>
      <c r="C22" s="292" t="s">
        <v>1059</v>
      </c>
      <c r="D22" s="292" t="s">
        <v>2784</v>
      </c>
      <c r="E22" s="312" t="s">
        <v>1412</v>
      </c>
      <c r="F22" s="294" t="s">
        <v>595</v>
      </c>
      <c r="G22" s="294" t="s">
        <v>341</v>
      </c>
      <c r="H22" s="294" t="s">
        <v>342</v>
      </c>
      <c r="I22" s="294" t="s">
        <v>2782</v>
      </c>
      <c r="J22" s="294"/>
      <c r="K22" s="295" t="s">
        <v>704</v>
      </c>
      <c r="L22" s="294"/>
      <c r="M22" s="295">
        <v>3</v>
      </c>
      <c r="N22" s="295">
        <v>2</v>
      </c>
      <c r="O22" s="295">
        <v>1</v>
      </c>
      <c r="P22" s="296" t="str">
        <f t="shared" si="5"/>
        <v>V</v>
      </c>
      <c r="Q22" s="295" t="str">
        <f t="shared" si="6"/>
        <v/>
      </c>
      <c r="R22" s="295" t="str">
        <f t="shared" si="7"/>
        <v/>
      </c>
      <c r="S22" s="392" t="str">
        <f t="shared" si="8"/>
        <v>V</v>
      </c>
      <c r="T22" s="295">
        <f t="shared" si="4"/>
        <v>4</v>
      </c>
      <c r="U22" s="355" t="s">
        <v>561</v>
      </c>
      <c r="V22" s="356" t="s">
        <v>2779</v>
      </c>
      <c r="W22" s="355" t="s">
        <v>562</v>
      </c>
      <c r="X22" s="356" t="s">
        <v>2780</v>
      </c>
      <c r="Y22" s="355" t="s">
        <v>562</v>
      </c>
      <c r="Z22" s="356" t="s">
        <v>2781</v>
      </c>
      <c r="AA22" s="303"/>
      <c r="AB22" s="290"/>
      <c r="AC22" s="290"/>
      <c r="AD22" s="290"/>
      <c r="AE22" s="290"/>
      <c r="AF22" s="290"/>
      <c r="AG22" s="294"/>
    </row>
    <row r="23" spans="1:33" s="279" customFormat="1" ht="119" x14ac:dyDescent="0.15">
      <c r="A23" s="291">
        <v>43542</v>
      </c>
      <c r="B23" s="292" t="s">
        <v>1310</v>
      </c>
      <c r="C23" s="292" t="s">
        <v>1059</v>
      </c>
      <c r="D23" s="292" t="s">
        <v>2784</v>
      </c>
      <c r="E23" s="312" t="s">
        <v>1412</v>
      </c>
      <c r="F23" s="294" t="s">
        <v>595</v>
      </c>
      <c r="G23" s="294" t="s">
        <v>257</v>
      </c>
      <c r="H23" s="294" t="s">
        <v>1841</v>
      </c>
      <c r="I23" s="294" t="s">
        <v>1842</v>
      </c>
      <c r="J23" s="294"/>
      <c r="K23" s="295" t="s">
        <v>705</v>
      </c>
      <c r="L23" s="294"/>
      <c r="M23" s="295">
        <v>3</v>
      </c>
      <c r="N23" s="295">
        <v>3</v>
      </c>
      <c r="O23" s="295">
        <v>2</v>
      </c>
      <c r="P23" s="296" t="str">
        <f t="shared" si="5"/>
        <v/>
      </c>
      <c r="Q23" s="295" t="str">
        <f t="shared" si="6"/>
        <v>J</v>
      </c>
      <c r="R23" s="295" t="str">
        <f t="shared" si="7"/>
        <v/>
      </c>
      <c r="S23" s="392" t="str">
        <f t="shared" si="8"/>
        <v>J</v>
      </c>
      <c r="T23" s="295">
        <f t="shared" si="4"/>
        <v>3</v>
      </c>
      <c r="U23" s="303" t="s">
        <v>562</v>
      </c>
      <c r="V23" s="290" t="s">
        <v>2007</v>
      </c>
      <c r="W23" s="303"/>
      <c r="X23" s="290"/>
      <c r="Y23" s="303"/>
      <c r="Z23" s="290"/>
      <c r="AA23" s="303"/>
      <c r="AB23" s="290"/>
      <c r="AC23" s="290"/>
      <c r="AD23" s="290"/>
      <c r="AE23" s="290"/>
      <c r="AF23" s="290"/>
      <c r="AG23" s="294"/>
    </row>
    <row r="24" spans="1:33" s="279" customFormat="1" ht="85" x14ac:dyDescent="0.15">
      <c r="A24" s="300">
        <v>43525</v>
      </c>
      <c r="B24" s="292" t="s">
        <v>1310</v>
      </c>
      <c r="C24" s="292" t="s">
        <v>1059</v>
      </c>
      <c r="D24" s="292" t="s">
        <v>2784</v>
      </c>
      <c r="E24" s="312" t="s">
        <v>1412</v>
      </c>
      <c r="F24" s="294" t="s">
        <v>595</v>
      </c>
      <c r="G24" s="294" t="s">
        <v>344</v>
      </c>
      <c r="H24" s="294" t="s">
        <v>151</v>
      </c>
      <c r="I24" s="294" t="s">
        <v>1275</v>
      </c>
      <c r="J24" s="294" t="s">
        <v>2520</v>
      </c>
      <c r="K24" s="295" t="s">
        <v>705</v>
      </c>
      <c r="L24" s="294"/>
      <c r="M24" s="295">
        <v>3</v>
      </c>
      <c r="N24" s="295">
        <v>3</v>
      </c>
      <c r="O24" s="295">
        <v>2</v>
      </c>
      <c r="P24" s="296" t="str">
        <f t="shared" si="5"/>
        <v/>
      </c>
      <c r="Q24" s="295" t="str">
        <f t="shared" si="6"/>
        <v>J</v>
      </c>
      <c r="R24" s="295" t="str">
        <f t="shared" si="7"/>
        <v/>
      </c>
      <c r="S24" s="392" t="str">
        <f t="shared" si="8"/>
        <v>J</v>
      </c>
      <c r="T24" s="295">
        <f t="shared" si="4"/>
        <v>3</v>
      </c>
      <c r="U24" s="303" t="s">
        <v>561</v>
      </c>
      <c r="V24" s="313" t="s">
        <v>2482</v>
      </c>
      <c r="W24" s="303"/>
      <c r="X24" s="290"/>
      <c r="Y24" s="303"/>
      <c r="Z24" s="290"/>
      <c r="AA24" s="303"/>
      <c r="AB24" s="290"/>
      <c r="AC24" s="290"/>
      <c r="AD24" s="290"/>
      <c r="AE24" s="290"/>
      <c r="AF24" s="290"/>
      <c r="AG24" s="294"/>
    </row>
    <row r="25" spans="1:33" s="279" customFormat="1" ht="102" x14ac:dyDescent="0.15">
      <c r="A25" s="300">
        <v>43521</v>
      </c>
      <c r="B25" s="292" t="s">
        <v>1310</v>
      </c>
      <c r="C25" s="292" t="s">
        <v>1311</v>
      </c>
      <c r="D25" s="308" t="s">
        <v>2711</v>
      </c>
      <c r="E25" s="390" t="s">
        <v>1412</v>
      </c>
      <c r="F25" s="294" t="s">
        <v>686</v>
      </c>
      <c r="G25" s="294" t="s">
        <v>577</v>
      </c>
      <c r="H25" s="294" t="s">
        <v>582</v>
      </c>
      <c r="I25" s="294" t="s">
        <v>3161</v>
      </c>
      <c r="J25" s="294" t="s">
        <v>1629</v>
      </c>
      <c r="K25" s="295" t="s">
        <v>706</v>
      </c>
      <c r="L25" s="294"/>
      <c r="M25" s="295">
        <v>7</v>
      </c>
      <c r="N25" s="295">
        <v>2</v>
      </c>
      <c r="O25" s="295">
        <v>3</v>
      </c>
      <c r="P25" s="296" t="str">
        <f t="shared" si="5"/>
        <v/>
      </c>
      <c r="Q25" s="295" t="str">
        <f t="shared" si="6"/>
        <v>J</v>
      </c>
      <c r="R25" s="295" t="str">
        <f t="shared" si="7"/>
        <v/>
      </c>
      <c r="S25" s="392" t="str">
        <f t="shared" si="8"/>
        <v>J</v>
      </c>
      <c r="T25" s="295">
        <f t="shared" si="4"/>
        <v>3</v>
      </c>
      <c r="U25" s="297" t="s">
        <v>561</v>
      </c>
      <c r="V25" s="299" t="s">
        <v>2713</v>
      </c>
      <c r="W25" s="297" t="s">
        <v>562</v>
      </c>
      <c r="X25" s="299" t="s">
        <v>2521</v>
      </c>
      <c r="Y25" s="297" t="s">
        <v>560</v>
      </c>
      <c r="Z25" s="298" t="s">
        <v>2482</v>
      </c>
      <c r="AA25" s="297"/>
      <c r="AB25" s="297"/>
      <c r="AC25" s="297"/>
      <c r="AD25" s="297"/>
      <c r="AE25" s="297"/>
      <c r="AF25" s="297"/>
      <c r="AG25" s="294"/>
    </row>
    <row r="26" spans="1:33" s="279" customFormat="1" ht="68" x14ac:dyDescent="0.15">
      <c r="A26" s="300">
        <v>43521</v>
      </c>
      <c r="B26" s="292" t="s">
        <v>1310</v>
      </c>
      <c r="C26" s="292" t="s">
        <v>1311</v>
      </c>
      <c r="D26" s="308" t="s">
        <v>2711</v>
      </c>
      <c r="E26" s="390" t="s">
        <v>1412</v>
      </c>
      <c r="F26" s="294" t="s">
        <v>686</v>
      </c>
      <c r="G26" s="304" t="s">
        <v>585</v>
      </c>
      <c r="H26" s="304" t="s">
        <v>586</v>
      </c>
      <c r="I26" s="304" t="s">
        <v>242</v>
      </c>
      <c r="J26" s="304" t="s">
        <v>3162</v>
      </c>
      <c r="K26" s="305" t="s">
        <v>704</v>
      </c>
      <c r="L26" s="294"/>
      <c r="M26" s="295">
        <v>7</v>
      </c>
      <c r="N26" s="305">
        <v>3</v>
      </c>
      <c r="O26" s="305">
        <v>1</v>
      </c>
      <c r="P26" s="296" t="str">
        <f t="shared" si="5"/>
        <v>V</v>
      </c>
      <c r="Q26" s="295" t="str">
        <f t="shared" si="6"/>
        <v/>
      </c>
      <c r="R26" s="295" t="str">
        <f t="shared" si="7"/>
        <v/>
      </c>
      <c r="S26" s="392" t="str">
        <f t="shared" si="8"/>
        <v>V</v>
      </c>
      <c r="T26" s="295">
        <f t="shared" si="4"/>
        <v>4</v>
      </c>
      <c r="U26" s="424" t="s">
        <v>561</v>
      </c>
      <c r="V26" s="425" t="s">
        <v>2714</v>
      </c>
      <c r="W26" s="297"/>
      <c r="X26" s="299"/>
      <c r="Y26" s="297"/>
      <c r="Z26" s="423"/>
      <c r="AA26" s="297"/>
      <c r="AB26" s="297"/>
      <c r="AC26" s="297"/>
      <c r="AD26" s="297"/>
      <c r="AE26" s="297"/>
      <c r="AF26" s="297"/>
      <c r="AG26" s="304"/>
    </row>
    <row r="27" spans="1:33" s="279" customFormat="1" ht="136" x14ac:dyDescent="0.15">
      <c r="A27" s="363">
        <v>45460</v>
      </c>
      <c r="B27" s="364" t="s">
        <v>1310</v>
      </c>
      <c r="C27" s="364" t="s">
        <v>1311</v>
      </c>
      <c r="D27" s="430" t="s">
        <v>2715</v>
      </c>
      <c r="E27" s="430" t="s">
        <v>1414</v>
      </c>
      <c r="F27" s="294" t="s">
        <v>686</v>
      </c>
      <c r="G27" s="434" t="s">
        <v>712</v>
      </c>
      <c r="H27" s="356" t="s">
        <v>909</v>
      </c>
      <c r="I27" s="356" t="s">
        <v>2518</v>
      </c>
      <c r="J27" s="362" t="s">
        <v>688</v>
      </c>
      <c r="K27" s="305" t="s">
        <v>705</v>
      </c>
      <c r="L27" s="294"/>
      <c r="M27" s="295">
        <v>7</v>
      </c>
      <c r="N27" s="305">
        <v>3</v>
      </c>
      <c r="O27" s="305">
        <v>2</v>
      </c>
      <c r="P27" s="296" t="str">
        <f t="shared" si="5"/>
        <v/>
      </c>
      <c r="Q27" s="295" t="str">
        <f t="shared" si="6"/>
        <v>J</v>
      </c>
      <c r="R27" s="295" t="str">
        <f t="shared" si="7"/>
        <v/>
      </c>
      <c r="S27" s="392" t="str">
        <f t="shared" si="8"/>
        <v>J</v>
      </c>
      <c r="T27" s="295">
        <f t="shared" si="4"/>
        <v>3</v>
      </c>
      <c r="U27" s="355" t="s">
        <v>562</v>
      </c>
      <c r="V27" s="356" t="s">
        <v>3179</v>
      </c>
      <c r="W27" s="424" t="s">
        <v>562</v>
      </c>
      <c r="X27" s="425" t="s">
        <v>3012</v>
      </c>
      <c r="Y27" s="297"/>
      <c r="Z27" s="423"/>
      <c r="AA27" s="297"/>
      <c r="AB27" s="297"/>
      <c r="AC27" s="297"/>
      <c r="AD27" s="297"/>
      <c r="AE27" s="297"/>
      <c r="AF27" s="297"/>
      <c r="AG27" s="362"/>
    </row>
    <row r="28" spans="1:33" s="279" customFormat="1" ht="68" x14ac:dyDescent="0.15">
      <c r="A28" s="363">
        <v>45460</v>
      </c>
      <c r="B28" s="364" t="s">
        <v>1310</v>
      </c>
      <c r="C28" s="364" t="s">
        <v>1311</v>
      </c>
      <c r="D28" s="430" t="s">
        <v>2715</v>
      </c>
      <c r="E28" s="430" t="s">
        <v>1408</v>
      </c>
      <c r="F28" s="294" t="s">
        <v>686</v>
      </c>
      <c r="G28" s="356" t="s">
        <v>577</v>
      </c>
      <c r="H28" s="356" t="s">
        <v>2716</v>
      </c>
      <c r="I28" s="356" t="s">
        <v>2717</v>
      </c>
      <c r="J28" s="362" t="s">
        <v>3013</v>
      </c>
      <c r="K28" s="305" t="s">
        <v>704</v>
      </c>
      <c r="L28" s="294"/>
      <c r="M28" s="295">
        <v>2</v>
      </c>
      <c r="N28" s="305">
        <v>2</v>
      </c>
      <c r="O28" s="305">
        <v>1</v>
      </c>
      <c r="P28" s="296" t="str">
        <f t="shared" si="5"/>
        <v>V</v>
      </c>
      <c r="Q28" s="295" t="str">
        <f t="shared" si="6"/>
        <v/>
      </c>
      <c r="R28" s="295" t="str">
        <f t="shared" si="7"/>
        <v/>
      </c>
      <c r="S28" s="392" t="str">
        <f t="shared" si="8"/>
        <v>V</v>
      </c>
      <c r="T28" s="295">
        <f t="shared" si="4"/>
        <v>4</v>
      </c>
      <c r="U28" s="355"/>
      <c r="V28" s="356"/>
      <c r="W28" s="297"/>
      <c r="X28" s="299"/>
      <c r="Y28" s="297"/>
      <c r="Z28" s="423"/>
      <c r="AA28" s="297"/>
      <c r="AB28" s="297"/>
      <c r="AC28" s="297"/>
      <c r="AD28" s="297"/>
      <c r="AE28" s="297"/>
      <c r="AF28" s="297"/>
      <c r="AG28" s="362"/>
    </row>
    <row r="29" spans="1:33" s="279" customFormat="1" ht="68" x14ac:dyDescent="0.15">
      <c r="A29" s="363">
        <v>45460</v>
      </c>
      <c r="B29" s="364" t="s">
        <v>1310</v>
      </c>
      <c r="C29" s="364" t="s">
        <v>1311</v>
      </c>
      <c r="D29" s="430" t="s">
        <v>2715</v>
      </c>
      <c r="E29" s="430" t="s">
        <v>1409</v>
      </c>
      <c r="F29" s="294" t="s">
        <v>686</v>
      </c>
      <c r="G29" s="356" t="s">
        <v>577</v>
      </c>
      <c r="H29" s="356" t="s">
        <v>2368</v>
      </c>
      <c r="I29" s="356" t="s">
        <v>2718</v>
      </c>
      <c r="J29" s="362" t="s">
        <v>2351</v>
      </c>
      <c r="K29" s="305" t="s">
        <v>705</v>
      </c>
      <c r="L29" s="294"/>
      <c r="M29" s="295">
        <v>7</v>
      </c>
      <c r="N29" s="305">
        <v>2</v>
      </c>
      <c r="O29" s="305">
        <v>2</v>
      </c>
      <c r="P29" s="296" t="str">
        <f t="shared" si="5"/>
        <v/>
      </c>
      <c r="Q29" s="295" t="str">
        <f t="shared" si="6"/>
        <v>J</v>
      </c>
      <c r="R29" s="295" t="str">
        <f t="shared" si="7"/>
        <v/>
      </c>
      <c r="S29" s="392" t="str">
        <f t="shared" si="8"/>
        <v>J</v>
      </c>
      <c r="T29" s="295">
        <f t="shared" si="4"/>
        <v>3</v>
      </c>
      <c r="U29" s="355" t="s">
        <v>561</v>
      </c>
      <c r="V29" s="356" t="s">
        <v>3014</v>
      </c>
      <c r="W29" s="297"/>
      <c r="X29" s="299"/>
      <c r="Y29" s="297"/>
      <c r="Z29" s="423"/>
      <c r="AA29" s="297"/>
      <c r="AB29" s="297"/>
      <c r="AC29" s="297"/>
      <c r="AD29" s="297"/>
      <c r="AE29" s="297"/>
      <c r="AF29" s="297"/>
      <c r="AG29" s="362"/>
    </row>
    <row r="30" spans="1:33" s="279" customFormat="1" ht="68" x14ac:dyDescent="0.15">
      <c r="A30" s="363">
        <v>45460</v>
      </c>
      <c r="B30" s="364" t="s">
        <v>1310</v>
      </c>
      <c r="C30" s="364" t="s">
        <v>1311</v>
      </c>
      <c r="D30" s="430" t="s">
        <v>2715</v>
      </c>
      <c r="E30" s="430" t="s">
        <v>1406</v>
      </c>
      <c r="F30" s="294" t="s">
        <v>686</v>
      </c>
      <c r="G30" s="356" t="s">
        <v>588</v>
      </c>
      <c r="H30" s="356" t="s">
        <v>3180</v>
      </c>
      <c r="I30" s="356" t="s">
        <v>2719</v>
      </c>
      <c r="J30" s="362" t="s">
        <v>2720</v>
      </c>
      <c r="K30" s="305" t="s">
        <v>705</v>
      </c>
      <c r="L30" s="294"/>
      <c r="M30" s="295">
        <v>7</v>
      </c>
      <c r="N30" s="305">
        <v>3</v>
      </c>
      <c r="O30" s="305">
        <v>2</v>
      </c>
      <c r="P30" s="296" t="str">
        <f t="shared" si="5"/>
        <v/>
      </c>
      <c r="Q30" s="295" t="str">
        <f t="shared" si="6"/>
        <v>J</v>
      </c>
      <c r="R30" s="295" t="str">
        <f t="shared" si="7"/>
        <v/>
      </c>
      <c r="S30" s="392" t="str">
        <f t="shared" si="8"/>
        <v>J</v>
      </c>
      <c r="T30" s="295">
        <f t="shared" si="4"/>
        <v>3</v>
      </c>
      <c r="U30" s="355" t="s">
        <v>561</v>
      </c>
      <c r="V30" s="356" t="s">
        <v>3014</v>
      </c>
      <c r="W30" s="297"/>
      <c r="X30" s="299"/>
      <c r="Y30" s="297"/>
      <c r="Z30" s="423"/>
      <c r="AA30" s="297"/>
      <c r="AB30" s="297"/>
      <c r="AC30" s="297"/>
      <c r="AD30" s="297"/>
      <c r="AE30" s="297"/>
      <c r="AF30" s="297"/>
      <c r="AG30" s="362"/>
    </row>
    <row r="31" spans="1:33" s="279" customFormat="1" ht="68" x14ac:dyDescent="0.15">
      <c r="A31" s="291">
        <v>43521</v>
      </c>
      <c r="B31" s="292" t="s">
        <v>1310</v>
      </c>
      <c r="C31" s="292" t="s">
        <v>1311</v>
      </c>
      <c r="D31" s="308" t="s">
        <v>2711</v>
      </c>
      <c r="E31" s="390" t="s">
        <v>1412</v>
      </c>
      <c r="F31" s="294" t="s">
        <v>686</v>
      </c>
      <c r="G31" s="294" t="s">
        <v>577</v>
      </c>
      <c r="H31" s="279" t="s">
        <v>1631</v>
      </c>
      <c r="I31" s="294" t="s">
        <v>2721</v>
      </c>
      <c r="J31" s="294"/>
      <c r="K31" s="295" t="s">
        <v>706</v>
      </c>
      <c r="L31" s="294"/>
      <c r="M31" s="295">
        <v>7</v>
      </c>
      <c r="N31" s="295">
        <v>2</v>
      </c>
      <c r="O31" s="295">
        <v>3</v>
      </c>
      <c r="P31" s="296" t="str">
        <f t="shared" si="5"/>
        <v/>
      </c>
      <c r="Q31" s="295" t="str">
        <f t="shared" si="6"/>
        <v>J</v>
      </c>
      <c r="R31" s="295" t="str">
        <f t="shared" si="7"/>
        <v/>
      </c>
      <c r="S31" s="392" t="str">
        <f t="shared" si="8"/>
        <v>J</v>
      </c>
      <c r="T31" s="295">
        <f t="shared" si="4"/>
        <v>3</v>
      </c>
      <c r="U31" s="297" t="s">
        <v>560</v>
      </c>
      <c r="V31" s="298" t="s">
        <v>2482</v>
      </c>
      <c r="W31" s="297"/>
      <c r="X31" s="302"/>
      <c r="Y31" s="297"/>
      <c r="Z31" s="299"/>
      <c r="AA31" s="297"/>
      <c r="AB31" s="297"/>
      <c r="AC31" s="297"/>
      <c r="AD31" s="297"/>
      <c r="AE31" s="297"/>
      <c r="AF31" s="297"/>
      <c r="AG31" s="294"/>
    </row>
    <row r="32" spans="1:33" s="279" customFormat="1" ht="102" x14ac:dyDescent="0.15">
      <c r="A32" s="291">
        <v>43521</v>
      </c>
      <c r="B32" s="292" t="s">
        <v>1310</v>
      </c>
      <c r="C32" s="292" t="s">
        <v>1311</v>
      </c>
      <c r="D32" s="308" t="s">
        <v>2711</v>
      </c>
      <c r="E32" s="390" t="s">
        <v>1412</v>
      </c>
      <c r="F32" s="294" t="s">
        <v>686</v>
      </c>
      <c r="G32" s="294" t="s">
        <v>1637</v>
      </c>
      <c r="H32" s="294" t="s">
        <v>1638</v>
      </c>
      <c r="I32" s="294" t="s">
        <v>2722</v>
      </c>
      <c r="J32" s="294"/>
      <c r="K32" s="295" t="s">
        <v>705</v>
      </c>
      <c r="L32" s="294"/>
      <c r="M32" s="295">
        <v>7</v>
      </c>
      <c r="N32" s="295">
        <v>1</v>
      </c>
      <c r="O32" s="295">
        <v>3</v>
      </c>
      <c r="P32" s="296" t="str">
        <f t="shared" si="5"/>
        <v>V</v>
      </c>
      <c r="Q32" s="295" t="str">
        <f t="shared" si="6"/>
        <v/>
      </c>
      <c r="R32" s="295" t="str">
        <f t="shared" si="7"/>
        <v/>
      </c>
      <c r="S32" s="392" t="str">
        <f t="shared" si="8"/>
        <v>V</v>
      </c>
      <c r="T32" s="295">
        <f t="shared" si="4"/>
        <v>4</v>
      </c>
      <c r="U32" s="297" t="s">
        <v>560</v>
      </c>
      <c r="V32" s="299" t="s">
        <v>1640</v>
      </c>
      <c r="W32" s="424" t="s">
        <v>562</v>
      </c>
      <c r="X32" s="431" t="s">
        <v>3015</v>
      </c>
      <c r="Y32" s="297"/>
      <c r="Z32" s="299"/>
      <c r="AA32" s="297"/>
      <c r="AB32" s="297"/>
      <c r="AC32" s="297"/>
      <c r="AD32" s="297"/>
      <c r="AE32" s="297"/>
      <c r="AF32" s="297"/>
      <c r="AG32" s="294"/>
    </row>
    <row r="33" spans="1:33" s="279" customFormat="1" ht="85" x14ac:dyDescent="0.15">
      <c r="A33" s="300">
        <v>43521</v>
      </c>
      <c r="B33" s="292" t="s">
        <v>1310</v>
      </c>
      <c r="C33" s="292" t="s">
        <v>1311</v>
      </c>
      <c r="D33" s="308" t="s">
        <v>2711</v>
      </c>
      <c r="E33" s="390" t="s">
        <v>1405</v>
      </c>
      <c r="F33" s="294" t="s">
        <v>580</v>
      </c>
      <c r="G33" s="294" t="s">
        <v>581</v>
      </c>
      <c r="H33" s="293" t="s">
        <v>584</v>
      </c>
      <c r="I33" s="294" t="s">
        <v>1472</v>
      </c>
      <c r="J33" s="294"/>
      <c r="K33" s="295" t="s">
        <v>706</v>
      </c>
      <c r="L33" s="294"/>
      <c r="M33" s="295">
        <v>7</v>
      </c>
      <c r="N33" s="295">
        <v>2</v>
      </c>
      <c r="O33" s="295">
        <v>2</v>
      </c>
      <c r="P33" s="296" t="str">
        <f t="shared" si="5"/>
        <v/>
      </c>
      <c r="Q33" s="295" t="str">
        <f t="shared" si="6"/>
        <v>J</v>
      </c>
      <c r="R33" s="295" t="str">
        <f t="shared" si="7"/>
        <v/>
      </c>
      <c r="S33" s="392" t="str">
        <f t="shared" si="8"/>
        <v>J</v>
      </c>
      <c r="T33" s="295">
        <f t="shared" si="4"/>
        <v>3</v>
      </c>
      <c r="U33" s="303" t="s">
        <v>561</v>
      </c>
      <c r="V33" s="290" t="s">
        <v>1624</v>
      </c>
      <c r="W33" s="303" t="s">
        <v>562</v>
      </c>
      <c r="X33" s="290" t="s">
        <v>583</v>
      </c>
      <c r="Y33" s="303"/>
      <c r="Z33" s="303"/>
      <c r="AA33" s="303"/>
      <c r="AB33" s="303"/>
      <c r="AC33" s="303"/>
      <c r="AD33" s="303"/>
      <c r="AE33" s="303"/>
      <c r="AF33" s="303"/>
      <c r="AG33" s="294"/>
    </row>
    <row r="34" spans="1:33" s="279" customFormat="1" ht="68" x14ac:dyDescent="0.15">
      <c r="A34" s="300">
        <v>43521</v>
      </c>
      <c r="B34" s="292" t="s">
        <v>1310</v>
      </c>
      <c r="C34" s="292" t="s">
        <v>1311</v>
      </c>
      <c r="D34" s="308" t="s">
        <v>2711</v>
      </c>
      <c r="E34" s="390" t="s">
        <v>1412</v>
      </c>
      <c r="F34" s="294" t="s">
        <v>686</v>
      </c>
      <c r="G34" s="304" t="s">
        <v>280</v>
      </c>
      <c r="H34" s="304" t="s">
        <v>586</v>
      </c>
      <c r="I34" s="304" t="s">
        <v>1625</v>
      </c>
      <c r="J34" s="304" t="s">
        <v>1628</v>
      </c>
      <c r="K34" s="305" t="s">
        <v>704</v>
      </c>
      <c r="L34" s="304"/>
      <c r="M34" s="295">
        <v>7</v>
      </c>
      <c r="N34" s="305">
        <v>3</v>
      </c>
      <c r="O34" s="305">
        <v>1</v>
      </c>
      <c r="P34" s="296" t="str">
        <f t="shared" si="5"/>
        <v>V</v>
      </c>
      <c r="Q34" s="295" t="str">
        <f t="shared" si="6"/>
        <v/>
      </c>
      <c r="R34" s="295" t="str">
        <f t="shared" si="7"/>
        <v/>
      </c>
      <c r="S34" s="392" t="str">
        <f t="shared" si="8"/>
        <v>V</v>
      </c>
      <c r="T34" s="295">
        <f t="shared" si="4"/>
        <v>4</v>
      </c>
      <c r="U34" s="306"/>
      <c r="V34" s="307"/>
      <c r="W34" s="306"/>
      <c r="X34" s="307"/>
      <c r="Y34" s="306"/>
      <c r="Z34" s="306"/>
      <c r="AA34" s="306"/>
      <c r="AB34" s="306"/>
      <c r="AC34" s="306"/>
      <c r="AD34" s="306"/>
      <c r="AE34" s="306"/>
      <c r="AF34" s="306"/>
      <c r="AG34" s="304"/>
    </row>
    <row r="35" spans="1:33" s="279" customFormat="1" ht="68" x14ac:dyDescent="0.15">
      <c r="A35" s="300">
        <v>43521</v>
      </c>
      <c r="B35" s="292" t="s">
        <v>1310</v>
      </c>
      <c r="C35" s="292" t="s">
        <v>1311</v>
      </c>
      <c r="D35" s="308" t="s">
        <v>2711</v>
      </c>
      <c r="E35" s="390" t="s">
        <v>1411</v>
      </c>
      <c r="F35" s="294" t="s">
        <v>686</v>
      </c>
      <c r="G35" s="294" t="s">
        <v>594</v>
      </c>
      <c r="H35" s="294" t="s">
        <v>592</v>
      </c>
      <c r="I35" s="294" t="s">
        <v>1626</v>
      </c>
      <c r="J35" s="294" t="s">
        <v>3163</v>
      </c>
      <c r="K35" s="295" t="s">
        <v>706</v>
      </c>
      <c r="L35" s="294"/>
      <c r="M35" s="295">
        <v>7</v>
      </c>
      <c r="N35" s="295">
        <v>2</v>
      </c>
      <c r="O35" s="295">
        <v>2</v>
      </c>
      <c r="P35" s="296" t="str">
        <f t="shared" si="5"/>
        <v/>
      </c>
      <c r="Q35" s="295" t="str">
        <f t="shared" si="6"/>
        <v>J</v>
      </c>
      <c r="R35" s="295" t="str">
        <f t="shared" si="7"/>
        <v/>
      </c>
      <c r="S35" s="392" t="str">
        <f t="shared" si="8"/>
        <v>J</v>
      </c>
      <c r="T35" s="295">
        <f t="shared" si="4"/>
        <v>3</v>
      </c>
      <c r="U35" s="297" t="s">
        <v>561</v>
      </c>
      <c r="V35" s="299" t="s">
        <v>1623</v>
      </c>
      <c r="W35" s="297"/>
      <c r="X35" s="299"/>
      <c r="Y35" s="297"/>
      <c r="Z35" s="299"/>
      <c r="AA35" s="303"/>
      <c r="AB35" s="290"/>
      <c r="AC35" s="290"/>
      <c r="AD35" s="290"/>
      <c r="AE35" s="290"/>
      <c r="AF35" s="290"/>
      <c r="AG35" s="294"/>
    </row>
    <row r="36" spans="1:33" s="279" customFormat="1" ht="68" x14ac:dyDescent="0.15">
      <c r="A36" s="291">
        <v>43525</v>
      </c>
      <c r="B36" s="364" t="s">
        <v>2345</v>
      </c>
      <c r="C36" s="292" t="s">
        <v>1514</v>
      </c>
      <c r="D36" s="292" t="s">
        <v>2347</v>
      </c>
      <c r="E36" s="312" t="s">
        <v>1415</v>
      </c>
      <c r="F36" s="294" t="s">
        <v>985</v>
      </c>
      <c r="G36" s="294" t="s">
        <v>1662</v>
      </c>
      <c r="H36" s="294" t="s">
        <v>1663</v>
      </c>
      <c r="I36" s="294" t="s">
        <v>1671</v>
      </c>
      <c r="J36" s="294"/>
      <c r="K36" s="295" t="s">
        <v>706</v>
      </c>
      <c r="L36" s="294"/>
      <c r="M36" s="295">
        <v>5</v>
      </c>
      <c r="N36" s="295">
        <v>2</v>
      </c>
      <c r="O36" s="295">
        <v>2</v>
      </c>
      <c r="P36" s="296" t="str">
        <f t="shared" si="5"/>
        <v/>
      </c>
      <c r="Q36" s="295" t="str">
        <f t="shared" si="6"/>
        <v>J</v>
      </c>
      <c r="R36" s="295" t="str">
        <f t="shared" si="7"/>
        <v/>
      </c>
      <c r="S36" s="392" t="str">
        <f t="shared" si="8"/>
        <v>J</v>
      </c>
      <c r="T36" s="295">
        <f t="shared" si="4"/>
        <v>3</v>
      </c>
      <c r="U36" s="303" t="s">
        <v>562</v>
      </c>
      <c r="V36" s="290" t="s">
        <v>2022</v>
      </c>
      <c r="W36" s="303"/>
      <c r="X36" s="290"/>
      <c r="Y36" s="303"/>
      <c r="Z36" s="290"/>
      <c r="AA36" s="303"/>
      <c r="AB36" s="290"/>
      <c r="AC36" s="290"/>
      <c r="AD36" s="290"/>
      <c r="AE36" s="290"/>
      <c r="AF36" s="290"/>
      <c r="AG36" s="294"/>
    </row>
    <row r="37" spans="1:33" s="279" customFormat="1" ht="68" x14ac:dyDescent="0.15">
      <c r="A37" s="363">
        <v>45453</v>
      </c>
      <c r="B37" s="364" t="s">
        <v>2345</v>
      </c>
      <c r="C37" s="364" t="s">
        <v>1514</v>
      </c>
      <c r="D37" s="364" t="s">
        <v>2346</v>
      </c>
      <c r="E37" s="365" t="s">
        <v>1412</v>
      </c>
      <c r="F37" s="356" t="s">
        <v>985</v>
      </c>
      <c r="G37" s="356" t="s">
        <v>2353</v>
      </c>
      <c r="H37" s="356" t="s">
        <v>2354</v>
      </c>
      <c r="I37" s="356" t="s">
        <v>3181</v>
      </c>
      <c r="J37" s="356"/>
      <c r="K37" s="295" t="s">
        <v>706</v>
      </c>
      <c r="L37" s="294"/>
      <c r="M37" s="295">
        <v>5</v>
      </c>
      <c r="N37" s="295">
        <v>2</v>
      </c>
      <c r="O37" s="295">
        <v>1</v>
      </c>
      <c r="P37" s="296" t="str">
        <f t="shared" si="5"/>
        <v>V</v>
      </c>
      <c r="Q37" s="295" t="str">
        <f t="shared" si="6"/>
        <v/>
      </c>
      <c r="R37" s="295" t="str">
        <f t="shared" si="7"/>
        <v/>
      </c>
      <c r="S37" s="392" t="str">
        <f t="shared" si="8"/>
        <v>V</v>
      </c>
      <c r="T37" s="295">
        <f t="shared" si="4"/>
        <v>4</v>
      </c>
      <c r="U37" s="355" t="s">
        <v>561</v>
      </c>
      <c r="V37" s="356" t="s">
        <v>2355</v>
      </c>
      <c r="W37" s="303"/>
      <c r="X37" s="290"/>
      <c r="Y37" s="303"/>
      <c r="Z37" s="290"/>
      <c r="AA37" s="303"/>
      <c r="AB37" s="290"/>
      <c r="AC37" s="290"/>
      <c r="AD37" s="290"/>
      <c r="AE37" s="290"/>
      <c r="AF37" s="290"/>
      <c r="AG37" s="356"/>
    </row>
    <row r="38" spans="1:33" s="279" customFormat="1" ht="105" customHeight="1" x14ac:dyDescent="0.15">
      <c r="A38" s="363">
        <v>45453</v>
      </c>
      <c r="B38" s="364" t="s">
        <v>2345</v>
      </c>
      <c r="C38" s="364" t="s">
        <v>1514</v>
      </c>
      <c r="D38" s="364" t="s">
        <v>2346</v>
      </c>
      <c r="E38" s="365" t="s">
        <v>1415</v>
      </c>
      <c r="F38" s="294" t="s">
        <v>903</v>
      </c>
      <c r="G38" s="356" t="s">
        <v>588</v>
      </c>
      <c r="H38" s="356" t="s">
        <v>1097</v>
      </c>
      <c r="I38" s="356" t="s">
        <v>3182</v>
      </c>
      <c r="J38" s="356" t="s">
        <v>2356</v>
      </c>
      <c r="K38" s="295" t="s">
        <v>705</v>
      </c>
      <c r="L38" s="294"/>
      <c r="M38" s="295">
        <v>5</v>
      </c>
      <c r="N38" s="295">
        <v>3</v>
      </c>
      <c r="O38" s="295">
        <v>2</v>
      </c>
      <c r="P38" s="296" t="str">
        <f t="shared" si="5"/>
        <v/>
      </c>
      <c r="Q38" s="295" t="str">
        <f t="shared" si="6"/>
        <v>J</v>
      </c>
      <c r="R38" s="295" t="str">
        <f t="shared" si="7"/>
        <v/>
      </c>
      <c r="S38" s="392" t="str">
        <f t="shared" si="8"/>
        <v>J</v>
      </c>
      <c r="T38" s="295">
        <f t="shared" si="4"/>
        <v>3</v>
      </c>
      <c r="U38" s="355" t="s">
        <v>562</v>
      </c>
      <c r="V38" s="356" t="s">
        <v>2357</v>
      </c>
      <c r="W38" s="303"/>
      <c r="X38" s="290"/>
      <c r="Y38" s="303"/>
      <c r="Z38" s="290"/>
      <c r="AA38" s="303"/>
      <c r="AB38" s="290"/>
      <c r="AC38" s="290"/>
      <c r="AD38" s="290"/>
      <c r="AE38" s="290"/>
      <c r="AF38" s="290"/>
      <c r="AG38" s="356"/>
    </row>
    <row r="39" spans="1:33" s="279" customFormat="1" ht="102" x14ac:dyDescent="0.15">
      <c r="A39" s="291">
        <v>43525</v>
      </c>
      <c r="B39" s="364" t="s">
        <v>2345</v>
      </c>
      <c r="C39" s="292" t="s">
        <v>1514</v>
      </c>
      <c r="D39" s="292" t="s">
        <v>2347</v>
      </c>
      <c r="E39" s="312" t="s">
        <v>1405</v>
      </c>
      <c r="F39" s="294" t="s">
        <v>903</v>
      </c>
      <c r="G39" s="294" t="s">
        <v>1667</v>
      </c>
      <c r="H39" s="294" t="s">
        <v>1666</v>
      </c>
      <c r="I39" s="294" t="s">
        <v>2370</v>
      </c>
      <c r="J39" s="294"/>
      <c r="K39" s="295" t="s">
        <v>705</v>
      </c>
      <c r="L39" s="294"/>
      <c r="M39" s="295">
        <v>1</v>
      </c>
      <c r="N39" s="295">
        <v>3</v>
      </c>
      <c r="O39" s="295">
        <v>2</v>
      </c>
      <c r="P39" s="296" t="str">
        <f t="shared" si="5"/>
        <v/>
      </c>
      <c r="Q39" s="295" t="str">
        <f t="shared" si="6"/>
        <v>J</v>
      </c>
      <c r="R39" s="295" t="str">
        <f t="shared" si="7"/>
        <v/>
      </c>
      <c r="S39" s="392" t="str">
        <f t="shared" si="8"/>
        <v>J</v>
      </c>
      <c r="T39" s="295">
        <f t="shared" si="4"/>
        <v>3</v>
      </c>
      <c r="U39" s="303" t="s">
        <v>560</v>
      </c>
      <c r="V39" s="290" t="s">
        <v>1669</v>
      </c>
      <c r="W39" s="303" t="s">
        <v>562</v>
      </c>
      <c r="X39" s="290" t="s">
        <v>1670</v>
      </c>
      <c r="Y39" s="355" t="s">
        <v>562</v>
      </c>
      <c r="Z39" s="356" t="s">
        <v>2371</v>
      </c>
      <c r="AA39" s="303"/>
      <c r="AB39" s="290"/>
      <c r="AC39" s="290"/>
      <c r="AD39" s="290"/>
      <c r="AE39" s="290"/>
      <c r="AF39" s="290"/>
      <c r="AG39" s="294"/>
    </row>
    <row r="40" spans="1:33" s="279" customFormat="1" ht="68" x14ac:dyDescent="0.15">
      <c r="A40" s="363">
        <v>45453</v>
      </c>
      <c r="B40" s="364" t="s">
        <v>2345</v>
      </c>
      <c r="C40" s="364" t="s">
        <v>1514</v>
      </c>
      <c r="D40" s="364" t="s">
        <v>2346</v>
      </c>
      <c r="E40" s="374" t="s">
        <v>1412</v>
      </c>
      <c r="F40" s="356" t="s">
        <v>2359</v>
      </c>
      <c r="G40" s="356" t="s">
        <v>1489</v>
      </c>
      <c r="H40" s="356" t="s">
        <v>2358</v>
      </c>
      <c r="I40" s="356" t="s">
        <v>3183</v>
      </c>
      <c r="J40" s="356" t="s">
        <v>2360</v>
      </c>
      <c r="K40" s="295" t="s">
        <v>705</v>
      </c>
      <c r="L40" s="294"/>
      <c r="M40" s="295">
        <v>1</v>
      </c>
      <c r="N40" s="295">
        <v>2</v>
      </c>
      <c r="O40" s="295">
        <v>2</v>
      </c>
      <c r="P40" s="296" t="str">
        <f t="shared" si="5"/>
        <v/>
      </c>
      <c r="Q40" s="295" t="str">
        <f t="shared" si="6"/>
        <v>J</v>
      </c>
      <c r="R40" s="295" t="str">
        <f t="shared" si="7"/>
        <v/>
      </c>
      <c r="S40" s="392" t="str">
        <f t="shared" si="8"/>
        <v>J</v>
      </c>
      <c r="T40" s="295">
        <f t="shared" si="4"/>
        <v>3</v>
      </c>
      <c r="U40" s="355" t="s">
        <v>561</v>
      </c>
      <c r="V40" s="356" t="s">
        <v>2361</v>
      </c>
      <c r="W40" s="303"/>
      <c r="X40" s="290"/>
      <c r="Y40" s="303"/>
      <c r="Z40" s="290"/>
      <c r="AA40" s="303"/>
      <c r="AB40" s="290"/>
      <c r="AC40" s="290"/>
      <c r="AD40" s="290"/>
      <c r="AE40" s="290"/>
      <c r="AF40" s="290"/>
      <c r="AG40" s="356"/>
    </row>
    <row r="41" spans="1:33" s="279" customFormat="1" ht="72.5" customHeight="1" x14ac:dyDescent="0.15">
      <c r="A41" s="363">
        <v>45453</v>
      </c>
      <c r="B41" s="364" t="s">
        <v>2345</v>
      </c>
      <c r="C41" s="364" t="s">
        <v>1514</v>
      </c>
      <c r="D41" s="364" t="s">
        <v>2346</v>
      </c>
      <c r="E41" s="365" t="s">
        <v>1418</v>
      </c>
      <c r="F41" s="356" t="s">
        <v>2359</v>
      </c>
      <c r="G41" s="356" t="s">
        <v>1489</v>
      </c>
      <c r="H41" s="356" t="s">
        <v>2362</v>
      </c>
      <c r="I41" s="356" t="s">
        <v>2363</v>
      </c>
      <c r="J41" s="356" t="s">
        <v>2364</v>
      </c>
      <c r="K41" s="295" t="s">
        <v>705</v>
      </c>
      <c r="L41" s="294"/>
      <c r="M41" s="295">
        <v>1</v>
      </c>
      <c r="N41" s="295">
        <v>3</v>
      </c>
      <c r="O41" s="295">
        <v>2</v>
      </c>
      <c r="P41" s="296" t="str">
        <f t="shared" si="5"/>
        <v/>
      </c>
      <c r="Q41" s="295" t="str">
        <f t="shared" si="6"/>
        <v>J</v>
      </c>
      <c r="R41" s="295" t="str">
        <f t="shared" si="7"/>
        <v/>
      </c>
      <c r="S41" s="392" t="str">
        <f t="shared" si="8"/>
        <v>J</v>
      </c>
      <c r="T41" s="295">
        <f t="shared" si="4"/>
        <v>3</v>
      </c>
      <c r="U41" s="355" t="s">
        <v>562</v>
      </c>
      <c r="V41" s="356" t="s">
        <v>2365</v>
      </c>
      <c r="W41" s="303"/>
      <c r="X41" s="290"/>
      <c r="Y41" s="303"/>
      <c r="Z41" s="290"/>
      <c r="AA41" s="303"/>
      <c r="AB41" s="290"/>
      <c r="AC41" s="290"/>
      <c r="AD41" s="290"/>
      <c r="AE41" s="290"/>
      <c r="AF41" s="290"/>
      <c r="AG41" s="356"/>
    </row>
    <row r="42" spans="1:33" s="279" customFormat="1" ht="72.5" customHeight="1" x14ac:dyDescent="0.15">
      <c r="A42" s="363">
        <v>45453</v>
      </c>
      <c r="B42" s="364" t="s">
        <v>2345</v>
      </c>
      <c r="C42" s="364" t="s">
        <v>1514</v>
      </c>
      <c r="D42" s="364" t="s">
        <v>2346</v>
      </c>
      <c r="E42" s="365" t="s">
        <v>1425</v>
      </c>
      <c r="F42" s="356" t="s">
        <v>903</v>
      </c>
      <c r="G42" s="356" t="s">
        <v>2366</v>
      </c>
      <c r="H42" s="356" t="s">
        <v>2367</v>
      </c>
      <c r="I42" s="356" t="s">
        <v>2522</v>
      </c>
      <c r="J42" s="356" t="s">
        <v>2523</v>
      </c>
      <c r="K42" s="295" t="s">
        <v>705</v>
      </c>
      <c r="L42" s="294"/>
      <c r="M42" s="295">
        <v>1</v>
      </c>
      <c r="N42" s="295">
        <v>2</v>
      </c>
      <c r="O42" s="295">
        <v>2</v>
      </c>
      <c r="P42" s="296" t="str">
        <f t="shared" si="5"/>
        <v/>
      </c>
      <c r="Q42" s="295" t="str">
        <f t="shared" si="6"/>
        <v>J</v>
      </c>
      <c r="R42" s="295" t="str">
        <f t="shared" si="7"/>
        <v/>
      </c>
      <c r="S42" s="392" t="str">
        <f t="shared" si="8"/>
        <v>J</v>
      </c>
      <c r="T42" s="295">
        <f t="shared" si="4"/>
        <v>3</v>
      </c>
      <c r="U42" s="355" t="s">
        <v>561</v>
      </c>
      <c r="V42" s="356" t="s">
        <v>3184</v>
      </c>
      <c r="W42" s="303"/>
      <c r="X42" s="290"/>
      <c r="Y42" s="303"/>
      <c r="Z42" s="290"/>
      <c r="AA42" s="303"/>
      <c r="AB42" s="290"/>
      <c r="AC42" s="290"/>
      <c r="AD42" s="290"/>
      <c r="AE42" s="290"/>
      <c r="AF42" s="290"/>
      <c r="AG42" s="356"/>
    </row>
    <row r="43" spans="1:33" s="279" customFormat="1" ht="102" x14ac:dyDescent="0.15">
      <c r="A43" s="300">
        <v>43525</v>
      </c>
      <c r="B43" s="364" t="s">
        <v>2345</v>
      </c>
      <c r="C43" s="292" t="s">
        <v>1514</v>
      </c>
      <c r="D43" s="292" t="s">
        <v>2347</v>
      </c>
      <c r="E43" s="311" t="s">
        <v>1415</v>
      </c>
      <c r="F43" s="294" t="s">
        <v>903</v>
      </c>
      <c r="G43" s="294" t="s">
        <v>1518</v>
      </c>
      <c r="H43" s="294" t="s">
        <v>1519</v>
      </c>
      <c r="I43" s="294" t="s">
        <v>1652</v>
      </c>
      <c r="J43" s="294" t="s">
        <v>1664</v>
      </c>
      <c r="K43" s="295" t="s">
        <v>705</v>
      </c>
      <c r="L43" s="294"/>
      <c r="M43" s="295">
        <v>5</v>
      </c>
      <c r="N43" s="295">
        <v>2</v>
      </c>
      <c r="O43" s="295">
        <v>1</v>
      </c>
      <c r="P43" s="296" t="str">
        <f t="shared" si="5"/>
        <v>V</v>
      </c>
      <c r="Q43" s="295" t="str">
        <f t="shared" si="6"/>
        <v/>
      </c>
      <c r="R43" s="295" t="str">
        <f t="shared" si="7"/>
        <v/>
      </c>
      <c r="S43" s="392" t="str">
        <f t="shared" si="8"/>
        <v>V</v>
      </c>
      <c r="T43" s="295">
        <f t="shared" si="4"/>
        <v>4</v>
      </c>
      <c r="U43" s="315" t="s">
        <v>562</v>
      </c>
      <c r="V43" s="294" t="s">
        <v>1665</v>
      </c>
      <c r="W43" s="315"/>
      <c r="X43" s="294"/>
      <c r="Y43" s="315"/>
      <c r="Z43" s="294"/>
      <c r="AA43" s="303"/>
      <c r="AB43" s="290"/>
      <c r="AC43" s="290"/>
      <c r="AD43" s="290"/>
      <c r="AE43" s="290"/>
      <c r="AF43" s="290"/>
      <c r="AG43" s="294"/>
    </row>
    <row r="44" spans="1:33" s="279" customFormat="1" ht="68" x14ac:dyDescent="0.15">
      <c r="A44" s="363">
        <v>45453</v>
      </c>
      <c r="B44" s="364" t="s">
        <v>2345</v>
      </c>
      <c r="C44" s="364" t="s">
        <v>1514</v>
      </c>
      <c r="D44" s="364" t="s">
        <v>2346</v>
      </c>
      <c r="E44" s="374" t="s">
        <v>1409</v>
      </c>
      <c r="F44" s="356" t="s">
        <v>903</v>
      </c>
      <c r="G44" s="356" t="s">
        <v>2349</v>
      </c>
      <c r="H44" s="356" t="s">
        <v>2350</v>
      </c>
      <c r="I44" s="356" t="s">
        <v>3185</v>
      </c>
      <c r="J44" s="356" t="s">
        <v>2351</v>
      </c>
      <c r="K44" s="295" t="s">
        <v>705</v>
      </c>
      <c r="L44" s="294"/>
      <c r="M44" s="295">
        <v>12</v>
      </c>
      <c r="N44" s="295">
        <v>2</v>
      </c>
      <c r="O44" s="295">
        <v>2</v>
      </c>
      <c r="P44" s="296" t="str">
        <f t="shared" si="5"/>
        <v/>
      </c>
      <c r="Q44" s="295" t="str">
        <f t="shared" si="6"/>
        <v>J</v>
      </c>
      <c r="R44" s="295" t="str">
        <f t="shared" si="7"/>
        <v/>
      </c>
      <c r="S44" s="392" t="str">
        <f t="shared" si="8"/>
        <v>J</v>
      </c>
      <c r="T44" s="295">
        <f t="shared" si="4"/>
        <v>3</v>
      </c>
      <c r="U44" s="355" t="s">
        <v>562</v>
      </c>
      <c r="V44" s="356" t="s">
        <v>2352</v>
      </c>
      <c r="W44" s="315"/>
      <c r="X44" s="294"/>
      <c r="Y44" s="315"/>
      <c r="Z44" s="294"/>
      <c r="AA44" s="303"/>
      <c r="AB44" s="290"/>
      <c r="AC44" s="290"/>
      <c r="AD44" s="290"/>
      <c r="AE44" s="290"/>
      <c r="AF44" s="290"/>
      <c r="AG44" s="356"/>
    </row>
    <row r="45" spans="1:33" s="279" customFormat="1" ht="68" x14ac:dyDescent="0.15">
      <c r="A45" s="363">
        <v>45453</v>
      </c>
      <c r="B45" s="364" t="s">
        <v>2345</v>
      </c>
      <c r="C45" s="364" t="s">
        <v>1514</v>
      </c>
      <c r="D45" s="364" t="s">
        <v>2346</v>
      </c>
      <c r="E45" s="374" t="s">
        <v>1409</v>
      </c>
      <c r="F45" s="356" t="s">
        <v>903</v>
      </c>
      <c r="G45" s="356" t="s">
        <v>588</v>
      </c>
      <c r="H45" s="356" t="s">
        <v>2368</v>
      </c>
      <c r="I45" s="356" t="s">
        <v>3186</v>
      </c>
      <c r="J45" s="356"/>
      <c r="K45" s="295" t="s">
        <v>705</v>
      </c>
      <c r="L45" s="294"/>
      <c r="M45" s="295">
        <v>12</v>
      </c>
      <c r="N45" s="295">
        <v>2</v>
      </c>
      <c r="O45" s="295">
        <v>2</v>
      </c>
      <c r="P45" s="296" t="str">
        <f t="shared" si="5"/>
        <v/>
      </c>
      <c r="Q45" s="295" t="str">
        <f t="shared" si="6"/>
        <v>J</v>
      </c>
      <c r="R45" s="295" t="str">
        <f t="shared" si="7"/>
        <v/>
      </c>
      <c r="S45" s="392" t="str">
        <f t="shared" si="8"/>
        <v>J</v>
      </c>
      <c r="T45" s="295">
        <f t="shared" si="4"/>
        <v>3</v>
      </c>
      <c r="U45" s="355" t="s">
        <v>561</v>
      </c>
      <c r="V45" s="356" t="s">
        <v>2369</v>
      </c>
      <c r="W45" s="315"/>
      <c r="X45" s="294"/>
      <c r="Y45" s="315"/>
      <c r="Z45" s="294"/>
      <c r="AA45" s="303"/>
      <c r="AB45" s="290"/>
      <c r="AC45" s="290"/>
      <c r="AD45" s="290"/>
      <c r="AE45" s="290"/>
      <c r="AF45" s="290"/>
      <c r="AG45" s="356"/>
    </row>
    <row r="46" spans="1:33" s="279" customFormat="1" ht="68" x14ac:dyDescent="0.15">
      <c r="A46" s="300">
        <v>43525</v>
      </c>
      <c r="B46" s="364" t="s">
        <v>2345</v>
      </c>
      <c r="C46" s="292" t="s">
        <v>1514</v>
      </c>
      <c r="D46" s="292" t="s">
        <v>2347</v>
      </c>
      <c r="E46" s="311" t="s">
        <v>1409</v>
      </c>
      <c r="F46" s="294" t="s">
        <v>903</v>
      </c>
      <c r="G46" s="294" t="s">
        <v>1520</v>
      </c>
      <c r="H46" s="294" t="s">
        <v>967</v>
      </c>
      <c r="I46" s="294" t="s">
        <v>1521</v>
      </c>
      <c r="J46" s="294" t="s">
        <v>1653</v>
      </c>
      <c r="K46" s="295" t="s">
        <v>704</v>
      </c>
      <c r="L46" s="294"/>
      <c r="M46" s="295">
        <v>1</v>
      </c>
      <c r="N46" s="295">
        <v>3</v>
      </c>
      <c r="O46" s="295">
        <v>1</v>
      </c>
      <c r="P46" s="296" t="str">
        <f t="shared" si="5"/>
        <v>V</v>
      </c>
      <c r="Q46" s="295" t="str">
        <f t="shared" si="6"/>
        <v/>
      </c>
      <c r="R46" s="295" t="str">
        <f t="shared" si="7"/>
        <v/>
      </c>
      <c r="S46" s="392" t="str">
        <f t="shared" si="8"/>
        <v>V</v>
      </c>
      <c r="T46" s="295">
        <f t="shared" si="4"/>
        <v>4</v>
      </c>
      <c r="U46" s="355" t="s">
        <v>561</v>
      </c>
      <c r="V46" s="356" t="s">
        <v>2524</v>
      </c>
      <c r="W46" s="303"/>
      <c r="X46" s="290"/>
      <c r="Y46" s="303"/>
      <c r="Z46" s="290"/>
      <c r="AA46" s="303"/>
      <c r="AB46" s="290"/>
      <c r="AC46" s="290"/>
      <c r="AD46" s="290"/>
      <c r="AE46" s="290"/>
      <c r="AF46" s="290"/>
      <c r="AG46" s="294"/>
    </row>
    <row r="47" spans="1:33" s="279" customFormat="1" ht="68" x14ac:dyDescent="0.15">
      <c r="A47" s="300">
        <v>43525</v>
      </c>
      <c r="B47" s="364" t="s">
        <v>2345</v>
      </c>
      <c r="C47" s="292" t="s">
        <v>1514</v>
      </c>
      <c r="D47" s="292" t="s">
        <v>2347</v>
      </c>
      <c r="E47" s="312" t="s">
        <v>1418</v>
      </c>
      <c r="F47" s="294" t="s">
        <v>985</v>
      </c>
      <c r="G47" s="294" t="s">
        <v>1496</v>
      </c>
      <c r="H47" s="294" t="s">
        <v>978</v>
      </c>
      <c r="I47" s="294" t="s">
        <v>3016</v>
      </c>
      <c r="J47" s="294" t="s">
        <v>1503</v>
      </c>
      <c r="K47" s="295" t="s">
        <v>704</v>
      </c>
      <c r="L47" s="294"/>
      <c r="M47" s="295">
        <v>3</v>
      </c>
      <c r="N47" s="295">
        <v>4</v>
      </c>
      <c r="O47" s="295">
        <v>1</v>
      </c>
      <c r="P47" s="296" t="str">
        <f t="shared" si="5"/>
        <v/>
      </c>
      <c r="Q47" s="295" t="str">
        <f t="shared" si="6"/>
        <v>O</v>
      </c>
      <c r="R47" s="295" t="str">
        <f t="shared" si="7"/>
        <v/>
      </c>
      <c r="S47" s="392" t="str">
        <f t="shared" si="8"/>
        <v>O</v>
      </c>
      <c r="T47" s="295">
        <f t="shared" si="4"/>
        <v>2</v>
      </c>
      <c r="U47" s="315" t="s">
        <v>562</v>
      </c>
      <c r="V47" s="294" t="s">
        <v>1661</v>
      </c>
      <c r="W47" s="303"/>
      <c r="X47" s="290"/>
      <c r="Y47" s="303"/>
      <c r="Z47" s="290"/>
      <c r="AA47" s="303"/>
      <c r="AB47" s="290"/>
      <c r="AC47" s="290"/>
      <c r="AD47" s="290"/>
      <c r="AE47" s="290"/>
      <c r="AF47" s="290"/>
      <c r="AG47" s="294"/>
    </row>
    <row r="48" spans="1:33" s="279" customFormat="1" ht="136" x14ac:dyDescent="0.15">
      <c r="A48" s="300">
        <v>43525</v>
      </c>
      <c r="B48" s="364" t="s">
        <v>2345</v>
      </c>
      <c r="C48" s="292" t="s">
        <v>1514</v>
      </c>
      <c r="D48" s="292" t="s">
        <v>2347</v>
      </c>
      <c r="E48" s="311" t="s">
        <v>1415</v>
      </c>
      <c r="F48" s="294" t="s">
        <v>903</v>
      </c>
      <c r="G48" s="294" t="s">
        <v>1522</v>
      </c>
      <c r="H48" s="294" t="s">
        <v>1523</v>
      </c>
      <c r="I48" s="294" t="s">
        <v>1655</v>
      </c>
      <c r="J48" s="294" t="s">
        <v>1656</v>
      </c>
      <c r="K48" s="295" t="s">
        <v>704</v>
      </c>
      <c r="L48" s="294"/>
      <c r="M48" s="295">
        <v>5</v>
      </c>
      <c r="N48" s="295">
        <v>1</v>
      </c>
      <c r="O48" s="295">
        <v>1</v>
      </c>
      <c r="P48" s="296" t="str">
        <f t="shared" si="5"/>
        <v>V</v>
      </c>
      <c r="Q48" s="295" t="str">
        <f t="shared" si="6"/>
        <v/>
      </c>
      <c r="R48" s="295" t="str">
        <f t="shared" si="7"/>
        <v/>
      </c>
      <c r="S48" s="392" t="str">
        <f t="shared" si="8"/>
        <v>V</v>
      </c>
      <c r="T48" s="295">
        <f t="shared" si="4"/>
        <v>4</v>
      </c>
      <c r="U48" s="315" t="s">
        <v>560</v>
      </c>
      <c r="V48" s="294" t="s">
        <v>1657</v>
      </c>
      <c r="W48" s="315" t="s">
        <v>560</v>
      </c>
      <c r="X48" s="294" t="s">
        <v>1658</v>
      </c>
      <c r="Y48" s="315" t="s">
        <v>562</v>
      </c>
      <c r="Z48" s="294" t="s">
        <v>1659</v>
      </c>
      <c r="AA48" s="303"/>
      <c r="AB48" s="290"/>
      <c r="AC48" s="290"/>
      <c r="AD48" s="290"/>
      <c r="AE48" s="290"/>
      <c r="AF48" s="290"/>
      <c r="AG48" s="294"/>
    </row>
    <row r="49" spans="1:33" s="279" customFormat="1" ht="71.75" customHeight="1" x14ac:dyDescent="0.15">
      <c r="A49" s="363">
        <v>45453</v>
      </c>
      <c r="B49" s="364" t="s">
        <v>2345</v>
      </c>
      <c r="C49" s="364" t="s">
        <v>1514</v>
      </c>
      <c r="D49" s="364" t="s">
        <v>2346</v>
      </c>
      <c r="E49" s="374" t="s">
        <v>1407</v>
      </c>
      <c r="F49" s="356" t="s">
        <v>903</v>
      </c>
      <c r="G49" s="294" t="s">
        <v>588</v>
      </c>
      <c r="H49" s="356" t="s">
        <v>2348</v>
      </c>
      <c r="I49" s="356" t="s">
        <v>2525</v>
      </c>
      <c r="J49" s="356" t="s">
        <v>2276</v>
      </c>
      <c r="K49" s="295" t="s">
        <v>705</v>
      </c>
      <c r="L49" s="294"/>
      <c r="M49" s="295">
        <v>5</v>
      </c>
      <c r="N49" s="295">
        <v>3</v>
      </c>
      <c r="O49" s="295">
        <v>2</v>
      </c>
      <c r="P49" s="296" t="str">
        <f t="shared" si="5"/>
        <v/>
      </c>
      <c r="Q49" s="295" t="str">
        <f t="shared" si="6"/>
        <v>J</v>
      </c>
      <c r="R49" s="295" t="str">
        <f t="shared" si="7"/>
        <v/>
      </c>
      <c r="S49" s="392" t="str">
        <f t="shared" si="8"/>
        <v>J</v>
      </c>
      <c r="T49" s="295">
        <f t="shared" si="4"/>
        <v>3</v>
      </c>
      <c r="U49" s="355" t="s">
        <v>561</v>
      </c>
      <c r="V49" s="356" t="s">
        <v>2526</v>
      </c>
      <c r="W49" s="315"/>
      <c r="X49" s="294"/>
      <c r="Y49" s="315"/>
      <c r="Z49" s="294"/>
      <c r="AA49" s="303"/>
      <c r="AB49" s="290"/>
      <c r="AC49" s="290"/>
      <c r="AD49" s="290"/>
      <c r="AE49" s="290"/>
      <c r="AF49" s="290"/>
      <c r="AG49" s="356"/>
    </row>
    <row r="50" spans="1:33" s="279" customFormat="1" ht="119" x14ac:dyDescent="0.15">
      <c r="A50" s="300">
        <v>43552</v>
      </c>
      <c r="B50" s="292" t="s">
        <v>1303</v>
      </c>
      <c r="C50" s="292" t="s">
        <v>278</v>
      </c>
      <c r="D50" s="292" t="s">
        <v>2185</v>
      </c>
      <c r="E50" s="311" t="s">
        <v>1414</v>
      </c>
      <c r="F50" s="294" t="s">
        <v>686</v>
      </c>
      <c r="G50" s="294" t="s">
        <v>909</v>
      </c>
      <c r="H50" s="294" t="s">
        <v>2527</v>
      </c>
      <c r="I50" s="318" t="s">
        <v>3164</v>
      </c>
      <c r="J50" s="294" t="s">
        <v>456</v>
      </c>
      <c r="K50" s="295" t="s">
        <v>705</v>
      </c>
      <c r="L50" s="294"/>
      <c r="M50" s="295">
        <v>10</v>
      </c>
      <c r="N50" s="295">
        <v>3</v>
      </c>
      <c r="O50" s="295">
        <v>2</v>
      </c>
      <c r="P50" s="296" t="str">
        <f t="shared" si="5"/>
        <v/>
      </c>
      <c r="Q50" s="295" t="str">
        <f t="shared" si="6"/>
        <v>J</v>
      </c>
      <c r="R50" s="295" t="str">
        <f t="shared" si="7"/>
        <v/>
      </c>
      <c r="S50" s="392" t="str">
        <f t="shared" si="8"/>
        <v>J</v>
      </c>
      <c r="T50" s="295">
        <f t="shared" si="4"/>
        <v>3</v>
      </c>
      <c r="U50" s="303" t="s">
        <v>560</v>
      </c>
      <c r="V50" s="290" t="s">
        <v>1760</v>
      </c>
      <c r="W50" s="303" t="s">
        <v>561</v>
      </c>
      <c r="X50" s="290" t="s">
        <v>1761</v>
      </c>
      <c r="Y50" s="355" t="s">
        <v>562</v>
      </c>
      <c r="Z50" s="356" t="s">
        <v>2495</v>
      </c>
      <c r="AA50" s="355" t="s">
        <v>561</v>
      </c>
      <c r="AB50" s="356" t="s">
        <v>2192</v>
      </c>
      <c r="AC50" s="290"/>
      <c r="AD50" s="290"/>
      <c r="AE50" s="290"/>
      <c r="AF50" s="290"/>
      <c r="AG50" s="294"/>
    </row>
    <row r="51" spans="1:33" s="279" customFormat="1" ht="68" x14ac:dyDescent="0.15">
      <c r="A51" s="300">
        <v>43552</v>
      </c>
      <c r="B51" s="317" t="s">
        <v>1303</v>
      </c>
      <c r="C51" s="292" t="s">
        <v>278</v>
      </c>
      <c r="D51" s="292" t="s">
        <v>2185</v>
      </c>
      <c r="E51" s="311" t="s">
        <v>1412</v>
      </c>
      <c r="F51" s="318" t="s">
        <v>686</v>
      </c>
      <c r="G51" s="328" t="s">
        <v>280</v>
      </c>
      <c r="H51" s="328" t="s">
        <v>586</v>
      </c>
      <c r="I51" s="328" t="s">
        <v>2188</v>
      </c>
      <c r="J51" s="304" t="s">
        <v>578</v>
      </c>
      <c r="K51" s="295" t="s">
        <v>704</v>
      </c>
      <c r="L51" s="294"/>
      <c r="M51" s="295">
        <v>10</v>
      </c>
      <c r="N51" s="295">
        <v>2</v>
      </c>
      <c r="O51" s="295">
        <v>1</v>
      </c>
      <c r="P51" s="296" t="str">
        <f t="shared" si="5"/>
        <v>V</v>
      </c>
      <c r="Q51" s="295" t="str">
        <f t="shared" si="6"/>
        <v/>
      </c>
      <c r="R51" s="295" t="str">
        <f t="shared" si="7"/>
        <v/>
      </c>
      <c r="S51" s="392" t="str">
        <f t="shared" si="8"/>
        <v>V</v>
      </c>
      <c r="T51" s="295">
        <f t="shared" si="4"/>
        <v>4</v>
      </c>
      <c r="U51" s="303" t="s">
        <v>560</v>
      </c>
      <c r="V51" s="290" t="s">
        <v>2004</v>
      </c>
      <c r="W51" s="303"/>
      <c r="X51" s="290"/>
      <c r="Y51" s="303"/>
      <c r="Z51" s="290"/>
      <c r="AA51" s="303"/>
      <c r="AB51" s="290"/>
      <c r="AC51" s="290"/>
      <c r="AD51" s="290"/>
      <c r="AE51" s="290"/>
      <c r="AF51" s="290"/>
      <c r="AG51" s="304"/>
    </row>
    <row r="52" spans="1:33" s="279" customFormat="1" ht="68" x14ac:dyDescent="0.15">
      <c r="A52" s="300">
        <v>43552</v>
      </c>
      <c r="B52" s="292" t="s">
        <v>1303</v>
      </c>
      <c r="C52" s="292" t="s">
        <v>278</v>
      </c>
      <c r="D52" s="292" t="s">
        <v>2185</v>
      </c>
      <c r="E52" s="311" t="s">
        <v>1415</v>
      </c>
      <c r="F52" s="294" t="s">
        <v>686</v>
      </c>
      <c r="G52" s="294" t="s">
        <v>1476</v>
      </c>
      <c r="H52" s="294" t="s">
        <v>1477</v>
      </c>
      <c r="I52" s="294" t="s">
        <v>859</v>
      </c>
      <c r="J52" s="294"/>
      <c r="K52" s="295" t="s">
        <v>705</v>
      </c>
      <c r="L52" s="294"/>
      <c r="M52" s="295">
        <v>10</v>
      </c>
      <c r="N52" s="295">
        <v>1</v>
      </c>
      <c r="O52" s="295">
        <v>3</v>
      </c>
      <c r="P52" s="296" t="str">
        <f t="shared" si="5"/>
        <v>V</v>
      </c>
      <c r="Q52" s="295" t="str">
        <f t="shared" si="6"/>
        <v/>
      </c>
      <c r="R52" s="295" t="str">
        <f t="shared" si="7"/>
        <v/>
      </c>
      <c r="S52" s="392" t="str">
        <f t="shared" si="8"/>
        <v>V</v>
      </c>
      <c r="T52" s="295">
        <f t="shared" si="4"/>
        <v>4</v>
      </c>
      <c r="U52" s="303"/>
      <c r="V52" s="290"/>
      <c r="W52" s="303"/>
      <c r="X52" s="290"/>
      <c r="Y52" s="303"/>
      <c r="Z52" s="290"/>
      <c r="AA52" s="303"/>
      <c r="AB52" s="290"/>
      <c r="AC52" s="290"/>
      <c r="AD52" s="290"/>
      <c r="AE52" s="290"/>
      <c r="AF52" s="290"/>
      <c r="AG52" s="294"/>
    </row>
    <row r="53" spans="1:33" s="279" customFormat="1" ht="102" x14ac:dyDescent="0.15">
      <c r="A53" s="300">
        <v>43552</v>
      </c>
      <c r="B53" s="292" t="s">
        <v>1303</v>
      </c>
      <c r="C53" s="292" t="s">
        <v>278</v>
      </c>
      <c r="D53" s="292" t="s">
        <v>2185</v>
      </c>
      <c r="E53" s="311" t="s">
        <v>1412</v>
      </c>
      <c r="F53" s="294" t="s">
        <v>282</v>
      </c>
      <c r="G53" s="294" t="s">
        <v>283</v>
      </c>
      <c r="H53" s="294" t="s">
        <v>284</v>
      </c>
      <c r="I53" s="294" t="s">
        <v>1763</v>
      </c>
      <c r="J53" s="294" t="s">
        <v>1762</v>
      </c>
      <c r="K53" s="295" t="s">
        <v>705</v>
      </c>
      <c r="L53" s="294"/>
      <c r="M53" s="295">
        <v>10</v>
      </c>
      <c r="N53" s="295">
        <v>2</v>
      </c>
      <c r="O53" s="295">
        <v>1</v>
      </c>
      <c r="P53" s="296" t="str">
        <f t="shared" si="5"/>
        <v>V</v>
      </c>
      <c r="Q53" s="295" t="str">
        <f t="shared" si="6"/>
        <v/>
      </c>
      <c r="R53" s="295" t="str">
        <f t="shared" si="7"/>
        <v/>
      </c>
      <c r="S53" s="392" t="str">
        <f t="shared" si="8"/>
        <v>V</v>
      </c>
      <c r="T53" s="295">
        <f t="shared" si="4"/>
        <v>4</v>
      </c>
      <c r="U53" s="303" t="s">
        <v>562</v>
      </c>
      <c r="V53" s="290" t="s">
        <v>1764</v>
      </c>
      <c r="W53" s="355" t="s">
        <v>562</v>
      </c>
      <c r="X53" s="356" t="s">
        <v>2186</v>
      </c>
      <c r="Y53" s="303"/>
      <c r="Z53" s="290"/>
      <c r="AA53" s="303"/>
      <c r="AB53" s="290"/>
      <c r="AC53" s="290"/>
      <c r="AD53" s="290"/>
      <c r="AE53" s="290"/>
      <c r="AF53" s="290"/>
      <c r="AG53" s="294"/>
    </row>
    <row r="54" spans="1:33" s="279" customFormat="1" ht="68" x14ac:dyDescent="0.15">
      <c r="A54" s="363">
        <v>45447</v>
      </c>
      <c r="B54" s="364" t="s">
        <v>1303</v>
      </c>
      <c r="C54" s="364" t="s">
        <v>278</v>
      </c>
      <c r="D54" s="364" t="s">
        <v>2184</v>
      </c>
      <c r="E54" s="374" t="s">
        <v>1415</v>
      </c>
      <c r="F54" s="404" t="s">
        <v>686</v>
      </c>
      <c r="G54" s="356" t="s">
        <v>2528</v>
      </c>
      <c r="H54" s="356" t="s">
        <v>2126</v>
      </c>
      <c r="I54" s="356" t="s">
        <v>2187</v>
      </c>
      <c r="J54" s="356" t="s">
        <v>2529</v>
      </c>
      <c r="K54" s="295" t="s">
        <v>704</v>
      </c>
      <c r="L54" s="295">
        <v>6</v>
      </c>
      <c r="M54" s="295">
        <v>10</v>
      </c>
      <c r="N54" s="295">
        <v>2</v>
      </c>
      <c r="O54" s="295">
        <v>1</v>
      </c>
      <c r="P54" s="296" t="str">
        <f t="shared" si="5"/>
        <v>V</v>
      </c>
      <c r="Q54" s="295" t="str">
        <f t="shared" si="6"/>
        <v/>
      </c>
      <c r="R54" s="295" t="str">
        <f t="shared" si="7"/>
        <v/>
      </c>
      <c r="S54" s="392" t="str">
        <f t="shared" si="8"/>
        <v>V</v>
      </c>
      <c r="T54" s="295">
        <f t="shared" si="4"/>
        <v>4</v>
      </c>
      <c r="U54" s="290"/>
      <c r="V54" s="356"/>
      <c r="W54" s="290"/>
      <c r="X54" s="290"/>
      <c r="Y54" s="290"/>
      <c r="Z54" s="290"/>
      <c r="AA54" s="290"/>
      <c r="AB54" s="290"/>
      <c r="AC54" s="290"/>
      <c r="AD54" s="290"/>
      <c r="AE54" s="290"/>
      <c r="AF54" s="290"/>
      <c r="AG54" s="356"/>
    </row>
    <row r="55" spans="1:33" s="279" customFormat="1" ht="102" x14ac:dyDescent="0.15">
      <c r="A55" s="363">
        <v>45447</v>
      </c>
      <c r="B55" s="364" t="s">
        <v>1303</v>
      </c>
      <c r="C55" s="364" t="s">
        <v>278</v>
      </c>
      <c r="D55" s="364" t="s">
        <v>2184</v>
      </c>
      <c r="E55" s="374" t="s">
        <v>1412</v>
      </c>
      <c r="F55" s="356" t="s">
        <v>595</v>
      </c>
      <c r="G55" s="356" t="s">
        <v>2155</v>
      </c>
      <c r="H55" s="356" t="s">
        <v>2189</v>
      </c>
      <c r="I55" s="356" t="s">
        <v>2530</v>
      </c>
      <c r="J55" s="356" t="s">
        <v>2132</v>
      </c>
      <c r="K55" s="295" t="s">
        <v>705</v>
      </c>
      <c r="L55" s="294"/>
      <c r="M55" s="295">
        <v>10</v>
      </c>
      <c r="N55" s="295">
        <v>2</v>
      </c>
      <c r="O55" s="295">
        <v>1</v>
      </c>
      <c r="P55" s="296" t="str">
        <f t="shared" si="5"/>
        <v>V</v>
      </c>
      <c r="Q55" s="295" t="str">
        <f t="shared" si="6"/>
        <v/>
      </c>
      <c r="R55" s="295" t="str">
        <f t="shared" si="7"/>
        <v/>
      </c>
      <c r="S55" s="392" t="str">
        <f t="shared" si="8"/>
        <v>V</v>
      </c>
      <c r="T55" s="295">
        <f t="shared" si="4"/>
        <v>4</v>
      </c>
      <c r="U55" s="356" t="s">
        <v>560</v>
      </c>
      <c r="V55" s="356" t="s">
        <v>2190</v>
      </c>
      <c r="W55" s="356" t="s">
        <v>561</v>
      </c>
      <c r="X55" s="356" t="s">
        <v>2191</v>
      </c>
      <c r="Y55" s="356" t="s">
        <v>562</v>
      </c>
      <c r="Z55" s="356" t="s">
        <v>2531</v>
      </c>
      <c r="AA55" s="290"/>
      <c r="AB55" s="290"/>
      <c r="AC55" s="290"/>
      <c r="AD55" s="290"/>
      <c r="AE55" s="290"/>
      <c r="AF55" s="290"/>
      <c r="AG55" s="356"/>
    </row>
    <row r="56" spans="1:33" s="279" customFormat="1" ht="68" x14ac:dyDescent="0.15">
      <c r="A56" s="363">
        <v>45447</v>
      </c>
      <c r="B56" s="364" t="s">
        <v>1303</v>
      </c>
      <c r="C56" s="364" t="s">
        <v>278</v>
      </c>
      <c r="D56" s="364" t="s">
        <v>2184</v>
      </c>
      <c r="E56" s="365" t="s">
        <v>1405</v>
      </c>
      <c r="F56" s="404" t="s">
        <v>686</v>
      </c>
      <c r="G56" s="356" t="s">
        <v>468</v>
      </c>
      <c r="H56" s="356" t="s">
        <v>2193</v>
      </c>
      <c r="I56" s="356" t="s">
        <v>2194</v>
      </c>
      <c r="J56" s="294"/>
      <c r="K56" s="295" t="s">
        <v>705</v>
      </c>
      <c r="L56" s="294"/>
      <c r="M56" s="295">
        <v>10</v>
      </c>
      <c r="N56" s="295">
        <v>2</v>
      </c>
      <c r="O56" s="295">
        <v>2</v>
      </c>
      <c r="P56" s="296" t="str">
        <f t="shared" si="5"/>
        <v/>
      </c>
      <c r="Q56" s="295" t="str">
        <f t="shared" si="6"/>
        <v>J</v>
      </c>
      <c r="R56" s="295" t="str">
        <f t="shared" si="7"/>
        <v/>
      </c>
      <c r="S56" s="392" t="str">
        <f t="shared" si="8"/>
        <v>J</v>
      </c>
      <c r="T56" s="295">
        <f t="shared" si="4"/>
        <v>3</v>
      </c>
      <c r="U56" s="356" t="s">
        <v>562</v>
      </c>
      <c r="V56" s="356" t="s">
        <v>2195</v>
      </c>
      <c r="W56" s="356"/>
      <c r="X56" s="356"/>
      <c r="Y56" s="356"/>
      <c r="Z56" s="356"/>
      <c r="AA56" s="303"/>
      <c r="AB56" s="290"/>
      <c r="AC56" s="290"/>
      <c r="AD56" s="290"/>
      <c r="AE56" s="290"/>
      <c r="AF56" s="290"/>
      <c r="AG56" s="294"/>
    </row>
    <row r="57" spans="1:33" s="279" customFormat="1" ht="102" x14ac:dyDescent="0.15">
      <c r="A57" s="363">
        <v>45447</v>
      </c>
      <c r="B57" s="364" t="s">
        <v>1303</v>
      </c>
      <c r="C57" s="364" t="s">
        <v>278</v>
      </c>
      <c r="D57" s="364" t="s">
        <v>2184</v>
      </c>
      <c r="E57" s="365" t="s">
        <v>1403</v>
      </c>
      <c r="F57" s="404" t="s">
        <v>686</v>
      </c>
      <c r="G57" s="356" t="s">
        <v>2099</v>
      </c>
      <c r="H57" s="356" t="s">
        <v>2196</v>
      </c>
      <c r="I57" s="356" t="s">
        <v>2532</v>
      </c>
      <c r="J57" s="362" t="s">
        <v>2110</v>
      </c>
      <c r="K57" s="366" t="s">
        <v>706</v>
      </c>
      <c r="L57" s="366">
        <v>3</v>
      </c>
      <c r="M57" s="366">
        <v>10</v>
      </c>
      <c r="N57" s="366">
        <v>4</v>
      </c>
      <c r="O57" s="366">
        <v>2</v>
      </c>
      <c r="P57" s="296" t="str">
        <f t="shared" si="5"/>
        <v/>
      </c>
      <c r="Q57" s="295" t="str">
        <f t="shared" si="6"/>
        <v>O</v>
      </c>
      <c r="R57" s="295" t="str">
        <f t="shared" si="7"/>
        <v/>
      </c>
      <c r="S57" s="392" t="str">
        <f t="shared" si="8"/>
        <v>O</v>
      </c>
      <c r="T57" s="295">
        <f t="shared" si="4"/>
        <v>2</v>
      </c>
      <c r="U57" s="356" t="s">
        <v>562</v>
      </c>
      <c r="V57" s="356" t="s">
        <v>3187</v>
      </c>
      <c r="W57" s="356" t="s">
        <v>562</v>
      </c>
      <c r="X57" s="356" t="s">
        <v>2197</v>
      </c>
      <c r="Y57" s="303"/>
      <c r="Z57" s="290"/>
      <c r="AA57" s="303"/>
      <c r="AB57" s="290"/>
      <c r="AC57" s="290"/>
      <c r="AD57" s="290"/>
      <c r="AE57" s="290"/>
      <c r="AF57" s="290"/>
      <c r="AG57" s="362"/>
    </row>
    <row r="58" spans="1:33" s="279" customFormat="1" ht="85" x14ac:dyDescent="0.15">
      <c r="A58" s="363">
        <v>45447</v>
      </c>
      <c r="B58" s="364" t="s">
        <v>1382</v>
      </c>
      <c r="C58" s="364" t="s">
        <v>1382</v>
      </c>
      <c r="D58" s="364" t="s">
        <v>36</v>
      </c>
      <c r="E58" s="365" t="s">
        <v>1415</v>
      </c>
      <c r="F58" s="404" t="s">
        <v>686</v>
      </c>
      <c r="G58" s="356" t="s">
        <v>3150</v>
      </c>
      <c r="H58" s="356" t="s">
        <v>2146</v>
      </c>
      <c r="I58" s="356" t="s">
        <v>2198</v>
      </c>
      <c r="J58" s="362"/>
      <c r="K58" s="366" t="s">
        <v>706</v>
      </c>
      <c r="L58" s="294"/>
      <c r="M58" s="366">
        <v>30</v>
      </c>
      <c r="N58" s="366">
        <v>3</v>
      </c>
      <c r="O58" s="366">
        <v>3</v>
      </c>
      <c r="P58" s="296" t="str">
        <f t="shared" si="5"/>
        <v/>
      </c>
      <c r="Q58" s="295" t="str">
        <f t="shared" si="6"/>
        <v/>
      </c>
      <c r="R58" s="295" t="str">
        <f t="shared" si="7"/>
        <v>R</v>
      </c>
      <c r="S58" s="392" t="str">
        <f t="shared" si="8"/>
        <v>R</v>
      </c>
      <c r="T58" s="295">
        <f t="shared" si="4"/>
        <v>1</v>
      </c>
      <c r="U58" s="445" t="s">
        <v>562</v>
      </c>
      <c r="V58" s="356" t="s">
        <v>2199</v>
      </c>
      <c r="W58" s="356" t="s">
        <v>562</v>
      </c>
      <c r="X58" s="356" t="s">
        <v>2200</v>
      </c>
      <c r="Y58" s="303"/>
      <c r="Z58" s="290"/>
      <c r="AA58" s="303"/>
      <c r="AB58" s="290"/>
      <c r="AC58" s="290"/>
      <c r="AD58" s="290"/>
      <c r="AE58" s="290"/>
      <c r="AF58" s="290"/>
      <c r="AG58" s="362"/>
    </row>
    <row r="59" spans="1:33" s="279" customFormat="1" ht="68" x14ac:dyDescent="0.15">
      <c r="A59" s="363">
        <v>45447</v>
      </c>
      <c r="B59" s="364" t="s">
        <v>1303</v>
      </c>
      <c r="C59" s="364" t="s">
        <v>278</v>
      </c>
      <c r="D59" s="364" t="s">
        <v>2184</v>
      </c>
      <c r="E59" s="365" t="s">
        <v>1415</v>
      </c>
      <c r="F59" s="404" t="s">
        <v>686</v>
      </c>
      <c r="G59" s="356" t="s">
        <v>2201</v>
      </c>
      <c r="H59" s="356" t="s">
        <v>2202</v>
      </c>
      <c r="I59" s="356" t="s">
        <v>2533</v>
      </c>
      <c r="J59" s="362" t="s">
        <v>2203</v>
      </c>
      <c r="K59" s="366" t="s">
        <v>706</v>
      </c>
      <c r="L59" s="294"/>
      <c r="M59" s="366">
        <v>1</v>
      </c>
      <c r="N59" s="366">
        <v>3</v>
      </c>
      <c r="O59" s="366">
        <v>1</v>
      </c>
      <c r="P59" s="296" t="str">
        <f t="shared" si="5"/>
        <v>V</v>
      </c>
      <c r="Q59" s="295" t="str">
        <f t="shared" si="6"/>
        <v/>
      </c>
      <c r="R59" s="295" t="str">
        <f t="shared" si="7"/>
        <v/>
      </c>
      <c r="S59" s="392" t="str">
        <f t="shared" si="8"/>
        <v>V</v>
      </c>
      <c r="T59" s="295">
        <f t="shared" si="4"/>
        <v>4</v>
      </c>
      <c r="U59" s="445" t="s">
        <v>562</v>
      </c>
      <c r="V59" s="356" t="s">
        <v>3188</v>
      </c>
      <c r="W59" s="303"/>
      <c r="X59" s="290"/>
      <c r="Y59" s="303"/>
      <c r="Z59" s="290"/>
      <c r="AA59" s="303"/>
      <c r="AB59" s="290"/>
      <c r="AC59" s="290"/>
      <c r="AD59" s="290"/>
      <c r="AE59" s="290"/>
      <c r="AF59" s="290"/>
      <c r="AG59" s="362"/>
    </row>
    <row r="60" spans="1:33" s="279" customFormat="1" ht="68" x14ac:dyDescent="0.15">
      <c r="A60" s="300">
        <v>43552</v>
      </c>
      <c r="B60" s="364" t="s">
        <v>2284</v>
      </c>
      <c r="C60" s="292" t="s">
        <v>202</v>
      </c>
      <c r="D60" s="292" t="s">
        <v>2283</v>
      </c>
      <c r="E60" s="311" t="s">
        <v>1405</v>
      </c>
      <c r="F60" s="294" t="s">
        <v>977</v>
      </c>
      <c r="G60" s="294" t="s">
        <v>452</v>
      </c>
      <c r="H60" s="294" t="s">
        <v>978</v>
      </c>
      <c r="I60" s="294" t="s">
        <v>1739</v>
      </c>
      <c r="J60" s="294" t="s">
        <v>1740</v>
      </c>
      <c r="K60" s="295" t="s">
        <v>704</v>
      </c>
      <c r="L60" s="294"/>
      <c r="M60" s="295">
        <v>4</v>
      </c>
      <c r="N60" s="295">
        <v>3</v>
      </c>
      <c r="O60" s="295">
        <v>1</v>
      </c>
      <c r="P60" s="296" t="str">
        <f t="shared" si="5"/>
        <v>V</v>
      </c>
      <c r="Q60" s="295" t="str">
        <f t="shared" si="6"/>
        <v/>
      </c>
      <c r="R60" s="295" t="str">
        <f t="shared" si="7"/>
        <v/>
      </c>
      <c r="S60" s="392" t="str">
        <f t="shared" si="8"/>
        <v>V</v>
      </c>
      <c r="T60" s="295">
        <f t="shared" si="4"/>
        <v>4</v>
      </c>
      <c r="U60" s="303"/>
      <c r="V60" s="290"/>
      <c r="W60" s="303"/>
      <c r="X60" s="290"/>
      <c r="Y60" s="303"/>
      <c r="Z60" s="290"/>
      <c r="AA60" s="303"/>
      <c r="AB60" s="290"/>
      <c r="AC60" s="290"/>
      <c r="AD60" s="290"/>
      <c r="AE60" s="290"/>
      <c r="AF60" s="290"/>
      <c r="AG60" s="294"/>
    </row>
    <row r="61" spans="1:33" s="279" customFormat="1" ht="68" x14ac:dyDescent="0.15">
      <c r="A61" s="300">
        <v>43552</v>
      </c>
      <c r="B61" s="364" t="s">
        <v>2284</v>
      </c>
      <c r="C61" s="292" t="s">
        <v>202</v>
      </c>
      <c r="D61" s="292" t="s">
        <v>2283</v>
      </c>
      <c r="E61" s="311" t="s">
        <v>1415</v>
      </c>
      <c r="F61" s="294" t="s">
        <v>938</v>
      </c>
      <c r="G61" s="294" t="s">
        <v>588</v>
      </c>
      <c r="H61" s="294" t="s">
        <v>983</v>
      </c>
      <c r="I61" s="294" t="s">
        <v>1940</v>
      </c>
      <c r="J61" s="294"/>
      <c r="K61" s="295" t="s">
        <v>706</v>
      </c>
      <c r="L61" s="294"/>
      <c r="M61" s="295">
        <v>4</v>
      </c>
      <c r="N61" s="295">
        <v>2</v>
      </c>
      <c r="O61" s="295">
        <v>2</v>
      </c>
      <c r="P61" s="296" t="str">
        <f t="shared" si="5"/>
        <v/>
      </c>
      <c r="Q61" s="295" t="str">
        <f t="shared" si="6"/>
        <v>J</v>
      </c>
      <c r="R61" s="295" t="str">
        <f t="shared" si="7"/>
        <v/>
      </c>
      <c r="S61" s="392" t="str">
        <f t="shared" si="8"/>
        <v>J</v>
      </c>
      <c r="T61" s="295">
        <f t="shared" si="4"/>
        <v>3</v>
      </c>
      <c r="U61" s="303" t="s">
        <v>562</v>
      </c>
      <c r="V61" s="290" t="s">
        <v>2036</v>
      </c>
      <c r="W61" s="303"/>
      <c r="X61" s="290"/>
      <c r="Y61" s="303"/>
      <c r="Z61" s="290"/>
      <c r="AA61" s="303"/>
      <c r="AB61" s="290"/>
      <c r="AC61" s="290"/>
      <c r="AD61" s="290"/>
      <c r="AE61" s="290"/>
      <c r="AF61" s="290"/>
      <c r="AG61" s="294"/>
    </row>
    <row r="62" spans="1:33" s="279" customFormat="1" ht="76.5" customHeight="1" x14ac:dyDescent="0.15">
      <c r="A62" s="363">
        <v>45453</v>
      </c>
      <c r="B62" s="364" t="s">
        <v>2284</v>
      </c>
      <c r="C62" s="364" t="s">
        <v>202</v>
      </c>
      <c r="D62" s="364" t="s">
        <v>2374</v>
      </c>
      <c r="E62" s="374" t="s">
        <v>1415</v>
      </c>
      <c r="F62" s="356" t="s">
        <v>938</v>
      </c>
      <c r="G62" s="356" t="s">
        <v>1489</v>
      </c>
      <c r="H62" s="356" t="s">
        <v>2385</v>
      </c>
      <c r="I62" s="356" t="s">
        <v>3189</v>
      </c>
      <c r="J62" s="356"/>
      <c r="K62" s="295" t="s">
        <v>705</v>
      </c>
      <c r="L62" s="294"/>
      <c r="M62" s="295">
        <v>4</v>
      </c>
      <c r="N62" s="295">
        <v>3</v>
      </c>
      <c r="O62" s="295">
        <v>1</v>
      </c>
      <c r="P62" s="296" t="str">
        <f t="shared" si="5"/>
        <v>V</v>
      </c>
      <c r="Q62" s="295" t="str">
        <f t="shared" si="6"/>
        <v/>
      </c>
      <c r="R62" s="295" t="str">
        <f t="shared" si="7"/>
        <v/>
      </c>
      <c r="S62" s="392" t="str">
        <f t="shared" si="8"/>
        <v>V</v>
      </c>
      <c r="T62" s="295">
        <f t="shared" si="4"/>
        <v>4</v>
      </c>
      <c r="U62" s="355" t="s">
        <v>560</v>
      </c>
      <c r="V62" s="356" t="s">
        <v>3190</v>
      </c>
      <c r="W62" s="303"/>
      <c r="X62" s="290"/>
      <c r="Y62" s="303"/>
      <c r="Z62" s="290"/>
      <c r="AA62" s="303"/>
      <c r="AB62" s="290"/>
      <c r="AC62" s="290"/>
      <c r="AD62" s="290"/>
      <c r="AE62" s="290"/>
      <c r="AF62" s="290"/>
      <c r="AG62" s="356"/>
    </row>
    <row r="63" spans="1:33" s="279" customFormat="1" ht="51" x14ac:dyDescent="0.15">
      <c r="A63" s="363">
        <v>45453</v>
      </c>
      <c r="B63" s="364" t="s">
        <v>1382</v>
      </c>
      <c r="C63" s="364" t="s">
        <v>1382</v>
      </c>
      <c r="D63" s="364" t="s">
        <v>36</v>
      </c>
      <c r="E63" s="374" t="s">
        <v>1412</v>
      </c>
      <c r="F63" s="356" t="s">
        <v>985</v>
      </c>
      <c r="G63" s="356" t="s">
        <v>2377</v>
      </c>
      <c r="H63" s="356" t="s">
        <v>2378</v>
      </c>
      <c r="I63" s="356" t="s">
        <v>3191</v>
      </c>
      <c r="J63" s="356" t="s">
        <v>2534</v>
      </c>
      <c r="K63" s="295" t="s">
        <v>705</v>
      </c>
      <c r="L63" s="294"/>
      <c r="M63" s="295">
        <v>223</v>
      </c>
      <c r="N63" s="295">
        <v>2</v>
      </c>
      <c r="O63" s="295">
        <v>2</v>
      </c>
      <c r="P63" s="296" t="str">
        <f t="shared" si="5"/>
        <v/>
      </c>
      <c r="Q63" s="295" t="str">
        <f t="shared" si="6"/>
        <v>J</v>
      </c>
      <c r="R63" s="295" t="str">
        <f t="shared" si="7"/>
        <v/>
      </c>
      <c r="S63" s="392" t="str">
        <f t="shared" si="8"/>
        <v>J</v>
      </c>
      <c r="T63" s="295">
        <f t="shared" si="4"/>
        <v>3</v>
      </c>
      <c r="U63" s="355" t="s">
        <v>562</v>
      </c>
      <c r="V63" s="356" t="s">
        <v>3148</v>
      </c>
      <c r="W63" s="355" t="s">
        <v>561</v>
      </c>
      <c r="X63" s="356" t="s">
        <v>3149</v>
      </c>
      <c r="Y63" s="303"/>
      <c r="Z63" s="290"/>
      <c r="AA63" s="303"/>
      <c r="AB63" s="290"/>
      <c r="AC63" s="290"/>
      <c r="AD63" s="290"/>
      <c r="AE63" s="290"/>
      <c r="AF63" s="290"/>
      <c r="AG63" s="356"/>
    </row>
    <row r="64" spans="1:33" s="279" customFormat="1" ht="9.75" customHeight="1" x14ac:dyDescent="0.15">
      <c r="A64" s="300">
        <v>43552</v>
      </c>
      <c r="B64" s="364" t="s">
        <v>2284</v>
      </c>
      <c r="C64" s="292" t="s">
        <v>202</v>
      </c>
      <c r="D64" s="292" t="s">
        <v>2283</v>
      </c>
      <c r="E64" s="311" t="s">
        <v>1418</v>
      </c>
      <c r="F64" s="294" t="s">
        <v>985</v>
      </c>
      <c r="G64" s="294" t="s">
        <v>986</v>
      </c>
      <c r="H64" s="294" t="s">
        <v>2372</v>
      </c>
      <c r="I64" s="294" t="s">
        <v>2373</v>
      </c>
      <c r="J64" s="294" t="s">
        <v>988</v>
      </c>
      <c r="K64" s="295" t="s">
        <v>704</v>
      </c>
      <c r="L64" s="294"/>
      <c r="M64" s="295">
        <v>3</v>
      </c>
      <c r="N64" s="295">
        <v>2</v>
      </c>
      <c r="O64" s="295">
        <v>1</v>
      </c>
      <c r="P64" s="296" t="str">
        <f t="shared" si="5"/>
        <v>V</v>
      </c>
      <c r="Q64" s="295" t="str">
        <f t="shared" si="6"/>
        <v/>
      </c>
      <c r="R64" s="295" t="str">
        <f t="shared" si="7"/>
        <v/>
      </c>
      <c r="S64" s="392" t="str">
        <f t="shared" si="8"/>
        <v>V</v>
      </c>
      <c r="T64" s="295">
        <f t="shared" si="4"/>
        <v>4</v>
      </c>
      <c r="U64" s="303"/>
      <c r="V64" s="290"/>
      <c r="W64" s="303"/>
      <c r="X64" s="290"/>
      <c r="Y64" s="303"/>
      <c r="Z64" s="290"/>
      <c r="AA64" s="303"/>
      <c r="AB64" s="290"/>
      <c r="AC64" s="290"/>
      <c r="AD64" s="290"/>
      <c r="AE64" s="290"/>
      <c r="AF64" s="290"/>
      <c r="AG64" s="294"/>
    </row>
    <row r="65" spans="1:33" s="279" customFormat="1" ht="85" x14ac:dyDescent="0.15">
      <c r="A65" s="363">
        <v>45453</v>
      </c>
      <c r="B65" s="364" t="s">
        <v>2284</v>
      </c>
      <c r="C65" s="364" t="s">
        <v>202</v>
      </c>
      <c r="D65" s="364" t="s">
        <v>2374</v>
      </c>
      <c r="E65" s="374" t="s">
        <v>1412</v>
      </c>
      <c r="F65" s="356" t="s">
        <v>985</v>
      </c>
      <c r="G65" s="356" t="s">
        <v>986</v>
      </c>
      <c r="H65" s="356" t="s">
        <v>2375</v>
      </c>
      <c r="I65" s="356" t="s">
        <v>2535</v>
      </c>
      <c r="J65" s="356" t="s">
        <v>2536</v>
      </c>
      <c r="K65" s="295" t="s">
        <v>705</v>
      </c>
      <c r="L65" s="294"/>
      <c r="M65" s="295">
        <v>3</v>
      </c>
      <c r="N65" s="295">
        <v>2</v>
      </c>
      <c r="O65" s="295">
        <v>1</v>
      </c>
      <c r="P65" s="296" t="str">
        <f t="shared" si="5"/>
        <v>V</v>
      </c>
      <c r="Q65" s="295" t="str">
        <f t="shared" si="6"/>
        <v/>
      </c>
      <c r="R65" s="295" t="str">
        <f t="shared" si="7"/>
        <v/>
      </c>
      <c r="S65" s="392" t="str">
        <f t="shared" si="8"/>
        <v>V</v>
      </c>
      <c r="T65" s="295">
        <f t="shared" si="4"/>
        <v>4</v>
      </c>
      <c r="U65" s="355" t="s">
        <v>562</v>
      </c>
      <c r="V65" s="356" t="s">
        <v>2376</v>
      </c>
      <c r="W65" s="303"/>
      <c r="X65" s="290"/>
      <c r="Y65" s="303"/>
      <c r="Z65" s="290"/>
      <c r="AA65" s="303"/>
      <c r="AB65" s="290"/>
      <c r="AC65" s="290"/>
      <c r="AD65" s="290"/>
      <c r="AE65" s="290"/>
      <c r="AF65" s="290"/>
      <c r="AG65" s="356"/>
    </row>
    <row r="66" spans="1:33" s="279" customFormat="1" ht="102" x14ac:dyDescent="0.15">
      <c r="A66" s="291">
        <v>43552</v>
      </c>
      <c r="B66" s="364" t="s">
        <v>2284</v>
      </c>
      <c r="C66" s="292" t="s">
        <v>202</v>
      </c>
      <c r="D66" s="292" t="s">
        <v>2283</v>
      </c>
      <c r="E66" s="311" t="s">
        <v>1411</v>
      </c>
      <c r="F66" s="294" t="s">
        <v>938</v>
      </c>
      <c r="G66" s="294" t="s">
        <v>1902</v>
      </c>
      <c r="H66" s="294" t="s">
        <v>1903</v>
      </c>
      <c r="I66" s="294" t="s">
        <v>2609</v>
      </c>
      <c r="J66" s="294" t="s">
        <v>1899</v>
      </c>
      <c r="K66" s="295" t="s">
        <v>706</v>
      </c>
      <c r="L66" s="294"/>
      <c r="M66" s="295">
        <v>4</v>
      </c>
      <c r="N66" s="295">
        <v>2</v>
      </c>
      <c r="O66" s="295">
        <v>2</v>
      </c>
      <c r="P66" s="296" t="str">
        <f t="shared" si="5"/>
        <v/>
      </c>
      <c r="Q66" s="295" t="str">
        <f t="shared" si="6"/>
        <v>J</v>
      </c>
      <c r="R66" s="295" t="str">
        <f t="shared" si="7"/>
        <v/>
      </c>
      <c r="S66" s="392" t="str">
        <f t="shared" si="8"/>
        <v>J</v>
      </c>
      <c r="T66" s="295">
        <f t="shared" si="4"/>
        <v>3</v>
      </c>
      <c r="U66" s="303" t="s">
        <v>561</v>
      </c>
      <c r="V66" s="290" t="s">
        <v>1900</v>
      </c>
      <c r="W66" s="303"/>
      <c r="X66" s="290"/>
      <c r="Y66" s="303"/>
      <c r="Z66" s="290"/>
      <c r="AA66" s="303"/>
      <c r="AB66" s="290"/>
      <c r="AC66" s="290"/>
      <c r="AD66" s="290"/>
      <c r="AE66" s="290"/>
      <c r="AF66" s="290"/>
      <c r="AG66" s="294"/>
    </row>
    <row r="67" spans="1:33" s="279" customFormat="1" ht="76.25" customHeight="1" x14ac:dyDescent="0.15">
      <c r="A67" s="363">
        <v>45453</v>
      </c>
      <c r="B67" s="364" t="s">
        <v>2284</v>
      </c>
      <c r="C67" s="364" t="s">
        <v>202</v>
      </c>
      <c r="D67" s="364" t="s">
        <v>2374</v>
      </c>
      <c r="E67" s="374" t="s">
        <v>1409</v>
      </c>
      <c r="F67" s="356" t="s">
        <v>938</v>
      </c>
      <c r="G67" s="356" t="s">
        <v>588</v>
      </c>
      <c r="H67" s="356" t="s">
        <v>3192</v>
      </c>
      <c r="I67" s="356" t="s">
        <v>2380</v>
      </c>
      <c r="J67" s="356" t="s">
        <v>2351</v>
      </c>
      <c r="K67" s="295" t="s">
        <v>705</v>
      </c>
      <c r="L67" s="294"/>
      <c r="M67" s="295">
        <v>4</v>
      </c>
      <c r="N67" s="295">
        <v>2</v>
      </c>
      <c r="O67" s="295">
        <v>1</v>
      </c>
      <c r="P67" s="296" t="str">
        <f t="shared" si="5"/>
        <v>V</v>
      </c>
      <c r="Q67" s="295" t="str">
        <f t="shared" si="6"/>
        <v/>
      </c>
      <c r="R67" s="295" t="str">
        <f t="shared" si="7"/>
        <v/>
      </c>
      <c r="S67" s="392" t="str">
        <f t="shared" si="8"/>
        <v>V</v>
      </c>
      <c r="T67" s="295">
        <f t="shared" si="4"/>
        <v>4</v>
      </c>
      <c r="U67" s="355" t="s">
        <v>561</v>
      </c>
      <c r="V67" s="356" t="s">
        <v>2381</v>
      </c>
      <c r="W67" s="303"/>
      <c r="X67" s="290"/>
      <c r="Y67" s="303"/>
      <c r="Z67" s="290"/>
      <c r="AA67" s="303"/>
      <c r="AB67" s="290"/>
      <c r="AC67" s="290"/>
      <c r="AD67" s="290"/>
      <c r="AE67" s="290"/>
      <c r="AF67" s="290"/>
      <c r="AG67" s="356"/>
    </row>
    <row r="68" spans="1:33" s="279" customFormat="1" ht="89" customHeight="1" x14ac:dyDescent="0.15">
      <c r="A68" s="363">
        <v>45453</v>
      </c>
      <c r="B68" s="364" t="s">
        <v>2284</v>
      </c>
      <c r="C68" s="364" t="s">
        <v>202</v>
      </c>
      <c r="D68" s="364" t="s">
        <v>2374</v>
      </c>
      <c r="E68" s="374" t="s">
        <v>1405</v>
      </c>
      <c r="F68" s="356" t="s">
        <v>938</v>
      </c>
      <c r="G68" s="356" t="s">
        <v>588</v>
      </c>
      <c r="H68" s="356" t="s">
        <v>2251</v>
      </c>
      <c r="I68" s="356" t="s">
        <v>2382</v>
      </c>
      <c r="J68" s="356" t="s">
        <v>2383</v>
      </c>
      <c r="K68" s="295" t="s">
        <v>706</v>
      </c>
      <c r="L68" s="294"/>
      <c r="M68" s="295">
        <v>4</v>
      </c>
      <c r="N68" s="295">
        <v>3</v>
      </c>
      <c r="O68" s="295">
        <v>2</v>
      </c>
      <c r="P68" s="296" t="str">
        <f t="shared" si="5"/>
        <v/>
      </c>
      <c r="Q68" s="295" t="str">
        <f t="shared" si="6"/>
        <v>J</v>
      </c>
      <c r="R68" s="295" t="str">
        <f t="shared" si="7"/>
        <v/>
      </c>
      <c r="S68" s="392" t="str">
        <f t="shared" si="8"/>
        <v>J</v>
      </c>
      <c r="T68" s="295">
        <f t="shared" si="4"/>
        <v>3</v>
      </c>
      <c r="U68" s="355" t="s">
        <v>561</v>
      </c>
      <c r="V68" s="356" t="s">
        <v>2610</v>
      </c>
      <c r="W68" s="355" t="s">
        <v>562</v>
      </c>
      <c r="X68" s="356" t="s">
        <v>2384</v>
      </c>
      <c r="Y68" s="303"/>
      <c r="Z68" s="290"/>
      <c r="AA68" s="303"/>
      <c r="AB68" s="290"/>
      <c r="AC68" s="290"/>
      <c r="AD68" s="290"/>
      <c r="AE68" s="290"/>
      <c r="AF68" s="290"/>
      <c r="AG68" s="356"/>
    </row>
    <row r="69" spans="1:33" s="279" customFormat="1" ht="68" x14ac:dyDescent="0.15">
      <c r="A69" s="291">
        <v>43552</v>
      </c>
      <c r="B69" s="364" t="s">
        <v>2284</v>
      </c>
      <c r="C69" s="292" t="s">
        <v>202</v>
      </c>
      <c r="D69" s="292" t="s">
        <v>2283</v>
      </c>
      <c r="E69" s="311" t="s">
        <v>1420</v>
      </c>
      <c r="F69" s="294" t="s">
        <v>595</v>
      </c>
      <c r="G69" s="294" t="s">
        <v>1901</v>
      </c>
      <c r="H69" s="294" t="s">
        <v>1904</v>
      </c>
      <c r="I69" s="294" t="s">
        <v>1905</v>
      </c>
      <c r="J69" s="294"/>
      <c r="K69" s="295" t="s">
        <v>706</v>
      </c>
      <c r="L69" s="294"/>
      <c r="M69" s="295">
        <v>4</v>
      </c>
      <c r="N69" s="295">
        <v>2</v>
      </c>
      <c r="O69" s="295">
        <v>2</v>
      </c>
      <c r="P69" s="296" t="str">
        <f t="shared" si="5"/>
        <v/>
      </c>
      <c r="Q69" s="295" t="str">
        <f t="shared" si="6"/>
        <v>J</v>
      </c>
      <c r="R69" s="295" t="str">
        <f t="shared" si="7"/>
        <v/>
      </c>
      <c r="S69" s="392" t="str">
        <f t="shared" si="8"/>
        <v>J</v>
      </c>
      <c r="T69" s="295">
        <f t="shared" si="4"/>
        <v>3</v>
      </c>
      <c r="U69" s="303" t="s">
        <v>560</v>
      </c>
      <c r="V69" s="290" t="s">
        <v>1906</v>
      </c>
      <c r="W69" s="303"/>
      <c r="X69" s="290"/>
      <c r="Y69" s="303"/>
      <c r="Z69" s="290"/>
      <c r="AA69" s="303"/>
      <c r="AB69" s="290"/>
      <c r="AC69" s="290"/>
      <c r="AD69" s="290"/>
      <c r="AE69" s="290"/>
      <c r="AF69" s="290"/>
      <c r="AG69" s="294"/>
    </row>
    <row r="70" spans="1:33" s="279" customFormat="1" ht="68" x14ac:dyDescent="0.15">
      <c r="A70" s="291">
        <v>43552</v>
      </c>
      <c r="B70" s="364" t="s">
        <v>2284</v>
      </c>
      <c r="C70" s="292" t="s">
        <v>202</v>
      </c>
      <c r="D70" s="292" t="s">
        <v>2283</v>
      </c>
      <c r="E70" s="311" t="s">
        <v>1420</v>
      </c>
      <c r="F70" s="294" t="s">
        <v>938</v>
      </c>
      <c r="G70" s="294" t="s">
        <v>1902</v>
      </c>
      <c r="H70" s="294" t="s">
        <v>1907</v>
      </c>
      <c r="I70" s="294" t="s">
        <v>1908</v>
      </c>
      <c r="J70" s="294"/>
      <c r="K70" s="295" t="s">
        <v>705</v>
      </c>
      <c r="L70" s="294"/>
      <c r="M70" s="295">
        <v>4</v>
      </c>
      <c r="N70" s="295">
        <v>1</v>
      </c>
      <c r="O70" s="295">
        <v>2</v>
      </c>
      <c r="P70" s="296" t="str">
        <f t="shared" si="5"/>
        <v>V</v>
      </c>
      <c r="Q70" s="295" t="str">
        <f t="shared" si="6"/>
        <v/>
      </c>
      <c r="R70" s="295" t="str">
        <f t="shared" si="7"/>
        <v/>
      </c>
      <c r="S70" s="392" t="str">
        <f t="shared" si="8"/>
        <v>V</v>
      </c>
      <c r="T70" s="295">
        <f t="shared" si="4"/>
        <v>4</v>
      </c>
      <c r="U70" s="303" t="s">
        <v>562</v>
      </c>
      <c r="V70" s="290" t="s">
        <v>1909</v>
      </c>
      <c r="W70" s="355" t="s">
        <v>561</v>
      </c>
      <c r="X70" s="356" t="s">
        <v>2379</v>
      </c>
      <c r="Y70" s="303"/>
      <c r="Z70" s="290"/>
      <c r="AA70" s="303"/>
      <c r="AB70" s="290"/>
      <c r="AC70" s="290"/>
      <c r="AD70" s="290"/>
      <c r="AE70" s="290"/>
      <c r="AF70" s="290"/>
      <c r="AG70" s="294"/>
    </row>
    <row r="71" spans="1:33" s="279" customFormat="1" ht="68" x14ac:dyDescent="0.15">
      <c r="A71" s="291">
        <v>43552</v>
      </c>
      <c r="B71" s="364" t="s">
        <v>2284</v>
      </c>
      <c r="C71" s="292" t="s">
        <v>202</v>
      </c>
      <c r="D71" s="292" t="s">
        <v>2283</v>
      </c>
      <c r="E71" s="311" t="s">
        <v>1408</v>
      </c>
      <c r="F71" s="294" t="s">
        <v>938</v>
      </c>
      <c r="G71" s="294" t="s">
        <v>1902</v>
      </c>
      <c r="H71" s="294" t="s">
        <v>1696</v>
      </c>
      <c r="I71" s="294" t="s">
        <v>2611</v>
      </c>
      <c r="J71" s="294"/>
      <c r="K71" s="295" t="s">
        <v>705</v>
      </c>
      <c r="L71" s="294"/>
      <c r="M71" s="295">
        <v>4</v>
      </c>
      <c r="N71" s="295">
        <v>1</v>
      </c>
      <c r="O71" s="295">
        <v>3</v>
      </c>
      <c r="P71" s="296" t="str">
        <f t="shared" si="5"/>
        <v>V</v>
      </c>
      <c r="Q71" s="295" t="str">
        <f t="shared" si="6"/>
        <v/>
      </c>
      <c r="R71" s="295" t="str">
        <f t="shared" si="7"/>
        <v/>
      </c>
      <c r="S71" s="392" t="str">
        <f t="shared" si="8"/>
        <v>V</v>
      </c>
      <c r="T71" s="295">
        <f t="shared" ref="T71:T133" si="9">IF(S71="V",4,IF(S71="J",3,IF(S71="O",2,IF(S71="R",1,""))))</f>
        <v>4</v>
      </c>
      <c r="U71" s="303" t="s">
        <v>561</v>
      </c>
      <c r="V71" s="290" t="s">
        <v>1911</v>
      </c>
      <c r="W71" s="303"/>
      <c r="X71" s="290"/>
      <c r="Y71" s="303"/>
      <c r="Z71" s="290"/>
      <c r="AA71" s="303"/>
      <c r="AB71" s="290"/>
      <c r="AC71" s="290"/>
      <c r="AD71" s="290"/>
      <c r="AE71" s="290"/>
      <c r="AF71" s="290"/>
      <c r="AG71" s="294"/>
    </row>
    <row r="72" spans="1:33" s="279" customFormat="1" ht="119" x14ac:dyDescent="0.15">
      <c r="A72" s="300">
        <v>43544</v>
      </c>
      <c r="B72" s="364" t="s">
        <v>2634</v>
      </c>
      <c r="C72" s="292" t="s">
        <v>1158</v>
      </c>
      <c r="D72" s="292" t="s">
        <v>2640</v>
      </c>
      <c r="E72" s="312" t="s">
        <v>1411</v>
      </c>
      <c r="F72" s="294" t="s">
        <v>595</v>
      </c>
      <c r="G72" s="294" t="s">
        <v>1121</v>
      </c>
      <c r="H72" s="294" t="s">
        <v>1122</v>
      </c>
      <c r="I72" s="294" t="s">
        <v>1281</v>
      </c>
      <c r="J72" s="309" t="s">
        <v>1797</v>
      </c>
      <c r="K72" s="295" t="s">
        <v>706</v>
      </c>
      <c r="L72" s="294"/>
      <c r="M72" s="295">
        <v>8</v>
      </c>
      <c r="N72" s="295">
        <v>3</v>
      </c>
      <c r="O72" s="295">
        <v>2</v>
      </c>
      <c r="P72" s="296" t="str">
        <f t="shared" ref="P72:P134" si="10">IF(AND(N72=1,O72=1),"V",IF(AND(N72=1,O72=2),"V",IF(AND(N72=1,O72=3),"V",IF(AND(N72=1,O72=4),"V",IF(AND(N72=2,O72=1),"V",IF(AND(N72=3,O72=1),"V",""))))))</f>
        <v/>
      </c>
      <c r="Q72" s="295" t="str">
        <f t="shared" ref="Q72:Q134" si="11">IF(AND(N72=2,O72=2),"J",IF(AND(N72=2,O72=3),"J",IF(AND(N72=2,O72=4),"J",IF(AND(N72=3,O72=2),"J",IF(AND(N72=4,O72=1),"O",IF(AND(N72=4,O72=2),"O",""))))))</f>
        <v>J</v>
      </c>
      <c r="R72" s="295" t="str">
        <f t="shared" ref="R72:R134" si="12">IF(AND(N72=3,O72=3),"R",IF(AND(N72=3,O72=4),"R",IF(AND(N72=4,O72=3),"R",IF(AND(N72=4,O72=4),"R",""))))</f>
        <v/>
      </c>
      <c r="S72" s="392" t="str">
        <f t="shared" ref="S72:S134" si="13">CONCATENATE(P72,Q72,R72)</f>
        <v>J</v>
      </c>
      <c r="T72" s="295">
        <f t="shared" si="9"/>
        <v>3</v>
      </c>
      <c r="U72" s="303" t="s">
        <v>562</v>
      </c>
      <c r="V72" s="290" t="s">
        <v>2612</v>
      </c>
      <c r="W72" s="303"/>
      <c r="X72" s="290"/>
      <c r="Y72" s="303"/>
      <c r="Z72" s="310"/>
      <c r="AA72" s="303"/>
      <c r="AB72" s="290"/>
      <c r="AC72" s="290"/>
      <c r="AD72" s="290"/>
      <c r="AE72" s="290"/>
      <c r="AF72" s="290"/>
      <c r="AG72" s="309"/>
    </row>
    <row r="73" spans="1:33" s="279" customFormat="1" ht="102" x14ac:dyDescent="0.15">
      <c r="A73" s="300">
        <v>43544</v>
      </c>
      <c r="B73" s="364" t="s">
        <v>2634</v>
      </c>
      <c r="C73" s="292" t="s">
        <v>1158</v>
      </c>
      <c r="D73" s="292" t="s">
        <v>2640</v>
      </c>
      <c r="E73" s="312" t="s">
        <v>1405</v>
      </c>
      <c r="F73" s="294" t="s">
        <v>1168</v>
      </c>
      <c r="G73" s="294" t="s">
        <v>157</v>
      </c>
      <c r="H73" s="294" t="s">
        <v>225</v>
      </c>
      <c r="I73" s="294" t="s">
        <v>65</v>
      </c>
      <c r="J73" s="309" t="s">
        <v>3165</v>
      </c>
      <c r="K73" s="295" t="s">
        <v>705</v>
      </c>
      <c r="L73" s="294"/>
      <c r="M73" s="295">
        <v>8</v>
      </c>
      <c r="N73" s="295">
        <v>4</v>
      </c>
      <c r="O73" s="295">
        <v>1</v>
      </c>
      <c r="P73" s="296" t="str">
        <f t="shared" si="10"/>
        <v/>
      </c>
      <c r="Q73" s="295" t="str">
        <f t="shared" si="11"/>
        <v>O</v>
      </c>
      <c r="R73" s="295" t="str">
        <f t="shared" si="12"/>
        <v/>
      </c>
      <c r="S73" s="392" t="str">
        <f t="shared" si="13"/>
        <v>O</v>
      </c>
      <c r="T73" s="295">
        <f t="shared" si="9"/>
        <v>2</v>
      </c>
      <c r="U73" s="303" t="s">
        <v>560</v>
      </c>
      <c r="V73" s="407" t="s">
        <v>1167</v>
      </c>
      <c r="W73" s="409" t="s">
        <v>562</v>
      </c>
      <c r="X73" s="375" t="s">
        <v>2645</v>
      </c>
      <c r="Y73" s="407" t="s">
        <v>562</v>
      </c>
      <c r="Z73" s="407" t="s">
        <v>682</v>
      </c>
      <c r="AA73" s="407" t="s">
        <v>560</v>
      </c>
      <c r="AB73" s="407" t="s">
        <v>725</v>
      </c>
      <c r="AC73" s="377" t="s">
        <v>562</v>
      </c>
      <c r="AD73" s="377" t="s">
        <v>2633</v>
      </c>
      <c r="AE73" s="407"/>
      <c r="AF73" s="290"/>
      <c r="AG73" s="309"/>
    </row>
    <row r="74" spans="1:33" s="279" customFormat="1" ht="102" x14ac:dyDescent="0.15">
      <c r="A74" s="363">
        <v>45460</v>
      </c>
      <c r="B74" s="364" t="s">
        <v>2634</v>
      </c>
      <c r="C74" s="364" t="s">
        <v>1158</v>
      </c>
      <c r="D74" s="292" t="s">
        <v>2640</v>
      </c>
      <c r="E74" s="365" t="s">
        <v>1425</v>
      </c>
      <c r="F74" s="356" t="s">
        <v>2635</v>
      </c>
      <c r="G74" s="356" t="s">
        <v>1156</v>
      </c>
      <c r="H74" s="356" t="s">
        <v>2636</v>
      </c>
      <c r="I74" s="356" t="s">
        <v>2637</v>
      </c>
      <c r="J74" s="362"/>
      <c r="K74" s="295" t="s">
        <v>706</v>
      </c>
      <c r="L74" s="294"/>
      <c r="M74" s="295">
        <v>3</v>
      </c>
      <c r="N74" s="295">
        <v>3</v>
      </c>
      <c r="O74" s="295">
        <v>2</v>
      </c>
      <c r="P74" s="296" t="str">
        <f t="shared" si="10"/>
        <v/>
      </c>
      <c r="Q74" s="295" t="str">
        <f t="shared" si="11"/>
        <v>J</v>
      </c>
      <c r="R74" s="295" t="str">
        <f t="shared" si="12"/>
        <v/>
      </c>
      <c r="S74" s="392" t="str">
        <f t="shared" si="13"/>
        <v>J</v>
      </c>
      <c r="T74" s="295">
        <f t="shared" si="9"/>
        <v>3</v>
      </c>
      <c r="U74" s="355" t="s">
        <v>561</v>
      </c>
      <c r="V74" s="419" t="s">
        <v>3017</v>
      </c>
      <c r="W74" s="355" t="s">
        <v>561</v>
      </c>
      <c r="X74" s="419" t="s">
        <v>2638</v>
      </c>
      <c r="Y74" s="356" t="s">
        <v>562</v>
      </c>
      <c r="Z74" s="419" t="s">
        <v>2639</v>
      </c>
      <c r="AA74" s="290"/>
      <c r="AB74" s="407"/>
      <c r="AC74" s="356"/>
      <c r="AD74" s="356"/>
      <c r="AE74" s="290"/>
      <c r="AF74" s="290"/>
      <c r="AG74" s="362"/>
    </row>
    <row r="75" spans="1:33" s="279" customFormat="1" ht="102" x14ac:dyDescent="0.15">
      <c r="A75" s="363">
        <v>45460</v>
      </c>
      <c r="B75" s="364" t="s">
        <v>2634</v>
      </c>
      <c r="C75" s="364" t="s">
        <v>1158</v>
      </c>
      <c r="D75" s="292" t="s">
        <v>2640</v>
      </c>
      <c r="E75" s="365" t="s">
        <v>1415</v>
      </c>
      <c r="F75" s="356" t="s">
        <v>595</v>
      </c>
      <c r="G75" s="356" t="s">
        <v>2641</v>
      </c>
      <c r="H75" s="356" t="s">
        <v>2642</v>
      </c>
      <c r="I75" s="356" t="s">
        <v>2643</v>
      </c>
      <c r="J75" s="362" t="s">
        <v>2648</v>
      </c>
      <c r="K75" s="295" t="s">
        <v>705</v>
      </c>
      <c r="L75" s="294"/>
      <c r="M75" s="295">
        <v>6</v>
      </c>
      <c r="N75" s="295">
        <v>3</v>
      </c>
      <c r="O75" s="295">
        <v>2</v>
      </c>
      <c r="P75" s="296" t="str">
        <f t="shared" si="10"/>
        <v/>
      </c>
      <c r="Q75" s="295" t="str">
        <f t="shared" si="11"/>
        <v>J</v>
      </c>
      <c r="R75" s="295" t="str">
        <f t="shared" si="12"/>
        <v/>
      </c>
      <c r="S75" s="392" t="str">
        <f t="shared" si="13"/>
        <v>J</v>
      </c>
      <c r="T75" s="295">
        <f t="shared" si="9"/>
        <v>3</v>
      </c>
      <c r="U75" s="355" t="s">
        <v>562</v>
      </c>
      <c r="V75" s="419" t="s">
        <v>2653</v>
      </c>
      <c r="W75" s="355" t="s">
        <v>562</v>
      </c>
      <c r="X75" s="419" t="s">
        <v>3018</v>
      </c>
      <c r="Y75" s="356" t="s">
        <v>562</v>
      </c>
      <c r="Z75" s="419" t="s">
        <v>2644</v>
      </c>
      <c r="AA75" s="290"/>
      <c r="AB75" s="407"/>
      <c r="AC75" s="356"/>
      <c r="AD75" s="356"/>
      <c r="AE75" s="290"/>
      <c r="AF75" s="290"/>
      <c r="AG75" s="362"/>
    </row>
    <row r="76" spans="1:33" s="279" customFormat="1" ht="68" x14ac:dyDescent="0.15">
      <c r="A76" s="363">
        <v>45460</v>
      </c>
      <c r="B76" s="364" t="s">
        <v>2634</v>
      </c>
      <c r="C76" s="364" t="s">
        <v>1158</v>
      </c>
      <c r="D76" s="292" t="s">
        <v>2640</v>
      </c>
      <c r="E76" s="365" t="s">
        <v>1415</v>
      </c>
      <c r="F76" s="356" t="s">
        <v>595</v>
      </c>
      <c r="G76" s="356" t="s">
        <v>588</v>
      </c>
      <c r="H76" s="356" t="s">
        <v>1571</v>
      </c>
      <c r="I76" s="356" t="s">
        <v>2649</v>
      </c>
      <c r="J76" s="362" t="s">
        <v>2650</v>
      </c>
      <c r="K76" s="295" t="s">
        <v>705</v>
      </c>
      <c r="L76" s="294"/>
      <c r="M76" s="295">
        <v>6</v>
      </c>
      <c r="N76" s="295">
        <v>3</v>
      </c>
      <c r="O76" s="295">
        <v>2</v>
      </c>
      <c r="P76" s="296" t="str">
        <f t="shared" si="10"/>
        <v/>
      </c>
      <c r="Q76" s="295" t="str">
        <f t="shared" si="11"/>
        <v>J</v>
      </c>
      <c r="R76" s="295" t="str">
        <f t="shared" si="12"/>
        <v/>
      </c>
      <c r="S76" s="392" t="str">
        <f t="shared" si="13"/>
        <v>J</v>
      </c>
      <c r="T76" s="295">
        <f t="shared" si="9"/>
        <v>3</v>
      </c>
      <c r="U76" s="355" t="s">
        <v>562</v>
      </c>
      <c r="V76" s="419" t="s">
        <v>2651</v>
      </c>
      <c r="W76" s="355"/>
      <c r="X76" s="419"/>
      <c r="Y76" s="356"/>
      <c r="Z76" s="419"/>
      <c r="AA76" s="290"/>
      <c r="AB76" s="407"/>
      <c r="AC76" s="356"/>
      <c r="AD76" s="356"/>
      <c r="AE76" s="290"/>
      <c r="AF76" s="290"/>
      <c r="AG76" s="362"/>
    </row>
    <row r="77" spans="1:33" s="279" customFormat="1" ht="68" x14ac:dyDescent="0.15">
      <c r="A77" s="363">
        <v>45460</v>
      </c>
      <c r="B77" s="364" t="s">
        <v>2634</v>
      </c>
      <c r="C77" s="364" t="s">
        <v>1158</v>
      </c>
      <c r="D77" s="292" t="s">
        <v>2640</v>
      </c>
      <c r="E77" s="365" t="s">
        <v>1415</v>
      </c>
      <c r="F77" s="356" t="s">
        <v>595</v>
      </c>
      <c r="G77" s="356" t="s">
        <v>2657</v>
      </c>
      <c r="H77" s="356" t="s">
        <v>484</v>
      </c>
      <c r="I77" s="356" t="s">
        <v>3019</v>
      </c>
      <c r="J77" s="362" t="s">
        <v>3193</v>
      </c>
      <c r="K77" s="295" t="s">
        <v>706</v>
      </c>
      <c r="L77" s="294"/>
      <c r="M77" s="295">
        <v>1</v>
      </c>
      <c r="N77" s="295">
        <v>3</v>
      </c>
      <c r="O77" s="295">
        <v>2</v>
      </c>
      <c r="P77" s="296" t="str">
        <f t="shared" si="10"/>
        <v/>
      </c>
      <c r="Q77" s="295" t="str">
        <f t="shared" si="11"/>
        <v>J</v>
      </c>
      <c r="R77" s="295" t="str">
        <f t="shared" si="12"/>
        <v/>
      </c>
      <c r="S77" s="392" t="str">
        <f t="shared" si="13"/>
        <v>J</v>
      </c>
      <c r="T77" s="295">
        <f t="shared" si="9"/>
        <v>3</v>
      </c>
      <c r="U77" s="355" t="s">
        <v>561</v>
      </c>
      <c r="V77" s="419" t="s">
        <v>1747</v>
      </c>
      <c r="W77" s="355"/>
      <c r="X77" s="419"/>
      <c r="Y77" s="356"/>
      <c r="Z77" s="419"/>
      <c r="AA77" s="290"/>
      <c r="AB77" s="407"/>
      <c r="AC77" s="356"/>
      <c r="AD77" s="356"/>
      <c r="AE77" s="290"/>
      <c r="AF77" s="290"/>
      <c r="AG77" s="362"/>
    </row>
    <row r="78" spans="1:33" s="279" customFormat="1" ht="68" x14ac:dyDescent="0.15">
      <c r="A78" s="363">
        <v>45460</v>
      </c>
      <c r="B78" s="364" t="s">
        <v>2634</v>
      </c>
      <c r="C78" s="364" t="s">
        <v>1158</v>
      </c>
      <c r="D78" s="292" t="s">
        <v>2640</v>
      </c>
      <c r="E78" s="365" t="s">
        <v>1405</v>
      </c>
      <c r="F78" s="356" t="s">
        <v>938</v>
      </c>
      <c r="G78" s="356" t="s">
        <v>588</v>
      </c>
      <c r="H78" s="356" t="s">
        <v>1075</v>
      </c>
      <c r="I78" s="356" t="s">
        <v>3194</v>
      </c>
      <c r="J78" s="362" t="s">
        <v>2662</v>
      </c>
      <c r="K78" s="295" t="s">
        <v>706</v>
      </c>
      <c r="L78" s="294"/>
      <c r="M78" s="295">
        <v>6</v>
      </c>
      <c r="N78" s="295">
        <v>2</v>
      </c>
      <c r="O78" s="295">
        <v>2</v>
      </c>
      <c r="P78" s="296" t="str">
        <f t="shared" si="10"/>
        <v/>
      </c>
      <c r="Q78" s="295" t="str">
        <f t="shared" si="11"/>
        <v>J</v>
      </c>
      <c r="R78" s="295" t="str">
        <f t="shared" si="12"/>
        <v/>
      </c>
      <c r="S78" s="392" t="str">
        <f t="shared" si="13"/>
        <v>J</v>
      </c>
      <c r="T78" s="295">
        <f t="shared" si="9"/>
        <v>3</v>
      </c>
      <c r="U78" s="355" t="s">
        <v>561</v>
      </c>
      <c r="V78" s="419" t="s">
        <v>2663</v>
      </c>
      <c r="W78" s="355"/>
      <c r="X78" s="419"/>
      <c r="Y78" s="356"/>
      <c r="Z78" s="419"/>
      <c r="AA78" s="290"/>
      <c r="AB78" s="407"/>
      <c r="AC78" s="356"/>
      <c r="AD78" s="356"/>
      <c r="AE78" s="290"/>
      <c r="AF78" s="290"/>
      <c r="AG78" s="362"/>
    </row>
    <row r="79" spans="1:33" s="279" customFormat="1" ht="136" x14ac:dyDescent="0.15">
      <c r="A79" s="363">
        <v>45460</v>
      </c>
      <c r="B79" s="364" t="s">
        <v>2634</v>
      </c>
      <c r="C79" s="364" t="s">
        <v>1158</v>
      </c>
      <c r="D79" s="292" t="s">
        <v>2640</v>
      </c>
      <c r="E79" s="365" t="s">
        <v>1420</v>
      </c>
      <c r="F79" s="356" t="s">
        <v>2635</v>
      </c>
      <c r="G79" s="356" t="s">
        <v>2972</v>
      </c>
      <c r="H79" s="356" t="s">
        <v>2975</v>
      </c>
      <c r="I79" s="356" t="s">
        <v>2974</v>
      </c>
      <c r="J79" s="362" t="s">
        <v>2351</v>
      </c>
      <c r="K79" s="295" t="s">
        <v>706</v>
      </c>
      <c r="L79" s="294"/>
      <c r="M79" s="295">
        <v>6</v>
      </c>
      <c r="N79" s="295">
        <v>3</v>
      </c>
      <c r="O79" s="295">
        <v>2</v>
      </c>
      <c r="P79" s="296" t="str">
        <f t="shared" si="10"/>
        <v/>
      </c>
      <c r="Q79" s="295" t="str">
        <f t="shared" si="11"/>
        <v>J</v>
      </c>
      <c r="R79" s="295" t="str">
        <f t="shared" si="12"/>
        <v/>
      </c>
      <c r="S79" s="392" t="str">
        <f t="shared" si="13"/>
        <v>J</v>
      </c>
      <c r="T79" s="295">
        <f t="shared" si="9"/>
        <v>3</v>
      </c>
      <c r="U79" s="355" t="s">
        <v>562</v>
      </c>
      <c r="V79" s="419" t="s">
        <v>3195</v>
      </c>
      <c r="W79" s="355" t="s">
        <v>561</v>
      </c>
      <c r="X79" s="419" t="s">
        <v>2973</v>
      </c>
      <c r="Y79" s="356" t="s">
        <v>561</v>
      </c>
      <c r="Z79" s="419" t="s">
        <v>3196</v>
      </c>
      <c r="AA79" s="290"/>
      <c r="AB79" s="407"/>
      <c r="AC79" s="356"/>
      <c r="AD79" s="356"/>
      <c r="AE79" s="290"/>
      <c r="AF79" s="290"/>
      <c r="AG79" s="362"/>
    </row>
    <row r="80" spans="1:33" s="279" customFormat="1" ht="85" x14ac:dyDescent="0.15">
      <c r="A80" s="363">
        <v>45460</v>
      </c>
      <c r="B80" s="364" t="s">
        <v>2634</v>
      </c>
      <c r="C80" s="364" t="s">
        <v>1158</v>
      </c>
      <c r="D80" s="292" t="s">
        <v>2640</v>
      </c>
      <c r="E80" s="365" t="s">
        <v>1420</v>
      </c>
      <c r="F80" s="356" t="s">
        <v>2976</v>
      </c>
      <c r="G80" s="356" t="s">
        <v>2977</v>
      </c>
      <c r="H80" s="356" t="s">
        <v>2978</v>
      </c>
      <c r="I80" s="356" t="s">
        <v>3020</v>
      </c>
      <c r="J80" s="362" t="s">
        <v>2351</v>
      </c>
      <c r="K80" s="295" t="s">
        <v>706</v>
      </c>
      <c r="L80" s="295">
        <v>6</v>
      </c>
      <c r="M80" s="295">
        <v>3</v>
      </c>
      <c r="N80" s="295">
        <v>2</v>
      </c>
      <c r="O80" s="295">
        <v>2</v>
      </c>
      <c r="P80" s="296" t="str">
        <f t="shared" si="10"/>
        <v/>
      </c>
      <c r="Q80" s="295" t="str">
        <f t="shared" si="11"/>
        <v>J</v>
      </c>
      <c r="R80" s="295" t="str">
        <f t="shared" si="12"/>
        <v/>
      </c>
      <c r="S80" s="392" t="str">
        <f t="shared" si="13"/>
        <v>J</v>
      </c>
      <c r="T80" s="295">
        <f t="shared" si="9"/>
        <v>3</v>
      </c>
      <c r="U80" s="355" t="s">
        <v>561</v>
      </c>
      <c r="V80" s="419" t="s">
        <v>2979</v>
      </c>
      <c r="W80" s="355" t="s">
        <v>562</v>
      </c>
      <c r="X80" s="419" t="s">
        <v>2980</v>
      </c>
      <c r="Y80" s="356" t="s">
        <v>561</v>
      </c>
      <c r="Z80" s="419" t="s">
        <v>3196</v>
      </c>
      <c r="AA80" s="290"/>
      <c r="AB80" s="407"/>
      <c r="AC80" s="356"/>
      <c r="AD80" s="356"/>
      <c r="AE80" s="290"/>
      <c r="AF80" s="290"/>
      <c r="AG80" s="362"/>
    </row>
    <row r="81" spans="1:33" s="279" customFormat="1" ht="68" x14ac:dyDescent="0.15">
      <c r="A81" s="300">
        <v>43544</v>
      </c>
      <c r="B81" s="364" t="s">
        <v>2634</v>
      </c>
      <c r="C81" s="292" t="s">
        <v>1158</v>
      </c>
      <c r="D81" s="292" t="s">
        <v>2640</v>
      </c>
      <c r="E81" s="312" t="s">
        <v>1404</v>
      </c>
      <c r="F81" s="294" t="s">
        <v>595</v>
      </c>
      <c r="G81" s="294" t="s">
        <v>726</v>
      </c>
      <c r="H81" s="294" t="s">
        <v>415</v>
      </c>
      <c r="I81" s="294" t="s">
        <v>66</v>
      </c>
      <c r="J81" s="309" t="s">
        <v>1952</v>
      </c>
      <c r="K81" s="295" t="s">
        <v>704</v>
      </c>
      <c r="L81" s="294"/>
      <c r="M81" s="295">
        <v>2</v>
      </c>
      <c r="N81" s="295">
        <v>3</v>
      </c>
      <c r="O81" s="295">
        <v>2</v>
      </c>
      <c r="P81" s="296" t="str">
        <f t="shared" si="10"/>
        <v/>
      </c>
      <c r="Q81" s="295" t="str">
        <f t="shared" si="11"/>
        <v>J</v>
      </c>
      <c r="R81" s="295" t="str">
        <f t="shared" si="12"/>
        <v/>
      </c>
      <c r="S81" s="392" t="str">
        <f t="shared" si="13"/>
        <v>J</v>
      </c>
      <c r="T81" s="295">
        <f t="shared" si="9"/>
        <v>3</v>
      </c>
      <c r="U81" s="303" t="s">
        <v>562</v>
      </c>
      <c r="V81" s="294" t="s">
        <v>2013</v>
      </c>
      <c r="W81" s="303"/>
      <c r="X81" s="290"/>
      <c r="Y81" s="303"/>
      <c r="Z81" s="290"/>
      <c r="AA81" s="303"/>
      <c r="AB81" s="290"/>
      <c r="AC81" s="290"/>
      <c r="AD81" s="290"/>
      <c r="AE81" s="290"/>
      <c r="AF81" s="290"/>
      <c r="AG81" s="309"/>
    </row>
    <row r="82" spans="1:33" s="279" customFormat="1" ht="68" x14ac:dyDescent="0.15">
      <c r="A82" s="300">
        <v>43544</v>
      </c>
      <c r="B82" s="364" t="s">
        <v>2634</v>
      </c>
      <c r="C82" s="292" t="s">
        <v>1158</v>
      </c>
      <c r="D82" s="292" t="s">
        <v>2640</v>
      </c>
      <c r="E82" s="312" t="s">
        <v>1426</v>
      </c>
      <c r="F82" s="294" t="s">
        <v>595</v>
      </c>
      <c r="G82" s="294" t="s">
        <v>2613</v>
      </c>
      <c r="H82" s="294" t="s">
        <v>2614</v>
      </c>
      <c r="I82" s="294" t="s">
        <v>2615</v>
      </c>
      <c r="J82" s="309" t="s">
        <v>1800</v>
      </c>
      <c r="K82" s="295" t="s">
        <v>704</v>
      </c>
      <c r="L82" s="294"/>
      <c r="M82" s="295">
        <v>7</v>
      </c>
      <c r="N82" s="295">
        <v>3</v>
      </c>
      <c r="O82" s="295">
        <v>1</v>
      </c>
      <c r="P82" s="296" t="str">
        <f t="shared" si="10"/>
        <v>V</v>
      </c>
      <c r="Q82" s="295" t="str">
        <f t="shared" si="11"/>
        <v/>
      </c>
      <c r="R82" s="295" t="str">
        <f t="shared" si="12"/>
        <v/>
      </c>
      <c r="S82" s="392" t="str">
        <f t="shared" si="13"/>
        <v>V</v>
      </c>
      <c r="T82" s="295">
        <f t="shared" si="9"/>
        <v>4</v>
      </c>
      <c r="U82" s="303"/>
      <c r="V82" s="290"/>
      <c r="W82" s="303"/>
      <c r="X82" s="290"/>
      <c r="Y82" s="303"/>
      <c r="Z82" s="290"/>
      <c r="AA82" s="303"/>
      <c r="AB82" s="290"/>
      <c r="AC82" s="290"/>
      <c r="AD82" s="290"/>
      <c r="AE82" s="290"/>
      <c r="AF82" s="290"/>
      <c r="AG82" s="309"/>
    </row>
    <row r="83" spans="1:33" s="279" customFormat="1" ht="136" x14ac:dyDescent="0.15">
      <c r="A83" s="300">
        <v>43544</v>
      </c>
      <c r="B83" s="364" t="s">
        <v>2634</v>
      </c>
      <c r="C83" s="292" t="s">
        <v>1158</v>
      </c>
      <c r="D83" s="292" t="s">
        <v>2640</v>
      </c>
      <c r="E83" s="312" t="s">
        <v>1414</v>
      </c>
      <c r="F83" s="294" t="s">
        <v>903</v>
      </c>
      <c r="G83" s="294" t="s">
        <v>729</v>
      </c>
      <c r="H83" s="294" t="s">
        <v>660</v>
      </c>
      <c r="I83" s="294" t="s">
        <v>2616</v>
      </c>
      <c r="J83" s="309" t="s">
        <v>1801</v>
      </c>
      <c r="K83" s="295" t="s">
        <v>706</v>
      </c>
      <c r="L83" s="294"/>
      <c r="M83" s="295">
        <v>2</v>
      </c>
      <c r="N83" s="295">
        <v>3</v>
      </c>
      <c r="O83" s="295">
        <v>1</v>
      </c>
      <c r="P83" s="296" t="str">
        <f t="shared" si="10"/>
        <v>V</v>
      </c>
      <c r="Q83" s="295" t="str">
        <f t="shared" si="11"/>
        <v/>
      </c>
      <c r="R83" s="295" t="str">
        <f t="shared" si="12"/>
        <v/>
      </c>
      <c r="S83" s="392" t="str">
        <f t="shared" si="13"/>
        <v>V</v>
      </c>
      <c r="T83" s="295">
        <f t="shared" si="9"/>
        <v>4</v>
      </c>
      <c r="U83" s="303"/>
      <c r="V83" s="290"/>
      <c r="W83" s="303"/>
      <c r="X83" s="290"/>
      <c r="Y83" s="303"/>
      <c r="Z83" s="290"/>
      <c r="AA83" s="303"/>
      <c r="AB83" s="290"/>
      <c r="AC83" s="290"/>
      <c r="AD83" s="290"/>
      <c r="AE83" s="290"/>
      <c r="AF83" s="290"/>
      <c r="AG83" s="309"/>
    </row>
    <row r="84" spans="1:33" s="279" customFormat="1" ht="85" x14ac:dyDescent="0.15">
      <c r="A84" s="300">
        <v>43544</v>
      </c>
      <c r="B84" s="364" t="s">
        <v>2634</v>
      </c>
      <c r="C84" s="292" t="s">
        <v>1158</v>
      </c>
      <c r="D84" s="292" t="s">
        <v>2640</v>
      </c>
      <c r="E84" s="312" t="s">
        <v>1412</v>
      </c>
      <c r="F84" s="294" t="s">
        <v>595</v>
      </c>
      <c r="G84" s="294" t="s">
        <v>730</v>
      </c>
      <c r="H84" s="294" t="s">
        <v>16</v>
      </c>
      <c r="I84" s="294" t="s">
        <v>67</v>
      </c>
      <c r="J84" s="309" t="s">
        <v>2631</v>
      </c>
      <c r="K84" s="295" t="s">
        <v>705</v>
      </c>
      <c r="L84" s="294"/>
      <c r="M84" s="295">
        <v>5</v>
      </c>
      <c r="N84" s="295">
        <v>3</v>
      </c>
      <c r="O84" s="295">
        <v>2</v>
      </c>
      <c r="P84" s="296" t="str">
        <f t="shared" si="10"/>
        <v/>
      </c>
      <c r="Q84" s="295" t="str">
        <f t="shared" si="11"/>
        <v>J</v>
      </c>
      <c r="R84" s="295" t="str">
        <f t="shared" si="12"/>
        <v/>
      </c>
      <c r="S84" s="392" t="str">
        <f t="shared" si="13"/>
        <v>J</v>
      </c>
      <c r="T84" s="295">
        <f t="shared" si="9"/>
        <v>3</v>
      </c>
      <c r="U84" s="355" t="s">
        <v>560</v>
      </c>
      <c r="V84" s="356" t="s">
        <v>2652</v>
      </c>
      <c r="W84" s="303" t="s">
        <v>561</v>
      </c>
      <c r="X84" s="313" t="s">
        <v>2482</v>
      </c>
      <c r="Y84" s="355" t="s">
        <v>561</v>
      </c>
      <c r="Z84" s="356" t="s">
        <v>2632</v>
      </c>
      <c r="AA84" s="377" t="s">
        <v>562</v>
      </c>
      <c r="AB84" s="377" t="s">
        <v>2633</v>
      </c>
      <c r="AC84" s="290"/>
      <c r="AD84" s="290"/>
      <c r="AE84" s="290"/>
      <c r="AF84" s="290"/>
      <c r="AG84" s="309"/>
    </row>
    <row r="85" spans="1:33" s="279" customFormat="1" ht="68" x14ac:dyDescent="0.15">
      <c r="A85" s="300">
        <v>43544</v>
      </c>
      <c r="B85" s="364" t="s">
        <v>2634</v>
      </c>
      <c r="C85" s="292" t="s">
        <v>1158</v>
      </c>
      <c r="D85" s="292" t="s">
        <v>2640</v>
      </c>
      <c r="E85" s="312" t="s">
        <v>1413</v>
      </c>
      <c r="F85" s="294" t="s">
        <v>595</v>
      </c>
      <c r="G85" s="294" t="s">
        <v>732</v>
      </c>
      <c r="H85" s="294" t="s">
        <v>733</v>
      </c>
      <c r="I85" s="294" t="s">
        <v>21</v>
      </c>
      <c r="J85" s="309" t="s">
        <v>3166</v>
      </c>
      <c r="K85" s="295"/>
      <c r="L85" s="294"/>
      <c r="M85" s="295">
        <v>5</v>
      </c>
      <c r="N85" s="295">
        <v>3</v>
      </c>
      <c r="O85" s="295">
        <v>1</v>
      </c>
      <c r="P85" s="296" t="str">
        <f t="shared" si="10"/>
        <v>V</v>
      </c>
      <c r="Q85" s="295" t="str">
        <f t="shared" si="11"/>
        <v/>
      </c>
      <c r="R85" s="295" t="str">
        <f t="shared" si="12"/>
        <v/>
      </c>
      <c r="S85" s="392" t="str">
        <f t="shared" si="13"/>
        <v>V</v>
      </c>
      <c r="T85" s="295">
        <f t="shared" si="9"/>
        <v>4</v>
      </c>
      <c r="U85" s="290" t="s">
        <v>561</v>
      </c>
      <c r="V85" s="290" t="s">
        <v>20</v>
      </c>
      <c r="W85" s="303"/>
      <c r="X85" s="290"/>
      <c r="Y85" s="303"/>
      <c r="Z85" s="290"/>
      <c r="AA85" s="303"/>
      <c r="AB85" s="290"/>
      <c r="AC85" s="290"/>
      <c r="AD85" s="290"/>
      <c r="AE85" s="290"/>
      <c r="AF85" s="290"/>
      <c r="AG85" s="309"/>
    </row>
    <row r="86" spans="1:33" s="279" customFormat="1" ht="102" x14ac:dyDescent="0.15">
      <c r="A86" s="300">
        <v>43544</v>
      </c>
      <c r="B86" s="364" t="s">
        <v>2634</v>
      </c>
      <c r="C86" s="292" t="s">
        <v>1158</v>
      </c>
      <c r="D86" s="292" t="s">
        <v>2640</v>
      </c>
      <c r="E86" s="312" t="s">
        <v>1405</v>
      </c>
      <c r="F86" s="294" t="s">
        <v>11</v>
      </c>
      <c r="G86" s="294" t="s">
        <v>6</v>
      </c>
      <c r="H86" s="294" t="s">
        <v>7</v>
      </c>
      <c r="I86" s="294" t="s">
        <v>1803</v>
      </c>
      <c r="J86" s="294"/>
      <c r="K86" s="295" t="s">
        <v>706</v>
      </c>
      <c r="L86" s="294"/>
      <c r="M86" s="295">
        <v>7</v>
      </c>
      <c r="N86" s="295">
        <v>3</v>
      </c>
      <c r="O86" s="295">
        <v>1</v>
      </c>
      <c r="P86" s="296" t="str">
        <f t="shared" si="10"/>
        <v>V</v>
      </c>
      <c r="Q86" s="295" t="str">
        <f t="shared" si="11"/>
        <v/>
      </c>
      <c r="R86" s="295" t="str">
        <f t="shared" si="12"/>
        <v/>
      </c>
      <c r="S86" s="392" t="str">
        <f t="shared" si="13"/>
        <v>V</v>
      </c>
      <c r="T86" s="295">
        <f t="shared" si="9"/>
        <v>4</v>
      </c>
      <c r="U86" s="303" t="s">
        <v>561</v>
      </c>
      <c r="V86" s="290" t="s">
        <v>9</v>
      </c>
      <c r="W86" s="303"/>
      <c r="X86" s="290"/>
      <c r="Y86" s="303"/>
      <c r="Z86" s="290"/>
      <c r="AA86" s="303"/>
      <c r="AB86" s="290"/>
      <c r="AC86" s="290"/>
      <c r="AD86" s="290"/>
      <c r="AE86" s="290"/>
      <c r="AF86" s="290"/>
      <c r="AG86" s="294"/>
    </row>
    <row r="87" spans="1:33" s="279" customFormat="1" ht="85" x14ac:dyDescent="0.15">
      <c r="A87" s="300">
        <v>43544</v>
      </c>
      <c r="B87" s="364" t="s">
        <v>2634</v>
      </c>
      <c r="C87" s="292" t="s">
        <v>1158</v>
      </c>
      <c r="D87" s="292" t="s">
        <v>2640</v>
      </c>
      <c r="E87" s="312" t="s">
        <v>1424</v>
      </c>
      <c r="F87" s="294" t="s">
        <v>12</v>
      </c>
      <c r="G87" s="294" t="s">
        <v>626</v>
      </c>
      <c r="H87" s="294" t="s">
        <v>1075</v>
      </c>
      <c r="I87" s="294" t="s">
        <v>241</v>
      </c>
      <c r="J87" s="362" t="s">
        <v>2646</v>
      </c>
      <c r="K87" s="295" t="s">
        <v>705</v>
      </c>
      <c r="L87" s="294"/>
      <c r="M87" s="295">
        <v>1</v>
      </c>
      <c r="N87" s="295">
        <v>1</v>
      </c>
      <c r="O87" s="295">
        <v>1</v>
      </c>
      <c r="P87" s="296" t="str">
        <f t="shared" si="10"/>
        <v>V</v>
      </c>
      <c r="Q87" s="295" t="str">
        <f t="shared" si="11"/>
        <v/>
      </c>
      <c r="R87" s="295" t="str">
        <f t="shared" si="12"/>
        <v/>
      </c>
      <c r="S87" s="392" t="str">
        <f t="shared" si="13"/>
        <v>V</v>
      </c>
      <c r="T87" s="295">
        <f t="shared" si="9"/>
        <v>4</v>
      </c>
      <c r="U87" s="303" t="s">
        <v>562</v>
      </c>
      <c r="V87" s="290" t="s">
        <v>120</v>
      </c>
      <c r="W87" s="355" t="s">
        <v>562</v>
      </c>
      <c r="X87" s="356" t="s">
        <v>2647</v>
      </c>
      <c r="Y87" s="303"/>
      <c r="Z87" s="290"/>
      <c r="AA87" s="303"/>
      <c r="AB87" s="290"/>
      <c r="AC87" s="290"/>
      <c r="AD87" s="290"/>
      <c r="AE87" s="290"/>
      <c r="AF87" s="290"/>
      <c r="AG87" s="362"/>
    </row>
    <row r="88" spans="1:33" s="279" customFormat="1" ht="68" x14ac:dyDescent="0.15">
      <c r="A88" s="291">
        <v>43544</v>
      </c>
      <c r="B88" s="364" t="s">
        <v>2634</v>
      </c>
      <c r="C88" s="292" t="s">
        <v>1158</v>
      </c>
      <c r="D88" s="292" t="s">
        <v>2640</v>
      </c>
      <c r="E88" s="312" t="s">
        <v>1420</v>
      </c>
      <c r="F88" s="294" t="s">
        <v>12</v>
      </c>
      <c r="G88" s="294" t="s">
        <v>626</v>
      </c>
      <c r="H88" s="294" t="s">
        <v>1808</v>
      </c>
      <c r="I88" s="294" t="s">
        <v>1809</v>
      </c>
      <c r="J88" s="309"/>
      <c r="K88" s="295" t="s">
        <v>706</v>
      </c>
      <c r="L88" s="294"/>
      <c r="M88" s="295">
        <v>1</v>
      </c>
      <c r="N88" s="295">
        <v>4</v>
      </c>
      <c r="O88" s="295">
        <v>2</v>
      </c>
      <c r="P88" s="296" t="str">
        <f t="shared" si="10"/>
        <v/>
      </c>
      <c r="Q88" s="295" t="str">
        <f t="shared" si="11"/>
        <v>O</v>
      </c>
      <c r="R88" s="295" t="str">
        <f t="shared" si="12"/>
        <v/>
      </c>
      <c r="S88" s="392" t="str">
        <f t="shared" si="13"/>
        <v>O</v>
      </c>
      <c r="T88" s="295">
        <f t="shared" si="9"/>
        <v>2</v>
      </c>
      <c r="U88" s="355" t="s">
        <v>561</v>
      </c>
      <c r="V88" s="377" t="s">
        <v>1747</v>
      </c>
      <c r="W88" s="303"/>
      <c r="X88" s="290"/>
      <c r="Y88" s="303"/>
      <c r="Z88" s="290"/>
      <c r="AA88" s="303"/>
      <c r="AB88" s="290"/>
      <c r="AC88" s="290"/>
      <c r="AD88" s="290"/>
      <c r="AE88" s="290"/>
      <c r="AF88" s="290"/>
      <c r="AG88" s="309"/>
    </row>
    <row r="89" spans="1:33" s="279" customFormat="1" ht="68" x14ac:dyDescent="0.15">
      <c r="A89" s="291">
        <v>43544</v>
      </c>
      <c r="B89" s="364" t="s">
        <v>2634</v>
      </c>
      <c r="C89" s="292" t="s">
        <v>1158</v>
      </c>
      <c r="D89" s="292" t="s">
        <v>2640</v>
      </c>
      <c r="E89" s="312" t="s">
        <v>1415</v>
      </c>
      <c r="F89" s="294" t="s">
        <v>595</v>
      </c>
      <c r="G89" s="294" t="s">
        <v>1815</v>
      </c>
      <c r="H89" s="294" t="s">
        <v>1566</v>
      </c>
      <c r="I89" s="294" t="s">
        <v>3021</v>
      </c>
      <c r="J89" s="309" t="s">
        <v>1817</v>
      </c>
      <c r="K89" s="295" t="s">
        <v>705</v>
      </c>
      <c r="L89" s="294"/>
      <c r="M89" s="295">
        <v>7</v>
      </c>
      <c r="N89" s="295">
        <v>3</v>
      </c>
      <c r="O89" s="295">
        <v>2</v>
      </c>
      <c r="P89" s="296" t="str">
        <f t="shared" si="10"/>
        <v/>
      </c>
      <c r="Q89" s="295" t="str">
        <f t="shared" si="11"/>
        <v>J</v>
      </c>
      <c r="R89" s="295" t="str">
        <f t="shared" si="12"/>
        <v/>
      </c>
      <c r="S89" s="392" t="str">
        <f t="shared" si="13"/>
        <v>J</v>
      </c>
      <c r="T89" s="295">
        <f t="shared" si="9"/>
        <v>3</v>
      </c>
      <c r="U89" s="303" t="s">
        <v>562</v>
      </c>
      <c r="V89" s="290" t="s">
        <v>2617</v>
      </c>
      <c r="W89" s="303"/>
      <c r="X89" s="290"/>
      <c r="Y89" s="303"/>
      <c r="Z89" s="290"/>
      <c r="AA89" s="303"/>
      <c r="AB89" s="290"/>
      <c r="AC89" s="290"/>
      <c r="AD89" s="290"/>
      <c r="AE89" s="290"/>
      <c r="AF89" s="290"/>
      <c r="AG89" s="309"/>
    </row>
    <row r="90" spans="1:33" s="279" customFormat="1" ht="102" x14ac:dyDescent="0.15">
      <c r="A90" s="300">
        <v>43544</v>
      </c>
      <c r="B90" s="364" t="s">
        <v>2634</v>
      </c>
      <c r="C90" s="292" t="s">
        <v>1158</v>
      </c>
      <c r="D90" s="292" t="s">
        <v>2640</v>
      </c>
      <c r="E90" s="312" t="s">
        <v>1424</v>
      </c>
      <c r="F90" s="294" t="s">
        <v>17</v>
      </c>
      <c r="G90" s="294" t="s">
        <v>730</v>
      </c>
      <c r="H90" s="294" t="s">
        <v>18</v>
      </c>
      <c r="I90" s="294" t="s">
        <v>1295</v>
      </c>
      <c r="J90" s="309"/>
      <c r="K90" s="295" t="s">
        <v>706</v>
      </c>
      <c r="L90" s="294"/>
      <c r="M90" s="295">
        <v>5</v>
      </c>
      <c r="N90" s="295">
        <v>4</v>
      </c>
      <c r="O90" s="295">
        <v>1</v>
      </c>
      <c r="P90" s="296" t="str">
        <f t="shared" si="10"/>
        <v/>
      </c>
      <c r="Q90" s="295" t="str">
        <f t="shared" si="11"/>
        <v>O</v>
      </c>
      <c r="R90" s="295" t="str">
        <f t="shared" si="12"/>
        <v/>
      </c>
      <c r="S90" s="392" t="str">
        <f t="shared" si="13"/>
        <v>O</v>
      </c>
      <c r="T90" s="295">
        <f t="shared" si="9"/>
        <v>2</v>
      </c>
      <c r="U90" s="303" t="s">
        <v>561</v>
      </c>
      <c r="V90" s="313" t="s">
        <v>19</v>
      </c>
      <c r="W90" s="303" t="s">
        <v>562</v>
      </c>
      <c r="X90" s="313" t="s">
        <v>997</v>
      </c>
      <c r="Y90" s="303"/>
      <c r="Z90" s="290"/>
      <c r="AA90" s="303"/>
      <c r="AB90" s="290"/>
      <c r="AC90" s="290"/>
      <c r="AD90" s="290"/>
      <c r="AE90" s="290"/>
      <c r="AF90" s="290"/>
      <c r="AG90" s="309"/>
    </row>
    <row r="91" spans="1:33" s="279" customFormat="1" ht="68" x14ac:dyDescent="0.15">
      <c r="A91" s="300">
        <v>43544</v>
      </c>
      <c r="B91" s="364" t="s">
        <v>2634</v>
      </c>
      <c r="C91" s="292" t="s">
        <v>1158</v>
      </c>
      <c r="D91" s="292" t="s">
        <v>2640</v>
      </c>
      <c r="E91" s="312" t="s">
        <v>1412</v>
      </c>
      <c r="F91" s="294" t="s">
        <v>2618</v>
      </c>
      <c r="G91" s="294" t="s">
        <v>22</v>
      </c>
      <c r="H91" s="294" t="s">
        <v>1105</v>
      </c>
      <c r="I91" s="294" t="s">
        <v>1106</v>
      </c>
      <c r="J91" s="309" t="s">
        <v>2656</v>
      </c>
      <c r="K91" s="320" t="s">
        <v>705</v>
      </c>
      <c r="L91" s="294"/>
      <c r="M91" s="320">
        <v>5</v>
      </c>
      <c r="N91" s="320">
        <v>3</v>
      </c>
      <c r="O91" s="320">
        <v>1</v>
      </c>
      <c r="P91" s="296" t="str">
        <f t="shared" si="10"/>
        <v>V</v>
      </c>
      <c r="Q91" s="295" t="str">
        <f t="shared" si="11"/>
        <v/>
      </c>
      <c r="R91" s="295" t="str">
        <f t="shared" si="12"/>
        <v/>
      </c>
      <c r="S91" s="392" t="str">
        <f t="shared" si="13"/>
        <v>V</v>
      </c>
      <c r="T91" s="295">
        <f t="shared" si="9"/>
        <v>4</v>
      </c>
      <c r="U91" s="303" t="s">
        <v>562</v>
      </c>
      <c r="V91" s="290" t="s">
        <v>23</v>
      </c>
      <c r="W91" s="303" t="s">
        <v>561</v>
      </c>
      <c r="X91" s="290" t="s">
        <v>24</v>
      </c>
      <c r="Y91" s="303" t="s">
        <v>561</v>
      </c>
      <c r="Z91" s="290" t="s">
        <v>25</v>
      </c>
      <c r="AA91" s="303"/>
      <c r="AB91" s="290"/>
      <c r="AC91" s="290"/>
      <c r="AD91" s="290"/>
      <c r="AE91" s="290"/>
      <c r="AF91" s="290"/>
      <c r="AG91" s="309"/>
    </row>
    <row r="92" spans="1:33" s="279" customFormat="1" ht="136" x14ac:dyDescent="0.15">
      <c r="A92" s="363">
        <v>45460</v>
      </c>
      <c r="B92" s="364" t="s">
        <v>2634</v>
      </c>
      <c r="C92" s="364" t="s">
        <v>1158</v>
      </c>
      <c r="D92" s="364" t="s">
        <v>2658</v>
      </c>
      <c r="E92" s="365" t="s">
        <v>1414</v>
      </c>
      <c r="F92" s="356" t="s">
        <v>938</v>
      </c>
      <c r="G92" s="356" t="s">
        <v>588</v>
      </c>
      <c r="H92" s="356" t="s">
        <v>909</v>
      </c>
      <c r="I92" s="356" t="s">
        <v>2549</v>
      </c>
      <c r="J92" s="356" t="s">
        <v>380</v>
      </c>
      <c r="K92" s="295" t="s">
        <v>705</v>
      </c>
      <c r="L92" s="295">
        <v>1</v>
      </c>
      <c r="M92" s="295">
        <v>1</v>
      </c>
      <c r="N92" s="295">
        <v>2</v>
      </c>
      <c r="O92" s="295">
        <v>2</v>
      </c>
      <c r="P92" s="296" t="str">
        <f t="shared" si="10"/>
        <v/>
      </c>
      <c r="Q92" s="295" t="str">
        <f t="shared" si="11"/>
        <v>J</v>
      </c>
      <c r="R92" s="295" t="str">
        <f t="shared" si="12"/>
        <v/>
      </c>
      <c r="S92" s="392" t="str">
        <f t="shared" si="13"/>
        <v>J</v>
      </c>
      <c r="T92" s="295">
        <f t="shared" si="9"/>
        <v>3</v>
      </c>
      <c r="U92" s="355" t="s">
        <v>562</v>
      </c>
      <c r="V92" s="356" t="s">
        <v>3179</v>
      </c>
      <c r="W92" s="303"/>
      <c r="X92" s="290"/>
      <c r="Y92" s="303"/>
      <c r="Z92" s="290"/>
      <c r="AA92" s="303"/>
      <c r="AB92" s="290"/>
      <c r="AC92" s="290"/>
      <c r="AD92" s="290"/>
      <c r="AE92" s="290"/>
      <c r="AF92" s="290"/>
      <c r="AG92" s="356"/>
    </row>
    <row r="93" spans="1:33" s="279" customFormat="1" ht="68" x14ac:dyDescent="0.15">
      <c r="A93" s="363">
        <v>45460</v>
      </c>
      <c r="B93" s="364" t="s">
        <v>2634</v>
      </c>
      <c r="C93" s="364" t="s">
        <v>1158</v>
      </c>
      <c r="D93" s="364" t="s">
        <v>2658</v>
      </c>
      <c r="E93" s="365" t="s">
        <v>1409</v>
      </c>
      <c r="F93" s="356" t="s">
        <v>938</v>
      </c>
      <c r="G93" s="356" t="s">
        <v>588</v>
      </c>
      <c r="H93" s="356" t="s">
        <v>2659</v>
      </c>
      <c r="I93" s="356" t="s">
        <v>2660</v>
      </c>
      <c r="J93" s="362" t="s">
        <v>2661</v>
      </c>
      <c r="K93" s="295" t="s">
        <v>705</v>
      </c>
      <c r="L93" s="295"/>
      <c r="M93" s="295">
        <v>1</v>
      </c>
      <c r="N93" s="295">
        <v>2</v>
      </c>
      <c r="O93" s="295">
        <v>1</v>
      </c>
      <c r="P93" s="296" t="str">
        <f t="shared" si="10"/>
        <v>V</v>
      </c>
      <c r="Q93" s="295" t="str">
        <f t="shared" si="11"/>
        <v/>
      </c>
      <c r="R93" s="295" t="str">
        <f t="shared" si="12"/>
        <v/>
      </c>
      <c r="S93" s="392" t="str">
        <f t="shared" si="13"/>
        <v>V</v>
      </c>
      <c r="T93" s="295">
        <f t="shared" si="9"/>
        <v>4</v>
      </c>
      <c r="U93" s="355"/>
      <c r="V93" s="356"/>
      <c r="W93" s="303"/>
      <c r="X93" s="290"/>
      <c r="Y93" s="303"/>
      <c r="Z93" s="290"/>
      <c r="AA93" s="303"/>
      <c r="AB93" s="290"/>
      <c r="AC93" s="290"/>
      <c r="AD93" s="290"/>
      <c r="AE93" s="290"/>
      <c r="AF93" s="290"/>
      <c r="AG93" s="362"/>
    </row>
    <row r="94" spans="1:33" s="279" customFormat="1" ht="68" x14ac:dyDescent="0.15">
      <c r="A94" s="363">
        <v>45460</v>
      </c>
      <c r="B94" s="364" t="s">
        <v>2634</v>
      </c>
      <c r="C94" s="364" t="s">
        <v>1158</v>
      </c>
      <c r="D94" s="364" t="s">
        <v>2654</v>
      </c>
      <c r="E94" s="365" t="s">
        <v>1415</v>
      </c>
      <c r="F94" s="356" t="s">
        <v>938</v>
      </c>
      <c r="G94" s="356" t="s">
        <v>588</v>
      </c>
      <c r="H94" s="356" t="s">
        <v>2143</v>
      </c>
      <c r="I94" s="356" t="s">
        <v>3022</v>
      </c>
      <c r="J94" s="362" t="s">
        <v>2664</v>
      </c>
      <c r="K94" s="295" t="s">
        <v>705</v>
      </c>
      <c r="L94" s="294"/>
      <c r="M94" s="295">
        <v>1</v>
      </c>
      <c r="N94" s="295">
        <v>2</v>
      </c>
      <c r="O94" s="295">
        <v>1</v>
      </c>
      <c r="P94" s="296" t="str">
        <f t="shared" si="10"/>
        <v>V</v>
      </c>
      <c r="Q94" s="295" t="str">
        <f t="shared" si="11"/>
        <v/>
      </c>
      <c r="R94" s="295" t="str">
        <f t="shared" si="12"/>
        <v/>
      </c>
      <c r="S94" s="392" t="str">
        <f t="shared" si="13"/>
        <v>V</v>
      </c>
      <c r="T94" s="295">
        <f t="shared" si="9"/>
        <v>4</v>
      </c>
      <c r="U94" s="355" t="s">
        <v>560</v>
      </c>
      <c r="V94" s="356" t="s">
        <v>3023</v>
      </c>
      <c r="W94" s="294"/>
      <c r="X94" s="294"/>
      <c r="Y94" s="294"/>
      <c r="Z94" s="294"/>
      <c r="AA94" s="303"/>
      <c r="AB94" s="290"/>
      <c r="AC94" s="290"/>
      <c r="AD94" s="290"/>
      <c r="AE94" s="290"/>
      <c r="AF94" s="290"/>
      <c r="AG94" s="362"/>
    </row>
    <row r="95" spans="1:33" s="279" customFormat="1" ht="102" x14ac:dyDescent="0.15">
      <c r="A95" s="300">
        <v>43542</v>
      </c>
      <c r="B95" s="292" t="s">
        <v>191</v>
      </c>
      <c r="C95" s="292" t="s">
        <v>1488</v>
      </c>
      <c r="D95" s="292" t="s">
        <v>2390</v>
      </c>
      <c r="E95" s="312" t="s">
        <v>1403</v>
      </c>
      <c r="F95" s="293" t="s">
        <v>595</v>
      </c>
      <c r="G95" s="294" t="s">
        <v>366</v>
      </c>
      <c r="H95" s="294" t="s">
        <v>367</v>
      </c>
      <c r="I95" s="294" t="s">
        <v>781</v>
      </c>
      <c r="J95" s="309" t="s">
        <v>3167</v>
      </c>
      <c r="K95" s="295" t="s">
        <v>706</v>
      </c>
      <c r="L95" s="294"/>
      <c r="M95" s="295">
        <v>172</v>
      </c>
      <c r="N95" s="295">
        <v>4</v>
      </c>
      <c r="O95" s="295">
        <v>1</v>
      </c>
      <c r="P95" s="296" t="str">
        <f t="shared" si="10"/>
        <v/>
      </c>
      <c r="Q95" s="295" t="str">
        <f t="shared" si="11"/>
        <v>O</v>
      </c>
      <c r="R95" s="295" t="str">
        <f t="shared" si="12"/>
        <v/>
      </c>
      <c r="S95" s="392" t="str">
        <f t="shared" si="13"/>
        <v>O</v>
      </c>
      <c r="T95" s="295">
        <f t="shared" si="9"/>
        <v>2</v>
      </c>
      <c r="U95" s="303" t="s">
        <v>562</v>
      </c>
      <c r="V95" s="313" t="s">
        <v>1989</v>
      </c>
      <c r="W95" s="303" t="s">
        <v>561</v>
      </c>
      <c r="X95" s="313" t="s">
        <v>1990</v>
      </c>
      <c r="Y95" s="303" t="s">
        <v>562</v>
      </c>
      <c r="Z95" s="313" t="s">
        <v>1991</v>
      </c>
      <c r="AA95" s="303"/>
      <c r="AB95" s="290"/>
      <c r="AC95" s="290"/>
      <c r="AD95" s="290"/>
      <c r="AE95" s="290"/>
      <c r="AF95" s="290"/>
      <c r="AG95" s="309"/>
    </row>
    <row r="96" spans="1:33" s="279" customFormat="1" ht="409.6" x14ac:dyDescent="0.15">
      <c r="A96" s="411">
        <v>43542</v>
      </c>
      <c r="B96" s="356" t="s">
        <v>1382</v>
      </c>
      <c r="C96" s="356" t="s">
        <v>1382</v>
      </c>
      <c r="D96" s="356" t="s">
        <v>2390</v>
      </c>
      <c r="E96" s="413" t="s">
        <v>1421</v>
      </c>
      <c r="F96" s="294" t="s">
        <v>595</v>
      </c>
      <c r="G96" s="294" t="s">
        <v>1489</v>
      </c>
      <c r="H96" s="294" t="s">
        <v>1490</v>
      </c>
      <c r="I96" s="294" t="s">
        <v>1838</v>
      </c>
      <c r="J96" s="294" t="s">
        <v>2619</v>
      </c>
      <c r="K96" s="295" t="s">
        <v>705</v>
      </c>
      <c r="L96" s="294"/>
      <c r="M96" s="366">
        <v>172</v>
      </c>
      <c r="N96" s="295">
        <v>2</v>
      </c>
      <c r="O96" s="295">
        <v>3</v>
      </c>
      <c r="P96" s="296" t="str">
        <f t="shared" si="10"/>
        <v/>
      </c>
      <c r="Q96" s="295" t="str">
        <f t="shared" si="11"/>
        <v>J</v>
      </c>
      <c r="R96" s="295" t="str">
        <f t="shared" si="12"/>
        <v/>
      </c>
      <c r="S96" s="392" t="str">
        <f t="shared" si="13"/>
        <v>J</v>
      </c>
      <c r="T96" s="295">
        <f t="shared" si="9"/>
        <v>3</v>
      </c>
      <c r="U96" s="290" t="s">
        <v>562</v>
      </c>
      <c r="V96" s="407" t="s">
        <v>1839</v>
      </c>
      <c r="W96" s="355" t="s">
        <v>560</v>
      </c>
      <c r="X96" s="377" t="s">
        <v>3101</v>
      </c>
      <c r="Y96" s="303" t="s">
        <v>562</v>
      </c>
      <c r="Z96" s="407" t="s">
        <v>2386</v>
      </c>
      <c r="AA96" s="290" t="s">
        <v>562</v>
      </c>
      <c r="AB96" s="290" t="s">
        <v>1994</v>
      </c>
      <c r="AC96" s="290" t="s">
        <v>560</v>
      </c>
      <c r="AD96" s="290" t="s">
        <v>1847</v>
      </c>
      <c r="AE96" s="356" t="s">
        <v>560</v>
      </c>
      <c r="AF96" s="356" t="s">
        <v>2597</v>
      </c>
      <c r="AG96" s="294"/>
    </row>
    <row r="97" spans="1:33" s="279" customFormat="1" ht="85" x14ac:dyDescent="0.15">
      <c r="A97" s="300">
        <v>43542</v>
      </c>
      <c r="B97" s="292" t="s">
        <v>191</v>
      </c>
      <c r="C97" s="292" t="s">
        <v>1488</v>
      </c>
      <c r="D97" s="292" t="s">
        <v>2390</v>
      </c>
      <c r="E97" s="312" t="s">
        <v>1422</v>
      </c>
      <c r="F97" s="294" t="s">
        <v>595</v>
      </c>
      <c r="G97" s="294" t="s">
        <v>163</v>
      </c>
      <c r="H97" s="294" t="s">
        <v>274</v>
      </c>
      <c r="I97" s="294" t="s">
        <v>322</v>
      </c>
      <c r="J97" s="294" t="s">
        <v>1996</v>
      </c>
      <c r="K97" s="295" t="s">
        <v>706</v>
      </c>
      <c r="L97" s="294"/>
      <c r="M97" s="295">
        <v>172</v>
      </c>
      <c r="N97" s="295">
        <v>2</v>
      </c>
      <c r="O97" s="295">
        <v>3</v>
      </c>
      <c r="P97" s="296" t="str">
        <f t="shared" si="10"/>
        <v/>
      </c>
      <c r="Q97" s="295" t="str">
        <f t="shared" si="11"/>
        <v>J</v>
      </c>
      <c r="R97" s="295" t="str">
        <f t="shared" si="12"/>
        <v/>
      </c>
      <c r="S97" s="392" t="str">
        <f t="shared" si="13"/>
        <v>J</v>
      </c>
      <c r="T97" s="295">
        <f t="shared" si="9"/>
        <v>3</v>
      </c>
      <c r="U97" s="303" t="s">
        <v>562</v>
      </c>
      <c r="V97" s="313" t="s">
        <v>1846</v>
      </c>
      <c r="W97" s="303"/>
      <c r="X97" s="290"/>
      <c r="Y97" s="303"/>
      <c r="Z97" s="290"/>
      <c r="AA97" s="303"/>
      <c r="AB97" s="290"/>
      <c r="AC97" s="290"/>
      <c r="AD97" s="290"/>
      <c r="AE97" s="290"/>
      <c r="AF97" s="290"/>
      <c r="AG97" s="294"/>
    </row>
    <row r="98" spans="1:33" s="279" customFormat="1" ht="85" x14ac:dyDescent="0.15">
      <c r="A98" s="291">
        <v>43542</v>
      </c>
      <c r="B98" s="356" t="s">
        <v>1382</v>
      </c>
      <c r="C98" s="356" t="s">
        <v>1382</v>
      </c>
      <c r="D98" s="356" t="s">
        <v>2390</v>
      </c>
      <c r="E98" s="312" t="s">
        <v>1422</v>
      </c>
      <c r="F98" s="294" t="s">
        <v>595</v>
      </c>
      <c r="G98" s="294" t="s">
        <v>1489</v>
      </c>
      <c r="H98" s="294" t="s">
        <v>1490</v>
      </c>
      <c r="I98" s="294" t="s">
        <v>2429</v>
      </c>
      <c r="J98" s="294" t="s">
        <v>2620</v>
      </c>
      <c r="K98" s="295" t="s">
        <v>706</v>
      </c>
      <c r="L98" s="294"/>
      <c r="M98" s="366">
        <v>172</v>
      </c>
      <c r="N98" s="295">
        <v>2</v>
      </c>
      <c r="O98" s="295">
        <v>2</v>
      </c>
      <c r="P98" s="296" t="str">
        <f t="shared" si="10"/>
        <v/>
      </c>
      <c r="Q98" s="295" t="str">
        <f t="shared" si="11"/>
        <v>J</v>
      </c>
      <c r="R98" s="295" t="str">
        <f t="shared" si="12"/>
        <v/>
      </c>
      <c r="S98" s="392" t="str">
        <f t="shared" si="13"/>
        <v>J</v>
      </c>
      <c r="T98" s="295">
        <f t="shared" si="9"/>
        <v>3</v>
      </c>
      <c r="U98" s="290" t="s">
        <v>562</v>
      </c>
      <c r="V98" s="313" t="s">
        <v>1850</v>
      </c>
      <c r="W98" s="326" t="s">
        <v>562</v>
      </c>
      <c r="X98" s="326" t="s">
        <v>1997</v>
      </c>
      <c r="Y98" s="355" t="s">
        <v>561</v>
      </c>
      <c r="Z98" s="356" t="s">
        <v>2387</v>
      </c>
      <c r="AA98" s="303"/>
      <c r="AB98" s="290"/>
      <c r="AC98" s="290"/>
      <c r="AD98" s="290"/>
      <c r="AE98" s="290"/>
      <c r="AF98" s="290"/>
      <c r="AG98" s="294"/>
    </row>
    <row r="99" spans="1:33" s="279" customFormat="1" ht="51" x14ac:dyDescent="0.15">
      <c r="A99" s="291">
        <v>43542</v>
      </c>
      <c r="B99" s="356" t="s">
        <v>1382</v>
      </c>
      <c r="C99" s="356" t="s">
        <v>1382</v>
      </c>
      <c r="D99" s="356" t="s">
        <v>2390</v>
      </c>
      <c r="E99" s="312" t="s">
        <v>1421</v>
      </c>
      <c r="F99" s="294" t="s">
        <v>1851</v>
      </c>
      <c r="G99" s="294" t="s">
        <v>1489</v>
      </c>
      <c r="H99" s="294" t="s">
        <v>1490</v>
      </c>
      <c r="I99" s="294" t="s">
        <v>1852</v>
      </c>
      <c r="J99" s="294" t="s">
        <v>2420</v>
      </c>
      <c r="K99" s="295" t="s">
        <v>705</v>
      </c>
      <c r="L99" s="294"/>
      <c r="M99" s="366">
        <v>172</v>
      </c>
      <c r="N99" s="295">
        <v>2</v>
      </c>
      <c r="O99" s="295">
        <v>2</v>
      </c>
      <c r="P99" s="296" t="str">
        <f t="shared" si="10"/>
        <v/>
      </c>
      <c r="Q99" s="295" t="str">
        <f t="shared" si="11"/>
        <v>J</v>
      </c>
      <c r="R99" s="295" t="str">
        <f t="shared" si="12"/>
        <v/>
      </c>
      <c r="S99" s="392" t="str">
        <f t="shared" si="13"/>
        <v>J</v>
      </c>
      <c r="T99" s="295">
        <f t="shared" si="9"/>
        <v>3</v>
      </c>
      <c r="U99" s="326" t="s">
        <v>562</v>
      </c>
      <c r="V99" s="326" t="s">
        <v>1998</v>
      </c>
      <c r="W99" s="290"/>
      <c r="X99" s="290"/>
      <c r="Y99" s="303"/>
      <c r="Z99" s="290"/>
      <c r="AA99" s="303"/>
      <c r="AB99" s="290"/>
      <c r="AC99" s="290"/>
      <c r="AD99" s="290"/>
      <c r="AE99" s="290"/>
      <c r="AF99" s="290"/>
      <c r="AG99" s="294"/>
    </row>
    <row r="100" spans="1:33" s="279" customFormat="1" ht="68" x14ac:dyDescent="0.15">
      <c r="A100" s="291">
        <v>43542</v>
      </c>
      <c r="B100" s="356" t="s">
        <v>1382</v>
      </c>
      <c r="C100" s="356" t="s">
        <v>1382</v>
      </c>
      <c r="D100" s="356" t="s">
        <v>2390</v>
      </c>
      <c r="E100" s="312" t="s">
        <v>1421</v>
      </c>
      <c r="F100" s="294" t="s">
        <v>595</v>
      </c>
      <c r="G100" s="294" t="s">
        <v>1489</v>
      </c>
      <c r="H100" s="294" t="s">
        <v>1490</v>
      </c>
      <c r="I100" s="294" t="s">
        <v>1853</v>
      </c>
      <c r="J100" s="356" t="s">
        <v>2407</v>
      </c>
      <c r="K100" s="295" t="s">
        <v>706</v>
      </c>
      <c r="L100" s="294"/>
      <c r="M100" s="366">
        <v>172</v>
      </c>
      <c r="N100" s="295">
        <v>2</v>
      </c>
      <c r="O100" s="295">
        <v>1</v>
      </c>
      <c r="P100" s="296" t="str">
        <f t="shared" si="10"/>
        <v>V</v>
      </c>
      <c r="Q100" s="295" t="str">
        <f t="shared" si="11"/>
        <v/>
      </c>
      <c r="R100" s="295" t="str">
        <f t="shared" si="12"/>
        <v/>
      </c>
      <c r="S100" s="392" t="str">
        <f t="shared" si="13"/>
        <v>V</v>
      </c>
      <c r="T100" s="295">
        <f t="shared" si="9"/>
        <v>4</v>
      </c>
      <c r="U100" s="290" t="s">
        <v>561</v>
      </c>
      <c r="V100" s="313" t="s">
        <v>2046</v>
      </c>
      <c r="W100" s="290"/>
      <c r="X100" s="290"/>
      <c r="Y100" s="303"/>
      <c r="Z100" s="290"/>
      <c r="AA100" s="303"/>
      <c r="AB100" s="290"/>
      <c r="AC100" s="290"/>
      <c r="AD100" s="290"/>
      <c r="AE100" s="290"/>
      <c r="AF100" s="290"/>
      <c r="AG100" s="356"/>
    </row>
    <row r="101" spans="1:33" s="279" customFormat="1" ht="51" x14ac:dyDescent="0.15">
      <c r="A101" s="300">
        <v>43542</v>
      </c>
      <c r="B101" s="292" t="s">
        <v>191</v>
      </c>
      <c r="C101" s="292" t="s">
        <v>1488</v>
      </c>
      <c r="D101" s="292" t="s">
        <v>2390</v>
      </c>
      <c r="E101" s="312" t="s">
        <v>1409</v>
      </c>
      <c r="F101" s="294" t="s">
        <v>683</v>
      </c>
      <c r="G101" s="294" t="s">
        <v>363</v>
      </c>
      <c r="H101" s="294" t="s">
        <v>80</v>
      </c>
      <c r="I101" s="294" t="s">
        <v>364</v>
      </c>
      <c r="J101" s="294" t="s">
        <v>1840</v>
      </c>
      <c r="K101" s="295" t="s">
        <v>705</v>
      </c>
      <c r="L101" s="294"/>
      <c r="M101" s="295">
        <v>6</v>
      </c>
      <c r="N101" s="295">
        <v>2</v>
      </c>
      <c r="O101" s="295">
        <v>2</v>
      </c>
      <c r="P101" s="296" t="str">
        <f t="shared" si="10"/>
        <v/>
      </c>
      <c r="Q101" s="295" t="str">
        <f t="shared" si="11"/>
        <v>J</v>
      </c>
      <c r="R101" s="295" t="str">
        <f t="shared" si="12"/>
        <v/>
      </c>
      <c r="S101" s="392" t="str">
        <f t="shared" si="13"/>
        <v>J</v>
      </c>
      <c r="T101" s="295">
        <f t="shared" si="9"/>
        <v>3</v>
      </c>
      <c r="U101" s="303" t="s">
        <v>561</v>
      </c>
      <c r="V101" s="313" t="s">
        <v>2047</v>
      </c>
      <c r="W101" s="303"/>
      <c r="X101" s="290"/>
      <c r="Y101" s="303"/>
      <c r="Z101" s="290"/>
      <c r="AA101" s="303"/>
      <c r="AB101" s="290"/>
      <c r="AC101" s="290"/>
      <c r="AD101" s="290"/>
      <c r="AE101" s="290"/>
      <c r="AF101" s="290"/>
      <c r="AG101" s="294"/>
    </row>
    <row r="102" spans="1:33" s="279" customFormat="1" ht="51" x14ac:dyDescent="0.15">
      <c r="A102" s="300">
        <v>43542</v>
      </c>
      <c r="B102" s="292" t="s">
        <v>191</v>
      </c>
      <c r="C102" s="292" t="s">
        <v>1488</v>
      </c>
      <c r="D102" s="292" t="s">
        <v>2390</v>
      </c>
      <c r="E102" s="312" t="s">
        <v>1406</v>
      </c>
      <c r="F102" s="294" t="s">
        <v>683</v>
      </c>
      <c r="G102" s="294" t="s">
        <v>363</v>
      </c>
      <c r="H102" s="294" t="s">
        <v>164</v>
      </c>
      <c r="I102" s="294" t="s">
        <v>365</v>
      </c>
      <c r="J102" s="309" t="s">
        <v>803</v>
      </c>
      <c r="K102" s="295" t="s">
        <v>705</v>
      </c>
      <c r="L102" s="294"/>
      <c r="M102" s="295">
        <v>6</v>
      </c>
      <c r="N102" s="295">
        <v>1</v>
      </c>
      <c r="O102" s="295">
        <v>2</v>
      </c>
      <c r="P102" s="296" t="str">
        <f t="shared" si="10"/>
        <v>V</v>
      </c>
      <c r="Q102" s="295" t="str">
        <f t="shared" si="11"/>
        <v/>
      </c>
      <c r="R102" s="295" t="str">
        <f t="shared" si="12"/>
        <v/>
      </c>
      <c r="S102" s="392" t="str">
        <f t="shared" si="13"/>
        <v>V</v>
      </c>
      <c r="T102" s="295">
        <f t="shared" si="9"/>
        <v>4</v>
      </c>
      <c r="U102" s="303" t="s">
        <v>561</v>
      </c>
      <c r="V102" s="313" t="s">
        <v>2048</v>
      </c>
      <c r="W102" s="303"/>
      <c r="X102" s="290"/>
      <c r="Y102" s="303"/>
      <c r="Z102" s="290"/>
      <c r="AA102" s="303"/>
      <c r="AB102" s="290"/>
      <c r="AC102" s="290"/>
      <c r="AD102" s="290"/>
      <c r="AE102" s="290"/>
      <c r="AF102" s="290"/>
      <c r="AG102" s="309"/>
    </row>
    <row r="103" spans="1:33" s="279" customFormat="1" ht="68" x14ac:dyDescent="0.15">
      <c r="A103" s="300">
        <v>43542</v>
      </c>
      <c r="B103" s="356" t="s">
        <v>1382</v>
      </c>
      <c r="C103" s="356" t="s">
        <v>1382</v>
      </c>
      <c r="D103" s="356" t="s">
        <v>2390</v>
      </c>
      <c r="E103" s="312" t="s">
        <v>1421</v>
      </c>
      <c r="F103" s="294" t="s">
        <v>595</v>
      </c>
      <c r="G103" s="294" t="s">
        <v>1489</v>
      </c>
      <c r="H103" s="294" t="s">
        <v>369</v>
      </c>
      <c r="I103" s="294" t="s">
        <v>1445</v>
      </c>
      <c r="J103" s="294" t="s">
        <v>1999</v>
      </c>
      <c r="K103" s="295" t="s">
        <v>706</v>
      </c>
      <c r="L103" s="294"/>
      <c r="M103" s="366">
        <v>172</v>
      </c>
      <c r="N103" s="295">
        <v>2</v>
      </c>
      <c r="O103" s="295">
        <v>4</v>
      </c>
      <c r="P103" s="296" t="str">
        <f t="shared" si="10"/>
        <v/>
      </c>
      <c r="Q103" s="295" t="str">
        <f t="shared" si="11"/>
        <v>J</v>
      </c>
      <c r="R103" s="295" t="str">
        <f t="shared" si="12"/>
        <v/>
      </c>
      <c r="S103" s="392" t="str">
        <f t="shared" si="13"/>
        <v>J</v>
      </c>
      <c r="T103" s="295">
        <f t="shared" si="9"/>
        <v>3</v>
      </c>
      <c r="U103" s="303" t="s">
        <v>562</v>
      </c>
      <c r="V103" s="313" t="s">
        <v>2025</v>
      </c>
      <c r="W103" s="303"/>
      <c r="X103" s="290"/>
      <c r="Y103" s="303"/>
      <c r="Z103" s="290"/>
      <c r="AA103" s="303"/>
      <c r="AB103" s="290"/>
      <c r="AC103" s="290"/>
      <c r="AD103" s="290"/>
      <c r="AE103" s="290"/>
      <c r="AF103" s="290"/>
      <c r="AG103" s="294"/>
    </row>
    <row r="104" spans="1:33" s="279" customFormat="1" ht="68" x14ac:dyDescent="0.15">
      <c r="A104" s="300">
        <v>43542</v>
      </c>
      <c r="B104" s="292" t="s">
        <v>191</v>
      </c>
      <c r="C104" s="292" t="s">
        <v>1488</v>
      </c>
      <c r="D104" s="292" t="s">
        <v>2390</v>
      </c>
      <c r="E104" s="312" t="s">
        <v>1421</v>
      </c>
      <c r="F104" s="294" t="s">
        <v>684</v>
      </c>
      <c r="G104" s="294" t="s">
        <v>370</v>
      </c>
      <c r="H104" s="294" t="s">
        <v>960</v>
      </c>
      <c r="I104" s="294" t="s">
        <v>1446</v>
      </c>
      <c r="J104" s="294" t="s">
        <v>2000</v>
      </c>
      <c r="K104" s="295" t="s">
        <v>705</v>
      </c>
      <c r="L104" s="294"/>
      <c r="M104" s="295">
        <v>20</v>
      </c>
      <c r="N104" s="295">
        <v>2</v>
      </c>
      <c r="O104" s="295">
        <v>1</v>
      </c>
      <c r="P104" s="296" t="str">
        <f t="shared" si="10"/>
        <v>V</v>
      </c>
      <c r="Q104" s="295" t="str">
        <f t="shared" si="11"/>
        <v/>
      </c>
      <c r="R104" s="295" t="str">
        <f t="shared" si="12"/>
        <v/>
      </c>
      <c r="S104" s="392" t="str">
        <f t="shared" si="13"/>
        <v>V</v>
      </c>
      <c r="T104" s="295">
        <f t="shared" si="9"/>
        <v>4</v>
      </c>
      <c r="U104" s="303"/>
      <c r="V104" s="290"/>
      <c r="W104" s="303"/>
      <c r="X104" s="290"/>
      <c r="Y104" s="303"/>
      <c r="Z104" s="290"/>
      <c r="AA104" s="303"/>
      <c r="AB104" s="290"/>
      <c r="AC104" s="290"/>
      <c r="AD104" s="290"/>
      <c r="AE104" s="290"/>
      <c r="AF104" s="290"/>
      <c r="AG104" s="294"/>
    </row>
    <row r="105" spans="1:33" s="279" customFormat="1" ht="68" x14ac:dyDescent="0.15">
      <c r="A105" s="300">
        <v>43542</v>
      </c>
      <c r="B105" s="292" t="s">
        <v>191</v>
      </c>
      <c r="C105" s="292" t="s">
        <v>1488</v>
      </c>
      <c r="D105" s="292" t="s">
        <v>2390</v>
      </c>
      <c r="E105" s="312" t="s">
        <v>1421</v>
      </c>
      <c r="F105" s="294" t="s">
        <v>684</v>
      </c>
      <c r="G105" s="294" t="s">
        <v>371</v>
      </c>
      <c r="H105" s="294" t="s">
        <v>372</v>
      </c>
      <c r="I105" s="294" t="s">
        <v>1447</v>
      </c>
      <c r="J105" s="294" t="s">
        <v>2001</v>
      </c>
      <c r="K105" s="295" t="s">
        <v>705</v>
      </c>
      <c r="L105" s="294"/>
      <c r="M105" s="295">
        <v>20</v>
      </c>
      <c r="N105" s="295">
        <v>2</v>
      </c>
      <c r="O105" s="295">
        <v>1</v>
      </c>
      <c r="P105" s="296" t="str">
        <f t="shared" si="10"/>
        <v>V</v>
      </c>
      <c r="Q105" s="295" t="str">
        <f t="shared" si="11"/>
        <v/>
      </c>
      <c r="R105" s="295" t="str">
        <f t="shared" si="12"/>
        <v/>
      </c>
      <c r="S105" s="392" t="str">
        <f t="shared" si="13"/>
        <v>V</v>
      </c>
      <c r="T105" s="295">
        <f t="shared" si="9"/>
        <v>4</v>
      </c>
      <c r="U105" s="355" t="s">
        <v>561</v>
      </c>
      <c r="V105" s="404" t="s">
        <v>3119</v>
      </c>
      <c r="W105" s="303"/>
      <c r="X105" s="290"/>
      <c r="Y105" s="303"/>
      <c r="Z105" s="290"/>
      <c r="AA105" s="303"/>
      <c r="AB105" s="290"/>
      <c r="AC105" s="290"/>
      <c r="AD105" s="290"/>
      <c r="AE105" s="290"/>
      <c r="AF105" s="290"/>
      <c r="AG105" s="294"/>
    </row>
    <row r="106" spans="1:33" s="279" customFormat="1" ht="108.75" customHeight="1" x14ac:dyDescent="0.15">
      <c r="A106" s="300">
        <v>43542</v>
      </c>
      <c r="B106" s="356" t="s">
        <v>1382</v>
      </c>
      <c r="C106" s="356" t="s">
        <v>1382</v>
      </c>
      <c r="D106" s="356" t="s">
        <v>2390</v>
      </c>
      <c r="E106" s="312" t="s">
        <v>1422</v>
      </c>
      <c r="F106" s="294" t="s">
        <v>595</v>
      </c>
      <c r="G106" s="294" t="s">
        <v>1489</v>
      </c>
      <c r="H106" s="294" t="s">
        <v>474</v>
      </c>
      <c r="I106" s="294" t="s">
        <v>1471</v>
      </c>
      <c r="J106" s="294" t="s">
        <v>607</v>
      </c>
      <c r="K106" s="295" t="s">
        <v>706</v>
      </c>
      <c r="L106" s="294"/>
      <c r="M106" s="366">
        <v>172</v>
      </c>
      <c r="N106" s="295">
        <v>1</v>
      </c>
      <c r="O106" s="295">
        <v>2</v>
      </c>
      <c r="P106" s="296" t="str">
        <f t="shared" si="10"/>
        <v>V</v>
      </c>
      <c r="Q106" s="295" t="str">
        <f t="shared" si="11"/>
        <v/>
      </c>
      <c r="R106" s="295" t="str">
        <f t="shared" si="12"/>
        <v/>
      </c>
      <c r="S106" s="392" t="str">
        <f t="shared" si="13"/>
        <v>V</v>
      </c>
      <c r="T106" s="295">
        <f t="shared" si="9"/>
        <v>4</v>
      </c>
      <c r="U106" s="303" t="s">
        <v>562</v>
      </c>
      <c r="V106" s="313" t="s">
        <v>2026</v>
      </c>
      <c r="W106" s="355" t="s">
        <v>562</v>
      </c>
      <c r="X106" s="356" t="s">
        <v>3110</v>
      </c>
      <c r="Y106" s="303"/>
      <c r="Z106" s="290"/>
      <c r="AA106" s="303"/>
      <c r="AB106" s="290"/>
      <c r="AC106" s="290"/>
      <c r="AD106" s="290"/>
      <c r="AE106" s="290"/>
      <c r="AF106" s="290"/>
      <c r="AG106" s="294"/>
    </row>
    <row r="107" spans="1:33" s="279" customFormat="1" ht="68" x14ac:dyDescent="0.15">
      <c r="A107" s="300">
        <v>43542</v>
      </c>
      <c r="B107" s="356" t="s">
        <v>1382</v>
      </c>
      <c r="C107" s="356" t="s">
        <v>1382</v>
      </c>
      <c r="D107" s="356" t="s">
        <v>2390</v>
      </c>
      <c r="E107" s="312" t="s">
        <v>1415</v>
      </c>
      <c r="F107" s="294" t="s">
        <v>595</v>
      </c>
      <c r="G107" s="294" t="s">
        <v>1489</v>
      </c>
      <c r="H107" s="294" t="s">
        <v>788</v>
      </c>
      <c r="I107" s="294" t="s">
        <v>1843</v>
      </c>
      <c r="J107" s="294" t="s">
        <v>3168</v>
      </c>
      <c r="K107" s="295" t="s">
        <v>705</v>
      </c>
      <c r="L107" s="294"/>
      <c r="M107" s="366">
        <v>172</v>
      </c>
      <c r="N107" s="295">
        <v>1</v>
      </c>
      <c r="O107" s="295">
        <v>3</v>
      </c>
      <c r="P107" s="296" t="str">
        <f t="shared" si="10"/>
        <v>V</v>
      </c>
      <c r="Q107" s="295" t="str">
        <f t="shared" si="11"/>
        <v/>
      </c>
      <c r="R107" s="295" t="str">
        <f t="shared" si="12"/>
        <v/>
      </c>
      <c r="S107" s="392" t="str">
        <f t="shared" si="13"/>
        <v>V</v>
      </c>
      <c r="T107" s="295">
        <f t="shared" si="9"/>
        <v>4</v>
      </c>
      <c r="U107" s="303"/>
      <c r="V107" s="290"/>
      <c r="W107" s="290"/>
      <c r="X107" s="290"/>
      <c r="Y107" s="303"/>
      <c r="Z107" s="290"/>
      <c r="AA107" s="303"/>
      <c r="AB107" s="290"/>
      <c r="AC107" s="290"/>
      <c r="AD107" s="290"/>
      <c r="AE107" s="290"/>
      <c r="AF107" s="290"/>
      <c r="AG107" s="294"/>
    </row>
    <row r="108" spans="1:33" s="279" customFormat="1" ht="51" x14ac:dyDescent="0.15">
      <c r="A108" s="291">
        <v>43542</v>
      </c>
      <c r="B108" s="356" t="s">
        <v>1382</v>
      </c>
      <c r="C108" s="356" t="s">
        <v>1382</v>
      </c>
      <c r="D108" s="356" t="s">
        <v>2390</v>
      </c>
      <c r="E108" s="312" t="s">
        <v>1415</v>
      </c>
      <c r="F108" s="294" t="s">
        <v>1844</v>
      </c>
      <c r="G108" s="294" t="s">
        <v>1489</v>
      </c>
      <c r="H108" s="294" t="s">
        <v>369</v>
      </c>
      <c r="I108" s="294" t="s">
        <v>1845</v>
      </c>
      <c r="J108" s="294" t="s">
        <v>2003</v>
      </c>
      <c r="K108" s="295" t="s">
        <v>705</v>
      </c>
      <c r="L108" s="294"/>
      <c r="M108" s="366">
        <v>172</v>
      </c>
      <c r="N108" s="295">
        <v>1</v>
      </c>
      <c r="O108" s="295">
        <v>3</v>
      </c>
      <c r="P108" s="296" t="str">
        <f t="shared" si="10"/>
        <v>V</v>
      </c>
      <c r="Q108" s="295" t="str">
        <f t="shared" si="11"/>
        <v/>
      </c>
      <c r="R108" s="295" t="str">
        <f t="shared" si="12"/>
        <v/>
      </c>
      <c r="S108" s="392" t="str">
        <f t="shared" si="13"/>
        <v>V</v>
      </c>
      <c r="T108" s="295">
        <f t="shared" si="9"/>
        <v>4</v>
      </c>
      <c r="U108" s="303" t="s">
        <v>561</v>
      </c>
      <c r="V108" s="313" t="s">
        <v>2002</v>
      </c>
      <c r="W108" s="290"/>
      <c r="X108" s="290"/>
      <c r="Y108" s="303"/>
      <c r="Z108" s="290"/>
      <c r="AA108" s="303"/>
      <c r="AB108" s="290"/>
      <c r="AC108" s="290"/>
      <c r="AD108" s="290"/>
      <c r="AE108" s="290"/>
      <c r="AF108" s="290"/>
      <c r="AG108" s="294"/>
    </row>
    <row r="109" spans="1:33" s="279" customFormat="1" ht="60.75" customHeight="1" x14ac:dyDescent="0.15">
      <c r="A109" s="300">
        <v>43544</v>
      </c>
      <c r="B109" s="292" t="s">
        <v>1306</v>
      </c>
      <c r="C109" s="292" t="s">
        <v>1069</v>
      </c>
      <c r="D109" s="292" t="s">
        <v>2810</v>
      </c>
      <c r="E109" s="312" t="s">
        <v>1406</v>
      </c>
      <c r="F109" s="294" t="s">
        <v>1071</v>
      </c>
      <c r="G109" s="294" t="s">
        <v>216</v>
      </c>
      <c r="H109" s="294" t="s">
        <v>905</v>
      </c>
      <c r="I109" s="294" t="s">
        <v>1273</v>
      </c>
      <c r="J109" s="294" t="s">
        <v>2808</v>
      </c>
      <c r="K109" s="295" t="s">
        <v>705</v>
      </c>
      <c r="L109" s="294"/>
      <c r="M109" s="295">
        <v>5</v>
      </c>
      <c r="N109" s="295">
        <v>1</v>
      </c>
      <c r="O109" s="295">
        <v>1</v>
      </c>
      <c r="P109" s="296" t="str">
        <f t="shared" si="10"/>
        <v>V</v>
      </c>
      <c r="Q109" s="295" t="str">
        <f t="shared" si="11"/>
        <v/>
      </c>
      <c r="R109" s="295" t="str">
        <f t="shared" si="12"/>
        <v/>
      </c>
      <c r="S109" s="392" t="str">
        <f t="shared" si="13"/>
        <v>V</v>
      </c>
      <c r="T109" s="295">
        <f t="shared" si="9"/>
        <v>4</v>
      </c>
      <c r="U109" s="355" t="s">
        <v>561</v>
      </c>
      <c r="V109" s="356" t="s">
        <v>2809</v>
      </c>
      <c r="W109" s="355" t="s">
        <v>562</v>
      </c>
      <c r="X109" s="356" t="s">
        <v>2846</v>
      </c>
      <c r="Y109" s="303"/>
      <c r="Z109" s="290"/>
      <c r="AA109" s="303"/>
      <c r="AB109" s="290"/>
      <c r="AC109" s="290"/>
      <c r="AD109" s="290"/>
      <c r="AE109" s="290"/>
      <c r="AF109" s="290"/>
      <c r="AG109" s="294"/>
    </row>
    <row r="110" spans="1:33" s="279" customFormat="1" ht="65" customHeight="1" x14ac:dyDescent="0.15">
      <c r="A110" s="383">
        <v>43544</v>
      </c>
      <c r="B110" s="384" t="s">
        <v>1306</v>
      </c>
      <c r="C110" s="384" t="s">
        <v>1069</v>
      </c>
      <c r="D110" s="292" t="s">
        <v>2810</v>
      </c>
      <c r="E110" s="412" t="s">
        <v>1412</v>
      </c>
      <c r="F110" s="339" t="s">
        <v>1071</v>
      </c>
      <c r="G110" s="339" t="s">
        <v>143</v>
      </c>
      <c r="H110" s="339" t="s">
        <v>1078</v>
      </c>
      <c r="I110" s="339" t="s">
        <v>229</v>
      </c>
      <c r="J110" s="339"/>
      <c r="K110" s="385" t="s">
        <v>705</v>
      </c>
      <c r="L110" s="294"/>
      <c r="M110" s="385">
        <v>5</v>
      </c>
      <c r="N110" s="385">
        <v>2</v>
      </c>
      <c r="O110" s="385">
        <v>1</v>
      </c>
      <c r="P110" s="296" t="str">
        <f t="shared" si="10"/>
        <v>V</v>
      </c>
      <c r="Q110" s="295" t="str">
        <f t="shared" si="11"/>
        <v/>
      </c>
      <c r="R110" s="295" t="str">
        <f t="shared" si="12"/>
        <v/>
      </c>
      <c r="S110" s="392" t="str">
        <f t="shared" si="13"/>
        <v>V</v>
      </c>
      <c r="T110" s="295">
        <f t="shared" si="9"/>
        <v>4</v>
      </c>
      <c r="U110" s="435" t="s">
        <v>562</v>
      </c>
      <c r="V110" s="388" t="s">
        <v>2811</v>
      </c>
      <c r="W110" s="355" t="s">
        <v>560</v>
      </c>
      <c r="X110" s="356" t="s">
        <v>2744</v>
      </c>
      <c r="Y110" s="355" t="s">
        <v>562</v>
      </c>
      <c r="Z110" s="377" t="s">
        <v>2821</v>
      </c>
      <c r="AA110" s="303"/>
      <c r="AB110" s="290"/>
      <c r="AC110" s="290"/>
      <c r="AD110" s="290"/>
      <c r="AE110" s="290"/>
      <c r="AF110" s="290"/>
      <c r="AG110" s="339"/>
    </row>
    <row r="111" spans="1:33" s="279" customFormat="1" ht="57.75" customHeight="1" x14ac:dyDescent="0.15">
      <c r="A111" s="300">
        <v>43544</v>
      </c>
      <c r="B111" s="292" t="s">
        <v>1306</v>
      </c>
      <c r="C111" s="292" t="s">
        <v>1069</v>
      </c>
      <c r="D111" s="292" t="s">
        <v>2810</v>
      </c>
      <c r="E111" s="317" t="s">
        <v>1404</v>
      </c>
      <c r="F111" s="294" t="s">
        <v>595</v>
      </c>
      <c r="G111" s="294" t="s">
        <v>144</v>
      </c>
      <c r="H111" s="294" t="s">
        <v>591</v>
      </c>
      <c r="I111" s="294" t="s">
        <v>1948</v>
      </c>
      <c r="J111" s="294" t="s">
        <v>2812</v>
      </c>
      <c r="K111" s="295" t="s">
        <v>706</v>
      </c>
      <c r="L111" s="381"/>
      <c r="M111" s="295">
        <v>5</v>
      </c>
      <c r="N111" s="295">
        <v>4</v>
      </c>
      <c r="O111" s="295">
        <v>1</v>
      </c>
      <c r="P111" s="296" t="str">
        <f t="shared" si="10"/>
        <v/>
      </c>
      <c r="Q111" s="295" t="str">
        <f t="shared" si="11"/>
        <v>O</v>
      </c>
      <c r="R111" s="295" t="str">
        <f t="shared" si="12"/>
        <v/>
      </c>
      <c r="S111" s="392" t="str">
        <f t="shared" si="13"/>
        <v>O</v>
      </c>
      <c r="T111" s="295">
        <f t="shared" si="9"/>
        <v>2</v>
      </c>
      <c r="U111" s="303" t="s">
        <v>562</v>
      </c>
      <c r="V111" s="375" t="s">
        <v>2813</v>
      </c>
      <c r="W111" s="382"/>
      <c r="X111" s="290"/>
      <c r="Y111" s="303"/>
      <c r="Z111" s="290"/>
      <c r="AA111" s="303"/>
      <c r="AB111" s="290"/>
      <c r="AC111" s="290"/>
      <c r="AD111" s="290"/>
      <c r="AE111" s="290"/>
      <c r="AF111" s="290"/>
      <c r="AG111" s="294"/>
    </row>
    <row r="112" spans="1:33" s="279" customFormat="1" ht="85" x14ac:dyDescent="0.15">
      <c r="A112" s="300">
        <v>43544</v>
      </c>
      <c r="B112" s="292" t="s">
        <v>1306</v>
      </c>
      <c r="C112" s="292" t="s">
        <v>1069</v>
      </c>
      <c r="D112" s="292" t="s">
        <v>2810</v>
      </c>
      <c r="E112" s="317" t="s">
        <v>1412</v>
      </c>
      <c r="F112" s="294" t="s">
        <v>595</v>
      </c>
      <c r="G112" s="294" t="s">
        <v>307</v>
      </c>
      <c r="H112" s="294" t="s">
        <v>405</v>
      </c>
      <c r="I112" s="294" t="s">
        <v>3024</v>
      </c>
      <c r="J112" s="294" t="s">
        <v>2845</v>
      </c>
      <c r="K112" s="295" t="s">
        <v>705</v>
      </c>
      <c r="L112" s="381"/>
      <c r="M112" s="295">
        <v>5</v>
      </c>
      <c r="N112" s="295">
        <v>3</v>
      </c>
      <c r="O112" s="295">
        <v>1</v>
      </c>
      <c r="P112" s="296" t="str">
        <f t="shared" si="10"/>
        <v>V</v>
      </c>
      <c r="Q112" s="295" t="str">
        <f t="shared" si="11"/>
        <v/>
      </c>
      <c r="R112" s="295" t="str">
        <f t="shared" si="12"/>
        <v/>
      </c>
      <c r="S112" s="392" t="str">
        <f t="shared" si="13"/>
        <v>V</v>
      </c>
      <c r="T112" s="295">
        <f t="shared" si="9"/>
        <v>4</v>
      </c>
      <c r="U112" s="355" t="s">
        <v>560</v>
      </c>
      <c r="V112" s="356" t="s">
        <v>2744</v>
      </c>
      <c r="W112" s="436" t="s">
        <v>560</v>
      </c>
      <c r="X112" s="356" t="s">
        <v>3025</v>
      </c>
      <c r="Y112" s="355" t="s">
        <v>561</v>
      </c>
      <c r="Z112" s="356" t="s">
        <v>2818</v>
      </c>
      <c r="AA112" s="355" t="s">
        <v>562</v>
      </c>
      <c r="AB112" s="356" t="s">
        <v>2823</v>
      </c>
      <c r="AC112" s="290"/>
      <c r="AD112" s="290"/>
      <c r="AE112" s="290"/>
      <c r="AF112" s="290"/>
      <c r="AG112" s="294"/>
    </row>
    <row r="113" spans="1:33" s="279" customFormat="1" ht="68" x14ac:dyDescent="0.15">
      <c r="A113" s="300">
        <v>43544</v>
      </c>
      <c r="B113" s="292" t="s">
        <v>1306</v>
      </c>
      <c r="C113" s="292" t="s">
        <v>1069</v>
      </c>
      <c r="D113" s="292" t="s">
        <v>2810</v>
      </c>
      <c r="E113" s="317" t="s">
        <v>1412</v>
      </c>
      <c r="F113" s="294" t="s">
        <v>312</v>
      </c>
      <c r="G113" s="294" t="s">
        <v>377</v>
      </c>
      <c r="H113" s="294" t="s">
        <v>313</v>
      </c>
      <c r="I113" s="294" t="s">
        <v>1778</v>
      </c>
      <c r="J113" s="294" t="s">
        <v>1779</v>
      </c>
      <c r="K113" s="295" t="s">
        <v>704</v>
      </c>
      <c r="L113" s="381"/>
      <c r="M113" s="295">
        <v>5</v>
      </c>
      <c r="N113" s="295">
        <v>2</v>
      </c>
      <c r="O113" s="295">
        <v>1</v>
      </c>
      <c r="P113" s="296" t="str">
        <f t="shared" si="10"/>
        <v>V</v>
      </c>
      <c r="Q113" s="295" t="str">
        <f t="shared" si="11"/>
        <v/>
      </c>
      <c r="R113" s="295" t="str">
        <f t="shared" si="12"/>
        <v/>
      </c>
      <c r="S113" s="392" t="str">
        <f t="shared" si="13"/>
        <v>V</v>
      </c>
      <c r="T113" s="295">
        <f t="shared" si="9"/>
        <v>4</v>
      </c>
      <c r="U113" s="355" t="s">
        <v>560</v>
      </c>
      <c r="V113" s="356" t="s">
        <v>2744</v>
      </c>
      <c r="W113" s="436" t="s">
        <v>561</v>
      </c>
      <c r="X113" s="356" t="s">
        <v>2814</v>
      </c>
      <c r="Y113" s="303"/>
      <c r="Z113" s="290"/>
      <c r="AA113" s="303"/>
      <c r="AB113" s="290"/>
      <c r="AC113" s="290"/>
      <c r="AD113" s="290"/>
      <c r="AE113" s="290"/>
      <c r="AF113" s="290"/>
      <c r="AG113" s="294"/>
    </row>
    <row r="114" spans="1:33" s="279" customFormat="1" ht="193.25" customHeight="1" x14ac:dyDescent="0.15">
      <c r="A114" s="300">
        <v>43544</v>
      </c>
      <c r="B114" s="292" t="s">
        <v>1306</v>
      </c>
      <c r="C114" s="292" t="s">
        <v>1069</v>
      </c>
      <c r="D114" s="292" t="s">
        <v>2810</v>
      </c>
      <c r="E114" s="317" t="s">
        <v>1415</v>
      </c>
      <c r="F114" s="294" t="s">
        <v>595</v>
      </c>
      <c r="G114" s="294" t="s">
        <v>216</v>
      </c>
      <c r="H114" s="294" t="s">
        <v>934</v>
      </c>
      <c r="I114" s="294" t="s">
        <v>2856</v>
      </c>
      <c r="J114" s="294" t="s">
        <v>2857</v>
      </c>
      <c r="K114" s="295" t="s">
        <v>704</v>
      </c>
      <c r="L114" s="381"/>
      <c r="M114" s="295">
        <v>5</v>
      </c>
      <c r="N114" s="295">
        <v>2</v>
      </c>
      <c r="O114" s="295">
        <v>1</v>
      </c>
      <c r="P114" s="296" t="str">
        <f t="shared" si="10"/>
        <v>V</v>
      </c>
      <c r="Q114" s="295" t="str">
        <f t="shared" si="11"/>
        <v/>
      </c>
      <c r="R114" s="295" t="str">
        <f t="shared" si="12"/>
        <v/>
      </c>
      <c r="S114" s="392" t="str">
        <f t="shared" si="13"/>
        <v>V</v>
      </c>
      <c r="T114" s="295">
        <f t="shared" si="9"/>
        <v>4</v>
      </c>
      <c r="U114" s="303"/>
      <c r="V114" s="290"/>
      <c r="W114" s="382"/>
      <c r="X114" s="290"/>
      <c r="Y114" s="303"/>
      <c r="Z114" s="290"/>
      <c r="AA114" s="303"/>
      <c r="AB114" s="290"/>
      <c r="AC114" s="290"/>
      <c r="AD114" s="290"/>
      <c r="AE114" s="290"/>
      <c r="AF114" s="290"/>
      <c r="AG114" s="294"/>
    </row>
    <row r="115" spans="1:33" s="279" customFormat="1" ht="156.75" customHeight="1" x14ac:dyDescent="0.15">
      <c r="A115" s="393">
        <v>43544</v>
      </c>
      <c r="B115" s="308" t="s">
        <v>1306</v>
      </c>
      <c r="C115" s="308" t="s">
        <v>1069</v>
      </c>
      <c r="D115" s="292" t="s">
        <v>2810</v>
      </c>
      <c r="E115" s="312" t="s">
        <v>1420</v>
      </c>
      <c r="F115" s="391" t="s">
        <v>595</v>
      </c>
      <c r="G115" s="391" t="s">
        <v>1537</v>
      </c>
      <c r="H115" s="391" t="s">
        <v>2866</v>
      </c>
      <c r="I115" s="391" t="s">
        <v>2865</v>
      </c>
      <c r="J115" s="437" t="s">
        <v>2815</v>
      </c>
      <c r="K115" s="392" t="s">
        <v>706</v>
      </c>
      <c r="L115" s="294" t="s">
        <v>1538</v>
      </c>
      <c r="M115" s="392">
        <v>5</v>
      </c>
      <c r="N115" s="392">
        <v>3</v>
      </c>
      <c r="O115" s="392">
        <v>1</v>
      </c>
      <c r="P115" s="296" t="str">
        <f t="shared" si="10"/>
        <v>V</v>
      </c>
      <c r="Q115" s="295" t="str">
        <f t="shared" si="11"/>
        <v/>
      </c>
      <c r="R115" s="295" t="str">
        <f t="shared" si="12"/>
        <v/>
      </c>
      <c r="S115" s="392" t="str">
        <f t="shared" si="13"/>
        <v>V</v>
      </c>
      <c r="T115" s="295">
        <f t="shared" si="9"/>
        <v>4</v>
      </c>
      <c r="U115" s="376" t="s">
        <v>561</v>
      </c>
      <c r="V115" s="375" t="s">
        <v>2816</v>
      </c>
      <c r="W115" s="376"/>
      <c r="X115" s="375"/>
      <c r="Y115" s="303"/>
      <c r="Z115" s="290"/>
      <c r="AA115" s="303"/>
      <c r="AB115" s="290"/>
      <c r="AC115" s="290"/>
      <c r="AD115" s="290"/>
      <c r="AE115" s="290"/>
      <c r="AF115" s="290"/>
      <c r="AG115" s="437"/>
    </row>
    <row r="116" spans="1:33" s="279" customFormat="1" ht="68" x14ac:dyDescent="0.15">
      <c r="A116" s="363">
        <v>45468</v>
      </c>
      <c r="B116" s="364" t="s">
        <v>2161</v>
      </c>
      <c r="C116" s="364" t="s">
        <v>2842</v>
      </c>
      <c r="D116" s="364" t="s">
        <v>2841</v>
      </c>
      <c r="E116" s="365" t="s">
        <v>1420</v>
      </c>
      <c r="F116" s="356" t="s">
        <v>2838</v>
      </c>
      <c r="G116" s="356" t="s">
        <v>2836</v>
      </c>
      <c r="H116" s="356" t="s">
        <v>2837</v>
      </c>
      <c r="I116" s="356" t="s">
        <v>2839</v>
      </c>
      <c r="J116" s="437" t="s">
        <v>2840</v>
      </c>
      <c r="K116" s="392" t="s">
        <v>706</v>
      </c>
      <c r="L116" s="294"/>
      <c r="M116" s="392">
        <v>1</v>
      </c>
      <c r="N116" s="392">
        <v>4</v>
      </c>
      <c r="O116" s="392">
        <v>2</v>
      </c>
      <c r="P116" s="296" t="str">
        <f t="shared" si="10"/>
        <v/>
      </c>
      <c r="Q116" s="295" t="str">
        <f t="shared" si="11"/>
        <v>O</v>
      </c>
      <c r="R116" s="295" t="str">
        <f t="shared" si="12"/>
        <v/>
      </c>
      <c r="S116" s="392" t="str">
        <f t="shared" si="13"/>
        <v>O</v>
      </c>
      <c r="T116" s="295">
        <f t="shared" si="9"/>
        <v>2</v>
      </c>
      <c r="U116" s="376" t="s">
        <v>561</v>
      </c>
      <c r="V116" s="377" t="s">
        <v>3197</v>
      </c>
      <c r="W116" s="376"/>
      <c r="X116" s="375"/>
      <c r="Y116" s="303"/>
      <c r="Z116" s="290"/>
      <c r="AA116" s="382"/>
      <c r="AB116" s="290"/>
      <c r="AC116" s="290"/>
      <c r="AD116" s="290"/>
      <c r="AE116" s="290"/>
      <c r="AF116" s="290"/>
      <c r="AG116" s="437"/>
    </row>
    <row r="117" spans="1:33" s="279" customFormat="1" ht="85" x14ac:dyDescent="0.15">
      <c r="A117" s="300">
        <v>43544</v>
      </c>
      <c r="B117" s="292" t="s">
        <v>1306</v>
      </c>
      <c r="C117" s="292" t="s">
        <v>1069</v>
      </c>
      <c r="D117" s="292" t="s">
        <v>2810</v>
      </c>
      <c r="E117" s="312" t="s">
        <v>1404</v>
      </c>
      <c r="F117" s="294" t="s">
        <v>1071</v>
      </c>
      <c r="G117" s="294" t="s">
        <v>144</v>
      </c>
      <c r="H117" s="294" t="s">
        <v>1072</v>
      </c>
      <c r="I117" s="294" t="s">
        <v>2824</v>
      </c>
      <c r="J117" s="294" t="s">
        <v>1956</v>
      </c>
      <c r="K117" s="295" t="s">
        <v>706</v>
      </c>
      <c r="L117" s="294"/>
      <c r="M117" s="295">
        <v>5</v>
      </c>
      <c r="N117" s="295">
        <v>4</v>
      </c>
      <c r="O117" s="295">
        <v>2</v>
      </c>
      <c r="P117" s="296" t="str">
        <f t="shared" si="10"/>
        <v/>
      </c>
      <c r="Q117" s="295" t="str">
        <f t="shared" si="11"/>
        <v>O</v>
      </c>
      <c r="R117" s="295" t="str">
        <f t="shared" si="12"/>
        <v/>
      </c>
      <c r="S117" s="392" t="str">
        <f t="shared" si="13"/>
        <v>O</v>
      </c>
      <c r="T117" s="295">
        <f t="shared" si="9"/>
        <v>2</v>
      </c>
      <c r="U117" s="303" t="s">
        <v>562</v>
      </c>
      <c r="V117" s="375" t="s">
        <v>2035</v>
      </c>
      <c r="W117" s="410" t="s">
        <v>562</v>
      </c>
      <c r="X117" s="377" t="s">
        <v>2822</v>
      </c>
      <c r="Y117" s="438" t="s">
        <v>560</v>
      </c>
      <c r="Z117" s="377" t="s">
        <v>2821</v>
      </c>
      <c r="AA117" s="436" t="s">
        <v>561</v>
      </c>
      <c r="AB117" s="356" t="s">
        <v>2814</v>
      </c>
      <c r="AC117" s="290"/>
      <c r="AD117" s="290"/>
      <c r="AE117" s="290"/>
      <c r="AF117" s="290"/>
      <c r="AG117" s="294"/>
    </row>
    <row r="118" spans="1:33" s="279" customFormat="1" ht="102" x14ac:dyDescent="0.15">
      <c r="A118" s="363">
        <v>45468</v>
      </c>
      <c r="B118" s="364" t="s">
        <v>1306</v>
      </c>
      <c r="C118" s="364" t="s">
        <v>1069</v>
      </c>
      <c r="D118" s="364" t="s">
        <v>2820</v>
      </c>
      <c r="E118" s="365" t="s">
        <v>1420</v>
      </c>
      <c r="F118" s="356" t="s">
        <v>595</v>
      </c>
      <c r="G118" s="356" t="s">
        <v>2819</v>
      </c>
      <c r="H118" s="356" t="s">
        <v>2614</v>
      </c>
      <c r="I118" s="356" t="s">
        <v>3026</v>
      </c>
      <c r="J118" s="356" t="s">
        <v>2138</v>
      </c>
      <c r="K118" s="366" t="s">
        <v>705</v>
      </c>
      <c r="L118" s="294"/>
      <c r="M118" s="366">
        <v>5</v>
      </c>
      <c r="N118" s="366">
        <v>3</v>
      </c>
      <c r="O118" s="366">
        <v>2</v>
      </c>
      <c r="P118" s="296" t="str">
        <f t="shared" si="10"/>
        <v/>
      </c>
      <c r="Q118" s="295" t="str">
        <f t="shared" si="11"/>
        <v>J</v>
      </c>
      <c r="R118" s="295" t="str">
        <f t="shared" si="12"/>
        <v/>
      </c>
      <c r="S118" s="392" t="str">
        <f t="shared" si="13"/>
        <v>J</v>
      </c>
      <c r="T118" s="295">
        <f t="shared" si="9"/>
        <v>3</v>
      </c>
      <c r="U118" s="355" t="s">
        <v>562</v>
      </c>
      <c r="V118" s="377" t="s">
        <v>3027</v>
      </c>
      <c r="W118" s="409"/>
      <c r="X118" s="407"/>
      <c r="Y118" s="303"/>
      <c r="Z118" s="290"/>
      <c r="AA118" s="303"/>
      <c r="AB118" s="290"/>
      <c r="AC118" s="290"/>
      <c r="AD118" s="290"/>
      <c r="AE118" s="290"/>
      <c r="AF118" s="290"/>
      <c r="AG118" s="356"/>
    </row>
    <row r="119" spans="1:33" s="279" customFormat="1" ht="68" x14ac:dyDescent="0.15">
      <c r="A119" s="363">
        <v>45468</v>
      </c>
      <c r="B119" s="364" t="s">
        <v>1306</v>
      </c>
      <c r="C119" s="364" t="s">
        <v>1069</v>
      </c>
      <c r="D119" s="364" t="s">
        <v>2820</v>
      </c>
      <c r="E119" s="365" t="s">
        <v>1409</v>
      </c>
      <c r="F119" s="356" t="s">
        <v>1071</v>
      </c>
      <c r="G119" s="356" t="s">
        <v>2825</v>
      </c>
      <c r="H119" s="356" t="s">
        <v>3028</v>
      </c>
      <c r="I119" s="356" t="s">
        <v>2826</v>
      </c>
      <c r="J119" s="356" t="s">
        <v>2827</v>
      </c>
      <c r="K119" s="366" t="s">
        <v>705</v>
      </c>
      <c r="L119" s="294"/>
      <c r="M119" s="366">
        <v>5</v>
      </c>
      <c r="N119" s="366">
        <v>2</v>
      </c>
      <c r="O119" s="366">
        <v>2</v>
      </c>
      <c r="P119" s="296" t="str">
        <f t="shared" si="10"/>
        <v/>
      </c>
      <c r="Q119" s="295" t="str">
        <f t="shared" si="11"/>
        <v>J</v>
      </c>
      <c r="R119" s="295" t="str">
        <f t="shared" si="12"/>
        <v/>
      </c>
      <c r="S119" s="392" t="str">
        <f t="shared" si="13"/>
        <v>J</v>
      </c>
      <c r="T119" s="295">
        <f t="shared" si="9"/>
        <v>3</v>
      </c>
      <c r="U119" s="355" t="s">
        <v>560</v>
      </c>
      <c r="V119" s="377" t="s">
        <v>2828</v>
      </c>
      <c r="W119" s="410" t="s">
        <v>561</v>
      </c>
      <c r="X119" s="377" t="s">
        <v>2829</v>
      </c>
      <c r="Y119" s="303"/>
      <c r="Z119" s="290"/>
      <c r="AA119" s="303"/>
      <c r="AB119" s="290"/>
      <c r="AC119" s="290"/>
      <c r="AD119" s="290"/>
      <c r="AE119" s="290"/>
      <c r="AF119" s="290"/>
      <c r="AG119" s="356"/>
    </row>
    <row r="120" spans="1:33" s="279" customFormat="1" ht="85" x14ac:dyDescent="0.15">
      <c r="A120" s="363">
        <v>45468</v>
      </c>
      <c r="B120" s="364" t="s">
        <v>1306</v>
      </c>
      <c r="C120" s="364" t="s">
        <v>1069</v>
      </c>
      <c r="D120" s="364" t="s">
        <v>2820</v>
      </c>
      <c r="E120" s="365" t="s">
        <v>1405</v>
      </c>
      <c r="F120" s="356" t="s">
        <v>1071</v>
      </c>
      <c r="G120" s="356" t="s">
        <v>2825</v>
      </c>
      <c r="H120" s="356" t="s">
        <v>2313</v>
      </c>
      <c r="I120" s="356" t="s">
        <v>2847</v>
      </c>
      <c r="J120" s="356"/>
      <c r="K120" s="366" t="s">
        <v>705</v>
      </c>
      <c r="L120" s="294"/>
      <c r="M120" s="366">
        <v>5</v>
      </c>
      <c r="N120" s="366">
        <v>2</v>
      </c>
      <c r="O120" s="366">
        <v>2</v>
      </c>
      <c r="P120" s="296" t="str">
        <f t="shared" si="10"/>
        <v/>
      </c>
      <c r="Q120" s="295" t="str">
        <f t="shared" si="11"/>
        <v>J</v>
      </c>
      <c r="R120" s="295" t="str">
        <f t="shared" si="12"/>
        <v/>
      </c>
      <c r="S120" s="392" t="str">
        <f t="shared" si="13"/>
        <v>J</v>
      </c>
      <c r="T120" s="295">
        <f t="shared" si="9"/>
        <v>3</v>
      </c>
      <c r="U120" s="355" t="s">
        <v>562</v>
      </c>
      <c r="V120" s="377" t="s">
        <v>2848</v>
      </c>
      <c r="W120" s="410"/>
      <c r="X120" s="377"/>
      <c r="Y120" s="303"/>
      <c r="Z120" s="290"/>
      <c r="AA120" s="303"/>
      <c r="AB120" s="290"/>
      <c r="AC120" s="290"/>
      <c r="AD120" s="290"/>
      <c r="AE120" s="290"/>
      <c r="AF120" s="290"/>
      <c r="AG120" s="356"/>
    </row>
    <row r="121" spans="1:33" s="279" customFormat="1" ht="85" x14ac:dyDescent="0.15">
      <c r="A121" s="363">
        <v>45468</v>
      </c>
      <c r="B121" s="364" t="s">
        <v>1306</v>
      </c>
      <c r="C121" s="364" t="s">
        <v>1069</v>
      </c>
      <c r="D121" s="364" t="s">
        <v>2820</v>
      </c>
      <c r="E121" s="365" t="s">
        <v>576</v>
      </c>
      <c r="F121" s="356" t="s">
        <v>1071</v>
      </c>
      <c r="G121" s="356" t="s">
        <v>2825</v>
      </c>
      <c r="H121" s="356" t="s">
        <v>474</v>
      </c>
      <c r="I121" s="356" t="s">
        <v>2849</v>
      </c>
      <c r="J121" s="356"/>
      <c r="K121" s="366" t="s">
        <v>705</v>
      </c>
      <c r="L121" s="294"/>
      <c r="M121" s="366">
        <v>5</v>
      </c>
      <c r="N121" s="366">
        <v>3</v>
      </c>
      <c r="O121" s="366">
        <v>1</v>
      </c>
      <c r="P121" s="296" t="str">
        <f t="shared" si="10"/>
        <v>V</v>
      </c>
      <c r="Q121" s="295" t="str">
        <f t="shared" si="11"/>
        <v/>
      </c>
      <c r="R121" s="295" t="str">
        <f t="shared" si="12"/>
        <v/>
      </c>
      <c r="S121" s="392" t="str">
        <f t="shared" si="13"/>
        <v>V</v>
      </c>
      <c r="T121" s="295">
        <f t="shared" si="9"/>
        <v>4</v>
      </c>
      <c r="U121" s="355" t="s">
        <v>562</v>
      </c>
      <c r="V121" s="377" t="s">
        <v>2850</v>
      </c>
      <c r="W121" s="410" t="s">
        <v>562</v>
      </c>
      <c r="X121" s="377" t="s">
        <v>2851</v>
      </c>
      <c r="Y121" s="303"/>
      <c r="Z121" s="290"/>
      <c r="AA121" s="303"/>
      <c r="AB121" s="290"/>
      <c r="AC121" s="290"/>
      <c r="AD121" s="290"/>
      <c r="AE121" s="290"/>
      <c r="AF121" s="290"/>
      <c r="AG121" s="356"/>
    </row>
    <row r="122" spans="1:33" s="279" customFormat="1" ht="99" customHeight="1" x14ac:dyDescent="0.15">
      <c r="A122" s="363">
        <v>45468</v>
      </c>
      <c r="B122" s="364" t="s">
        <v>1306</v>
      </c>
      <c r="C122" s="364" t="s">
        <v>1069</v>
      </c>
      <c r="D122" s="364" t="s">
        <v>2820</v>
      </c>
      <c r="E122" s="365" t="s">
        <v>1424</v>
      </c>
      <c r="F122" s="356" t="s">
        <v>1071</v>
      </c>
      <c r="G122" s="356" t="s">
        <v>2825</v>
      </c>
      <c r="H122" s="356" t="s">
        <v>3029</v>
      </c>
      <c r="I122" s="356" t="s">
        <v>3030</v>
      </c>
      <c r="J122" s="356"/>
      <c r="K122" s="366" t="s">
        <v>705</v>
      </c>
      <c r="L122" s="366">
        <v>5</v>
      </c>
      <c r="M122" s="279">
        <v>5</v>
      </c>
      <c r="N122" s="366">
        <v>2</v>
      </c>
      <c r="O122" s="366">
        <v>1</v>
      </c>
      <c r="P122" s="296" t="str">
        <f t="shared" si="10"/>
        <v>V</v>
      </c>
      <c r="Q122" s="295" t="str">
        <f t="shared" si="11"/>
        <v/>
      </c>
      <c r="R122" s="295" t="str">
        <f t="shared" si="12"/>
        <v/>
      </c>
      <c r="S122" s="392" t="str">
        <f t="shared" si="13"/>
        <v>V</v>
      </c>
      <c r="T122" s="295">
        <f t="shared" si="9"/>
        <v>4</v>
      </c>
      <c r="U122" s="355" t="s">
        <v>562</v>
      </c>
      <c r="V122" s="377" t="s">
        <v>2852</v>
      </c>
      <c r="W122" s="410" t="s">
        <v>561</v>
      </c>
      <c r="X122" s="377" t="s">
        <v>2822</v>
      </c>
      <c r="Y122" s="303"/>
      <c r="Z122" s="290"/>
      <c r="AA122" s="303"/>
      <c r="AB122" s="290"/>
      <c r="AC122" s="290"/>
      <c r="AD122" s="290"/>
      <c r="AE122" s="290"/>
      <c r="AF122" s="290"/>
      <c r="AG122" s="356"/>
    </row>
    <row r="123" spans="1:33" s="279" customFormat="1" ht="99" customHeight="1" x14ac:dyDescent="0.15">
      <c r="A123" s="363">
        <v>45468</v>
      </c>
      <c r="B123" s="364" t="s">
        <v>1306</v>
      </c>
      <c r="C123" s="364" t="s">
        <v>1069</v>
      </c>
      <c r="D123" s="364" t="s">
        <v>2820</v>
      </c>
      <c r="E123" s="365" t="s">
        <v>1404</v>
      </c>
      <c r="F123" s="356" t="s">
        <v>1071</v>
      </c>
      <c r="G123" s="356" t="s">
        <v>2825</v>
      </c>
      <c r="H123" s="356" t="s">
        <v>2853</v>
      </c>
      <c r="I123" s="356" t="s">
        <v>3031</v>
      </c>
      <c r="J123" s="356" t="s">
        <v>2854</v>
      </c>
      <c r="K123" s="366" t="s">
        <v>705</v>
      </c>
      <c r="L123" s="366"/>
      <c r="M123" s="279">
        <v>5</v>
      </c>
      <c r="N123" s="366">
        <v>3</v>
      </c>
      <c r="O123" s="366">
        <v>1</v>
      </c>
      <c r="P123" s="296" t="str">
        <f t="shared" si="10"/>
        <v>V</v>
      </c>
      <c r="Q123" s="295" t="str">
        <f t="shared" si="11"/>
        <v/>
      </c>
      <c r="R123" s="295" t="str">
        <f t="shared" si="12"/>
        <v/>
      </c>
      <c r="S123" s="392" t="str">
        <f t="shared" si="13"/>
        <v>V</v>
      </c>
      <c r="T123" s="295">
        <f t="shared" si="9"/>
        <v>4</v>
      </c>
      <c r="U123" s="355" t="s">
        <v>561</v>
      </c>
      <c r="V123" s="377" t="s">
        <v>2855</v>
      </c>
      <c r="W123" s="410"/>
      <c r="X123" s="377"/>
      <c r="Y123" s="303"/>
      <c r="Z123" s="290"/>
      <c r="AA123" s="303"/>
      <c r="AB123" s="290"/>
      <c r="AC123" s="290"/>
      <c r="AD123" s="290"/>
      <c r="AE123" s="290"/>
      <c r="AF123" s="290"/>
      <c r="AG123" s="356"/>
    </row>
    <row r="124" spans="1:33" s="279" customFormat="1" ht="85" x14ac:dyDescent="0.15">
      <c r="A124" s="363">
        <v>45468</v>
      </c>
      <c r="B124" s="364" t="s">
        <v>1306</v>
      </c>
      <c r="C124" s="364" t="s">
        <v>1069</v>
      </c>
      <c r="D124" s="364" t="s">
        <v>2820</v>
      </c>
      <c r="E124" s="365" t="s">
        <v>1405</v>
      </c>
      <c r="F124" s="356" t="s">
        <v>595</v>
      </c>
      <c r="G124" s="356" t="s">
        <v>2830</v>
      </c>
      <c r="H124" s="356" t="s">
        <v>2831</v>
      </c>
      <c r="I124" s="356" t="s">
        <v>2832</v>
      </c>
      <c r="J124" s="356" t="s">
        <v>2833</v>
      </c>
      <c r="K124" s="366" t="s">
        <v>705</v>
      </c>
      <c r="L124" s="294"/>
      <c r="M124" s="366">
        <v>5</v>
      </c>
      <c r="N124" s="366">
        <v>2</v>
      </c>
      <c r="O124" s="366">
        <v>1</v>
      </c>
      <c r="P124" s="296" t="str">
        <f t="shared" si="10"/>
        <v>V</v>
      </c>
      <c r="Q124" s="295" t="str">
        <f t="shared" si="11"/>
        <v/>
      </c>
      <c r="R124" s="295" t="str">
        <f t="shared" si="12"/>
        <v/>
      </c>
      <c r="S124" s="392" t="str">
        <f t="shared" si="13"/>
        <v>V</v>
      </c>
      <c r="T124" s="295">
        <f t="shared" si="9"/>
        <v>4</v>
      </c>
      <c r="U124" s="355" t="s">
        <v>562</v>
      </c>
      <c r="V124" s="377" t="s">
        <v>2834</v>
      </c>
      <c r="W124" s="410" t="s">
        <v>562</v>
      </c>
      <c r="X124" s="377" t="s">
        <v>3032</v>
      </c>
      <c r="Y124" s="355" t="s">
        <v>560</v>
      </c>
      <c r="Z124" s="356" t="s">
        <v>2835</v>
      </c>
      <c r="AA124" s="303"/>
      <c r="AB124" s="290"/>
      <c r="AC124" s="290"/>
      <c r="AD124" s="290"/>
      <c r="AE124" s="290"/>
      <c r="AF124" s="290"/>
      <c r="AG124" s="356"/>
    </row>
    <row r="125" spans="1:33" s="279" customFormat="1" ht="68" x14ac:dyDescent="0.15">
      <c r="A125" s="363">
        <v>45468</v>
      </c>
      <c r="B125" s="364" t="s">
        <v>1306</v>
      </c>
      <c r="C125" s="364" t="s">
        <v>1069</v>
      </c>
      <c r="D125" s="364" t="s">
        <v>2820</v>
      </c>
      <c r="E125" s="365" t="s">
        <v>1415</v>
      </c>
      <c r="F125" s="356" t="s">
        <v>938</v>
      </c>
      <c r="G125" s="356" t="s">
        <v>2706</v>
      </c>
      <c r="H125" s="356" t="s">
        <v>2452</v>
      </c>
      <c r="I125" s="356" t="s">
        <v>2843</v>
      </c>
      <c r="J125" s="356" t="s">
        <v>2844</v>
      </c>
      <c r="K125" s="366" t="s">
        <v>704</v>
      </c>
      <c r="L125" s="294"/>
      <c r="M125" s="366">
        <v>5</v>
      </c>
      <c r="N125" s="366">
        <v>2</v>
      </c>
      <c r="O125" s="366">
        <v>2</v>
      </c>
      <c r="P125" s="296" t="str">
        <f t="shared" si="10"/>
        <v/>
      </c>
      <c r="Q125" s="295" t="str">
        <f t="shared" si="11"/>
        <v>J</v>
      </c>
      <c r="R125" s="295" t="str">
        <f t="shared" si="12"/>
        <v/>
      </c>
      <c r="S125" s="392" t="str">
        <f t="shared" si="13"/>
        <v>J</v>
      </c>
      <c r="T125" s="295">
        <f t="shared" si="9"/>
        <v>3</v>
      </c>
      <c r="U125" s="355" t="s">
        <v>562</v>
      </c>
      <c r="V125" s="377" t="s">
        <v>3198</v>
      </c>
      <c r="W125" s="410"/>
      <c r="X125" s="377"/>
      <c r="Y125" s="355"/>
      <c r="Z125" s="356"/>
      <c r="AA125" s="303"/>
      <c r="AB125" s="290"/>
      <c r="AC125" s="290"/>
      <c r="AD125" s="290"/>
      <c r="AE125" s="290"/>
      <c r="AF125" s="290"/>
      <c r="AG125" s="356"/>
    </row>
    <row r="126" spans="1:33" s="279" customFormat="1" ht="68" x14ac:dyDescent="0.15">
      <c r="A126" s="300">
        <v>43544</v>
      </c>
      <c r="B126" s="292" t="s">
        <v>1306</v>
      </c>
      <c r="C126" s="292" t="s">
        <v>1069</v>
      </c>
      <c r="D126" s="292" t="s">
        <v>2810</v>
      </c>
      <c r="E126" s="312" t="s">
        <v>1418</v>
      </c>
      <c r="F126" s="294" t="s">
        <v>985</v>
      </c>
      <c r="G126" s="294" t="s">
        <v>1079</v>
      </c>
      <c r="H126" s="294" t="s">
        <v>978</v>
      </c>
      <c r="I126" s="294" t="s">
        <v>2817</v>
      </c>
      <c r="J126" s="294" t="s">
        <v>1503</v>
      </c>
      <c r="K126" s="295" t="s">
        <v>704</v>
      </c>
      <c r="L126" s="294"/>
      <c r="M126" s="295">
        <v>5</v>
      </c>
      <c r="N126" s="295">
        <v>3</v>
      </c>
      <c r="O126" s="295">
        <v>1</v>
      </c>
      <c r="P126" s="296" t="str">
        <f t="shared" si="10"/>
        <v>V</v>
      </c>
      <c r="Q126" s="295" t="str">
        <f t="shared" si="11"/>
        <v/>
      </c>
      <c r="R126" s="295" t="str">
        <f t="shared" si="12"/>
        <v/>
      </c>
      <c r="S126" s="392" t="str">
        <f t="shared" si="13"/>
        <v>V</v>
      </c>
      <c r="T126" s="295">
        <f t="shared" si="9"/>
        <v>4</v>
      </c>
      <c r="U126" s="303"/>
      <c r="V126" s="290"/>
      <c r="W126" s="303"/>
      <c r="X126" s="290"/>
      <c r="Y126" s="303"/>
      <c r="Z126" s="290"/>
      <c r="AA126" s="303"/>
      <c r="AB126" s="290"/>
      <c r="AC126" s="290"/>
      <c r="AD126" s="290"/>
      <c r="AE126" s="290"/>
      <c r="AF126" s="290"/>
      <c r="AG126" s="294"/>
    </row>
    <row r="127" spans="1:33" s="279" customFormat="1" ht="51" x14ac:dyDescent="0.15">
      <c r="A127" s="300">
        <v>43525</v>
      </c>
      <c r="B127" s="364" t="s">
        <v>2280</v>
      </c>
      <c r="C127" s="292" t="s">
        <v>1302</v>
      </c>
      <c r="D127" s="292" t="s">
        <v>2281</v>
      </c>
      <c r="E127" s="312" t="s">
        <v>1424</v>
      </c>
      <c r="F127" s="294" t="s">
        <v>938</v>
      </c>
      <c r="G127" s="294" t="s">
        <v>914</v>
      </c>
      <c r="H127" s="294" t="s">
        <v>345</v>
      </c>
      <c r="I127" s="294" t="s">
        <v>59</v>
      </c>
      <c r="J127" s="294"/>
      <c r="K127" s="295" t="s">
        <v>705</v>
      </c>
      <c r="L127" s="294"/>
      <c r="M127" s="366">
        <v>1</v>
      </c>
      <c r="N127" s="295">
        <v>1</v>
      </c>
      <c r="O127" s="295">
        <v>1</v>
      </c>
      <c r="P127" s="296" t="str">
        <f t="shared" si="10"/>
        <v>V</v>
      </c>
      <c r="Q127" s="295" t="str">
        <f t="shared" si="11"/>
        <v/>
      </c>
      <c r="R127" s="295" t="str">
        <f t="shared" si="12"/>
        <v/>
      </c>
      <c r="S127" s="392" t="str">
        <f t="shared" si="13"/>
        <v>V</v>
      </c>
      <c r="T127" s="295">
        <f t="shared" si="9"/>
        <v>4</v>
      </c>
      <c r="U127" s="303" t="s">
        <v>562</v>
      </c>
      <c r="V127" s="290" t="s">
        <v>1068</v>
      </c>
      <c r="W127" s="303"/>
      <c r="X127" s="290"/>
      <c r="Y127" s="303"/>
      <c r="Z127" s="290"/>
      <c r="AA127" s="303"/>
      <c r="AB127" s="290"/>
      <c r="AC127" s="290"/>
      <c r="AD127" s="290"/>
      <c r="AE127" s="290"/>
      <c r="AF127" s="290"/>
      <c r="AG127" s="294"/>
    </row>
    <row r="128" spans="1:33" s="279" customFormat="1" ht="85" x14ac:dyDescent="0.15">
      <c r="A128" s="291">
        <v>43525</v>
      </c>
      <c r="B128" s="364" t="s">
        <v>2280</v>
      </c>
      <c r="C128" s="292" t="s">
        <v>1302</v>
      </c>
      <c r="D128" s="292" t="s">
        <v>2279</v>
      </c>
      <c r="E128" s="312" t="s">
        <v>1412</v>
      </c>
      <c r="F128" s="294" t="s">
        <v>595</v>
      </c>
      <c r="G128" s="294" t="s">
        <v>1715</v>
      </c>
      <c r="H128" s="294" t="s">
        <v>346</v>
      </c>
      <c r="I128" s="294" t="s">
        <v>2333</v>
      </c>
      <c r="J128" s="294" t="s">
        <v>2334</v>
      </c>
      <c r="K128" s="295" t="s">
        <v>705</v>
      </c>
      <c r="L128" s="294"/>
      <c r="M128" s="295">
        <v>1</v>
      </c>
      <c r="N128" s="295">
        <v>2</v>
      </c>
      <c r="O128" s="295">
        <v>3</v>
      </c>
      <c r="P128" s="296" t="str">
        <f t="shared" si="10"/>
        <v/>
      </c>
      <c r="Q128" s="295" t="str">
        <f t="shared" si="11"/>
        <v>J</v>
      </c>
      <c r="R128" s="295" t="str">
        <f t="shared" si="12"/>
        <v/>
      </c>
      <c r="S128" s="392" t="str">
        <f t="shared" si="13"/>
        <v>J</v>
      </c>
      <c r="T128" s="295">
        <f t="shared" si="9"/>
        <v>3</v>
      </c>
      <c r="U128" s="303" t="s">
        <v>561</v>
      </c>
      <c r="V128" s="290" t="s">
        <v>1717</v>
      </c>
      <c r="W128" s="335" t="s">
        <v>562</v>
      </c>
      <c r="X128" s="316" t="s">
        <v>1718</v>
      </c>
      <c r="Y128" s="303" t="s">
        <v>561</v>
      </c>
      <c r="Z128" s="313" t="s">
        <v>2482</v>
      </c>
      <c r="AA128" s="303"/>
      <c r="AB128" s="290"/>
      <c r="AC128" s="290"/>
      <c r="AD128" s="290"/>
      <c r="AE128" s="290"/>
      <c r="AF128" s="290"/>
      <c r="AG128" s="294"/>
    </row>
    <row r="129" spans="1:33" s="279" customFormat="1" ht="85" x14ac:dyDescent="0.15">
      <c r="A129" s="291">
        <v>43525</v>
      </c>
      <c r="B129" s="364" t="s">
        <v>2280</v>
      </c>
      <c r="C129" s="292" t="s">
        <v>1302</v>
      </c>
      <c r="D129" s="292" t="s">
        <v>2281</v>
      </c>
      <c r="E129" s="312" t="s">
        <v>1418</v>
      </c>
      <c r="F129" s="294" t="s">
        <v>1719</v>
      </c>
      <c r="G129" s="294" t="s">
        <v>1720</v>
      </c>
      <c r="H129" s="294" t="s">
        <v>1721</v>
      </c>
      <c r="I129" s="294" t="s">
        <v>1722</v>
      </c>
      <c r="J129" s="356" t="s">
        <v>2328</v>
      </c>
      <c r="K129" s="295" t="s">
        <v>705</v>
      </c>
      <c r="L129" s="294"/>
      <c r="M129" s="295">
        <v>3</v>
      </c>
      <c r="N129" s="295">
        <v>2</v>
      </c>
      <c r="O129" s="295">
        <v>3</v>
      </c>
      <c r="P129" s="296" t="str">
        <f t="shared" si="10"/>
        <v/>
      </c>
      <c r="Q129" s="295" t="str">
        <f t="shared" si="11"/>
        <v>J</v>
      </c>
      <c r="R129" s="295" t="str">
        <f t="shared" si="12"/>
        <v/>
      </c>
      <c r="S129" s="392" t="str">
        <f t="shared" si="13"/>
        <v>J</v>
      </c>
      <c r="T129" s="295">
        <f t="shared" si="9"/>
        <v>3</v>
      </c>
      <c r="U129" s="355" t="s">
        <v>561</v>
      </c>
      <c r="V129" s="356" t="s">
        <v>2327</v>
      </c>
      <c r="W129" s="355" t="s">
        <v>562</v>
      </c>
      <c r="X129" s="356"/>
      <c r="Y129" s="303"/>
      <c r="Z129" s="290"/>
      <c r="AA129" s="303"/>
      <c r="AB129" s="290"/>
      <c r="AC129" s="290"/>
      <c r="AD129" s="290"/>
      <c r="AE129" s="290"/>
      <c r="AF129" s="290"/>
      <c r="AG129" s="356"/>
    </row>
    <row r="130" spans="1:33" s="279" customFormat="1" ht="119" x14ac:dyDescent="0.15">
      <c r="A130" s="363">
        <v>45453</v>
      </c>
      <c r="B130" s="364" t="s">
        <v>2280</v>
      </c>
      <c r="C130" s="364" t="s">
        <v>1302</v>
      </c>
      <c r="D130" s="364" t="s">
        <v>2331</v>
      </c>
      <c r="E130" s="365" t="s">
        <v>1415</v>
      </c>
      <c r="F130" s="356" t="s">
        <v>595</v>
      </c>
      <c r="G130" s="356" t="s">
        <v>2621</v>
      </c>
      <c r="H130" s="356" t="s">
        <v>2622</v>
      </c>
      <c r="I130" s="356" t="s">
        <v>3199</v>
      </c>
      <c r="J130" s="362" t="s">
        <v>2335</v>
      </c>
      <c r="K130" s="295" t="s">
        <v>706</v>
      </c>
      <c r="L130" s="295">
        <v>1</v>
      </c>
      <c r="M130" s="295">
        <v>2</v>
      </c>
      <c r="N130" s="295">
        <v>2</v>
      </c>
      <c r="O130" s="295">
        <v>2</v>
      </c>
      <c r="P130" s="296" t="str">
        <f t="shared" si="10"/>
        <v/>
      </c>
      <c r="Q130" s="295" t="str">
        <f t="shared" si="11"/>
        <v>J</v>
      </c>
      <c r="R130" s="295" t="str">
        <f t="shared" si="12"/>
        <v/>
      </c>
      <c r="S130" s="392" t="str">
        <f t="shared" si="13"/>
        <v>J</v>
      </c>
      <c r="T130" s="295">
        <f t="shared" si="9"/>
        <v>3</v>
      </c>
      <c r="U130" s="355" t="s">
        <v>562</v>
      </c>
      <c r="V130" s="356" t="s">
        <v>2623</v>
      </c>
      <c r="W130" s="303"/>
      <c r="X130" s="290"/>
      <c r="Y130" s="303"/>
      <c r="Z130" s="290"/>
      <c r="AA130" s="303"/>
      <c r="AB130" s="290"/>
      <c r="AC130" s="290"/>
      <c r="AD130" s="290"/>
      <c r="AE130" s="290"/>
      <c r="AF130" s="290"/>
      <c r="AG130" s="362"/>
    </row>
    <row r="131" spans="1:33" s="279" customFormat="1" ht="102" x14ac:dyDescent="0.15">
      <c r="A131" s="363">
        <v>45453</v>
      </c>
      <c r="B131" s="364" t="s">
        <v>2280</v>
      </c>
      <c r="C131" s="364" t="s">
        <v>1302</v>
      </c>
      <c r="D131" s="364" t="s">
        <v>2331</v>
      </c>
      <c r="E131" s="365" t="s">
        <v>1415</v>
      </c>
      <c r="F131" s="356" t="s">
        <v>595</v>
      </c>
      <c r="G131" s="356" t="s">
        <v>2621</v>
      </c>
      <c r="H131" s="356" t="s">
        <v>2624</v>
      </c>
      <c r="I131" s="356" t="s">
        <v>2336</v>
      </c>
      <c r="J131" s="362"/>
      <c r="K131" s="295" t="s">
        <v>706</v>
      </c>
      <c r="L131" s="295"/>
      <c r="M131" s="295">
        <v>1</v>
      </c>
      <c r="N131" s="295">
        <v>2</v>
      </c>
      <c r="O131" s="295">
        <v>2</v>
      </c>
      <c r="P131" s="296" t="str">
        <f t="shared" si="10"/>
        <v/>
      </c>
      <c r="Q131" s="295" t="str">
        <f t="shared" si="11"/>
        <v>J</v>
      </c>
      <c r="R131" s="295" t="str">
        <f t="shared" si="12"/>
        <v/>
      </c>
      <c r="S131" s="392" t="str">
        <f t="shared" si="13"/>
        <v>J</v>
      </c>
      <c r="T131" s="295">
        <f t="shared" si="9"/>
        <v>3</v>
      </c>
      <c r="U131" s="355" t="s">
        <v>562</v>
      </c>
      <c r="V131" s="356" t="s">
        <v>2625</v>
      </c>
      <c r="W131" s="303"/>
      <c r="X131" s="290"/>
      <c r="Y131" s="303"/>
      <c r="Z131" s="290"/>
      <c r="AA131" s="303"/>
      <c r="AB131" s="290"/>
      <c r="AC131" s="290"/>
      <c r="AD131" s="290"/>
      <c r="AE131" s="290"/>
      <c r="AF131" s="290"/>
      <c r="AG131" s="362"/>
    </row>
    <row r="132" spans="1:33" s="279" customFormat="1" ht="68" x14ac:dyDescent="0.15">
      <c r="A132" s="363">
        <v>45453</v>
      </c>
      <c r="B132" s="364" t="s">
        <v>2280</v>
      </c>
      <c r="C132" s="364" t="s">
        <v>1302</v>
      </c>
      <c r="D132" s="364" t="s">
        <v>2331</v>
      </c>
      <c r="E132" s="365" t="s">
        <v>1418</v>
      </c>
      <c r="F132" s="356" t="s">
        <v>985</v>
      </c>
      <c r="G132" s="356" t="s">
        <v>2337</v>
      </c>
      <c r="H132" s="356" t="s">
        <v>2626</v>
      </c>
      <c r="I132" s="356" t="s">
        <v>2338</v>
      </c>
      <c r="J132" s="362"/>
      <c r="K132" s="295" t="s">
        <v>704</v>
      </c>
      <c r="L132" s="295"/>
      <c r="M132" s="295">
        <v>1</v>
      </c>
      <c r="N132" s="295">
        <v>2</v>
      </c>
      <c r="O132" s="295">
        <v>1</v>
      </c>
      <c r="P132" s="296" t="str">
        <f t="shared" si="10"/>
        <v>V</v>
      </c>
      <c r="Q132" s="295" t="str">
        <f t="shared" si="11"/>
        <v/>
      </c>
      <c r="R132" s="295" t="str">
        <f t="shared" si="12"/>
        <v/>
      </c>
      <c r="S132" s="392" t="str">
        <f t="shared" si="13"/>
        <v>V</v>
      </c>
      <c r="T132" s="295">
        <f t="shared" si="9"/>
        <v>4</v>
      </c>
      <c r="U132" s="355"/>
      <c r="V132" s="356"/>
      <c r="W132" s="303"/>
      <c r="X132" s="290"/>
      <c r="Y132" s="303"/>
      <c r="Z132" s="290"/>
      <c r="AA132" s="303"/>
      <c r="AB132" s="290"/>
      <c r="AC132" s="290"/>
      <c r="AD132" s="290"/>
      <c r="AE132" s="290"/>
      <c r="AF132" s="290"/>
      <c r="AG132" s="362"/>
    </row>
    <row r="133" spans="1:33" s="279" customFormat="1" ht="51" x14ac:dyDescent="0.15">
      <c r="A133" s="363">
        <v>45453</v>
      </c>
      <c r="B133" s="364" t="s">
        <v>2280</v>
      </c>
      <c r="C133" s="364" t="s">
        <v>1302</v>
      </c>
      <c r="D133" s="364" t="s">
        <v>876</v>
      </c>
      <c r="E133" s="405" t="s">
        <v>1418</v>
      </c>
      <c r="F133" s="356" t="s">
        <v>985</v>
      </c>
      <c r="G133" s="356" t="s">
        <v>2337</v>
      </c>
      <c r="H133" s="356" t="s">
        <v>2626</v>
      </c>
      <c r="I133" s="356" t="s">
        <v>2338</v>
      </c>
      <c r="J133" s="362"/>
      <c r="K133" s="295" t="s">
        <v>704</v>
      </c>
      <c r="L133" s="295">
        <v>1</v>
      </c>
      <c r="M133" s="295">
        <v>2</v>
      </c>
      <c r="N133" s="295">
        <v>1</v>
      </c>
      <c r="O133" s="295">
        <v>1</v>
      </c>
      <c r="P133" s="296" t="str">
        <f t="shared" si="10"/>
        <v>V</v>
      </c>
      <c r="Q133" s="295" t="str">
        <f t="shared" si="11"/>
        <v/>
      </c>
      <c r="R133" s="295" t="str">
        <f t="shared" si="12"/>
        <v/>
      </c>
      <c r="S133" s="392" t="str">
        <f t="shared" si="13"/>
        <v>V</v>
      </c>
      <c r="T133" s="295">
        <f t="shared" si="9"/>
        <v>4</v>
      </c>
      <c r="U133" s="355"/>
      <c r="V133" s="356"/>
      <c r="W133" s="303"/>
      <c r="X133" s="290"/>
      <c r="Y133" s="303"/>
      <c r="Z133" s="290"/>
      <c r="AA133" s="303"/>
      <c r="AB133" s="290"/>
      <c r="AC133" s="290"/>
      <c r="AD133" s="290"/>
      <c r="AE133" s="290"/>
      <c r="AF133" s="290"/>
      <c r="AG133" s="362"/>
    </row>
    <row r="134" spans="1:33" s="279" customFormat="1" ht="85" x14ac:dyDescent="0.15">
      <c r="A134" s="300">
        <v>43525</v>
      </c>
      <c r="B134" s="364" t="s">
        <v>2280</v>
      </c>
      <c r="C134" s="292" t="s">
        <v>1302</v>
      </c>
      <c r="D134" s="292" t="s">
        <v>2281</v>
      </c>
      <c r="E134" s="312" t="s">
        <v>1412</v>
      </c>
      <c r="F134" s="294" t="s">
        <v>595</v>
      </c>
      <c r="G134" s="294" t="s">
        <v>352</v>
      </c>
      <c r="H134" s="294" t="s">
        <v>405</v>
      </c>
      <c r="I134" s="294" t="s">
        <v>2332</v>
      </c>
      <c r="J134" s="294"/>
      <c r="K134" s="295" t="s">
        <v>706</v>
      </c>
      <c r="L134" s="294"/>
      <c r="M134" s="295">
        <v>1</v>
      </c>
      <c r="N134" s="295">
        <v>2</v>
      </c>
      <c r="O134" s="295">
        <v>2</v>
      </c>
      <c r="P134" s="296" t="str">
        <f t="shared" si="10"/>
        <v/>
      </c>
      <c r="Q134" s="295" t="str">
        <f t="shared" si="11"/>
        <v>J</v>
      </c>
      <c r="R134" s="295" t="str">
        <f t="shared" si="12"/>
        <v/>
      </c>
      <c r="S134" s="392" t="str">
        <f t="shared" si="13"/>
        <v>J</v>
      </c>
      <c r="T134" s="295">
        <f t="shared" ref="T134:T196" si="14">IF(S134="V",4,IF(S134="J",3,IF(S134="O",2,IF(S134="R",1,""))))</f>
        <v>3</v>
      </c>
      <c r="U134" s="355" t="s">
        <v>562</v>
      </c>
      <c r="V134" s="356" t="s">
        <v>2329</v>
      </c>
      <c r="W134" s="355" t="s">
        <v>562</v>
      </c>
      <c r="X134" s="356" t="s">
        <v>2330</v>
      </c>
      <c r="Y134" s="303"/>
      <c r="Z134" s="290"/>
      <c r="AA134" s="303"/>
      <c r="AB134" s="290"/>
      <c r="AC134" s="290"/>
      <c r="AD134" s="290"/>
      <c r="AE134" s="290"/>
      <c r="AF134" s="290"/>
      <c r="AG134" s="294"/>
    </row>
    <row r="135" spans="1:33" s="279" customFormat="1" ht="68" x14ac:dyDescent="0.15">
      <c r="A135" s="300">
        <v>43525</v>
      </c>
      <c r="B135" s="364" t="s">
        <v>2280</v>
      </c>
      <c r="C135" s="292" t="s">
        <v>1302</v>
      </c>
      <c r="D135" s="292" t="s">
        <v>2279</v>
      </c>
      <c r="E135" s="312" t="s">
        <v>1404</v>
      </c>
      <c r="F135" s="294" t="s">
        <v>354</v>
      </c>
      <c r="G135" s="294" t="s">
        <v>216</v>
      </c>
      <c r="H135" s="294" t="s">
        <v>415</v>
      </c>
      <c r="I135" s="294" t="s">
        <v>1276</v>
      </c>
      <c r="J135" s="294" t="s">
        <v>1724</v>
      </c>
      <c r="K135" s="295" t="s">
        <v>706</v>
      </c>
      <c r="L135" s="294"/>
      <c r="M135" s="295">
        <v>1</v>
      </c>
      <c r="N135" s="295">
        <v>4</v>
      </c>
      <c r="O135" s="295">
        <v>1</v>
      </c>
      <c r="P135" s="296" t="str">
        <f t="shared" ref="P135:P197" si="15">IF(AND(N135=1,O135=1),"V",IF(AND(N135=1,O135=2),"V",IF(AND(N135=1,O135=3),"V",IF(AND(N135=1,O135=4),"V",IF(AND(N135=2,O135=1),"V",IF(AND(N135=3,O135=1),"V",""))))))</f>
        <v/>
      </c>
      <c r="Q135" s="295" t="str">
        <f t="shared" ref="Q135:Q197" si="16">IF(AND(N135=2,O135=2),"J",IF(AND(N135=2,O135=3),"J",IF(AND(N135=2,O135=4),"J",IF(AND(N135=3,O135=2),"J",IF(AND(N135=4,O135=1),"O",IF(AND(N135=4,O135=2),"O",""))))))</f>
        <v>O</v>
      </c>
      <c r="R135" s="295" t="str">
        <f t="shared" ref="R135:R197" si="17">IF(AND(N135=3,O135=3),"R",IF(AND(N135=3,O135=4),"R",IF(AND(N135=4,O135=3),"R",IF(AND(N135=4,O135=4),"R",""))))</f>
        <v/>
      </c>
      <c r="S135" s="392" t="str">
        <f t="shared" ref="S135:S197" si="18">CONCATENATE(P135,Q135,R135)</f>
        <v>O</v>
      </c>
      <c r="T135" s="295">
        <f t="shared" si="14"/>
        <v>2</v>
      </c>
      <c r="U135" s="303" t="s">
        <v>562</v>
      </c>
      <c r="V135" s="290" t="s">
        <v>995</v>
      </c>
      <c r="W135" s="303"/>
      <c r="X135" s="290"/>
      <c r="Y135" s="303"/>
      <c r="Z135" s="290"/>
      <c r="AA135" s="303"/>
      <c r="AB135" s="290"/>
      <c r="AC135" s="290"/>
      <c r="AD135" s="290"/>
      <c r="AE135" s="290"/>
      <c r="AF135" s="290"/>
      <c r="AG135" s="294"/>
    </row>
    <row r="136" spans="1:33" s="279" customFormat="1" ht="85" x14ac:dyDescent="0.15">
      <c r="A136" s="291">
        <v>43525</v>
      </c>
      <c r="B136" s="364" t="s">
        <v>2280</v>
      </c>
      <c r="C136" s="292" t="s">
        <v>1302</v>
      </c>
      <c r="D136" s="292" t="s">
        <v>2279</v>
      </c>
      <c r="E136" s="312" t="s">
        <v>1404</v>
      </c>
      <c r="F136" s="294" t="s">
        <v>354</v>
      </c>
      <c r="G136" s="294" t="s">
        <v>216</v>
      </c>
      <c r="H136" s="294" t="s">
        <v>415</v>
      </c>
      <c r="I136" s="294" t="s">
        <v>1725</v>
      </c>
      <c r="J136" s="294"/>
      <c r="K136" s="295" t="s">
        <v>706</v>
      </c>
      <c r="L136" s="294"/>
      <c r="M136" s="295">
        <v>1</v>
      </c>
      <c r="N136" s="295">
        <v>4</v>
      </c>
      <c r="O136" s="295">
        <v>1</v>
      </c>
      <c r="P136" s="296" t="str">
        <f t="shared" si="15"/>
        <v/>
      </c>
      <c r="Q136" s="295" t="str">
        <f t="shared" si="16"/>
        <v>O</v>
      </c>
      <c r="R136" s="295" t="str">
        <f t="shared" si="17"/>
        <v/>
      </c>
      <c r="S136" s="392" t="str">
        <f t="shared" si="18"/>
        <v>O</v>
      </c>
      <c r="T136" s="295">
        <f t="shared" si="14"/>
        <v>2</v>
      </c>
      <c r="U136" s="303" t="s">
        <v>561</v>
      </c>
      <c r="V136" s="313" t="s">
        <v>2012</v>
      </c>
      <c r="W136" s="303" t="s">
        <v>561</v>
      </c>
      <c r="X136" s="313" t="s">
        <v>1933</v>
      </c>
      <c r="Y136" s="303"/>
      <c r="Z136" s="290"/>
      <c r="AA136" s="303"/>
      <c r="AB136" s="290"/>
      <c r="AC136" s="290"/>
      <c r="AD136" s="290"/>
      <c r="AE136" s="290"/>
      <c r="AF136" s="290"/>
      <c r="AG136" s="294"/>
    </row>
    <row r="137" spans="1:33" s="279" customFormat="1" ht="51" x14ac:dyDescent="0.15">
      <c r="A137" s="300">
        <v>43525</v>
      </c>
      <c r="B137" s="405" t="s">
        <v>2282</v>
      </c>
      <c r="C137" s="317" t="s">
        <v>1302</v>
      </c>
      <c r="D137" s="292" t="s">
        <v>2281</v>
      </c>
      <c r="E137" s="312" t="s">
        <v>1420</v>
      </c>
      <c r="F137" s="318" t="s">
        <v>938</v>
      </c>
      <c r="G137" s="318" t="s">
        <v>348</v>
      </c>
      <c r="H137" s="318" t="s">
        <v>349</v>
      </c>
      <c r="I137" s="318" t="s">
        <v>350</v>
      </c>
      <c r="J137" s="318" t="s">
        <v>2326</v>
      </c>
      <c r="K137" s="321" t="s">
        <v>704</v>
      </c>
      <c r="L137" s="318"/>
      <c r="M137" s="321">
        <v>1</v>
      </c>
      <c r="N137" s="321">
        <v>1</v>
      </c>
      <c r="O137" s="321">
        <v>1</v>
      </c>
      <c r="P137" s="296" t="str">
        <f t="shared" si="15"/>
        <v>V</v>
      </c>
      <c r="Q137" s="295" t="str">
        <f t="shared" si="16"/>
        <v/>
      </c>
      <c r="R137" s="295" t="str">
        <f t="shared" si="17"/>
        <v/>
      </c>
      <c r="S137" s="392" t="str">
        <f t="shared" si="18"/>
        <v>V</v>
      </c>
      <c r="T137" s="295">
        <f t="shared" si="14"/>
        <v>4</v>
      </c>
      <c r="U137" s="324"/>
      <c r="V137" s="310"/>
      <c r="W137" s="324"/>
      <c r="X137" s="310"/>
      <c r="Y137" s="324"/>
      <c r="Z137" s="310"/>
      <c r="AA137" s="324"/>
      <c r="AB137" s="310"/>
      <c r="AC137" s="310"/>
      <c r="AD137" s="310"/>
      <c r="AE137" s="310"/>
      <c r="AF137" s="310"/>
      <c r="AG137" s="318"/>
    </row>
    <row r="138" spans="1:33" s="279" customFormat="1" ht="85" x14ac:dyDescent="0.15">
      <c r="A138" s="291">
        <v>43525</v>
      </c>
      <c r="B138" s="405" t="s">
        <v>2282</v>
      </c>
      <c r="C138" s="292" t="s">
        <v>1302</v>
      </c>
      <c r="D138" s="292" t="s">
        <v>2281</v>
      </c>
      <c r="E138" s="312" t="s">
        <v>1412</v>
      </c>
      <c r="F138" s="294" t="s">
        <v>595</v>
      </c>
      <c r="G138" s="294" t="s">
        <v>1715</v>
      </c>
      <c r="H138" s="294" t="s">
        <v>346</v>
      </c>
      <c r="I138" s="294" t="s">
        <v>2333</v>
      </c>
      <c r="J138" s="294" t="s">
        <v>2334</v>
      </c>
      <c r="K138" s="295" t="s">
        <v>705</v>
      </c>
      <c r="L138" s="294"/>
      <c r="M138" s="295">
        <v>2</v>
      </c>
      <c r="N138" s="295">
        <v>2</v>
      </c>
      <c r="O138" s="295">
        <v>3</v>
      </c>
      <c r="P138" s="296" t="str">
        <f t="shared" si="15"/>
        <v/>
      </c>
      <c r="Q138" s="295" t="str">
        <f t="shared" si="16"/>
        <v>J</v>
      </c>
      <c r="R138" s="295" t="str">
        <f t="shared" si="17"/>
        <v/>
      </c>
      <c r="S138" s="392" t="str">
        <f t="shared" si="18"/>
        <v>J</v>
      </c>
      <c r="T138" s="295">
        <f t="shared" si="14"/>
        <v>3</v>
      </c>
      <c r="U138" s="303" t="s">
        <v>561</v>
      </c>
      <c r="V138" s="290" t="s">
        <v>1717</v>
      </c>
      <c r="W138" s="335" t="s">
        <v>562</v>
      </c>
      <c r="X138" s="316" t="s">
        <v>1718</v>
      </c>
      <c r="Y138" s="303" t="s">
        <v>561</v>
      </c>
      <c r="Z138" s="313" t="s">
        <v>2482</v>
      </c>
      <c r="AA138" s="324"/>
      <c r="AB138" s="310"/>
      <c r="AC138" s="310"/>
      <c r="AD138" s="310"/>
      <c r="AE138" s="310"/>
      <c r="AF138" s="310"/>
      <c r="AG138" s="294"/>
    </row>
    <row r="139" spans="1:33" s="279" customFormat="1" ht="68" x14ac:dyDescent="0.15">
      <c r="A139" s="363">
        <v>45453</v>
      </c>
      <c r="B139" s="405" t="s">
        <v>2282</v>
      </c>
      <c r="C139" s="364" t="s">
        <v>1302</v>
      </c>
      <c r="D139" s="364" t="s">
        <v>876</v>
      </c>
      <c r="E139" s="365" t="s">
        <v>1422</v>
      </c>
      <c r="F139" s="356" t="s">
        <v>595</v>
      </c>
      <c r="G139" s="356" t="s">
        <v>2340</v>
      </c>
      <c r="H139" s="356" t="s">
        <v>2341</v>
      </c>
      <c r="I139" s="356" t="s">
        <v>2339</v>
      </c>
      <c r="J139" s="356"/>
      <c r="K139" s="295" t="s">
        <v>706</v>
      </c>
      <c r="L139" s="294"/>
      <c r="M139" s="295">
        <v>1</v>
      </c>
      <c r="N139" s="295">
        <v>2</v>
      </c>
      <c r="O139" s="295">
        <v>2</v>
      </c>
      <c r="P139" s="296" t="str">
        <f t="shared" si="15"/>
        <v/>
      </c>
      <c r="Q139" s="295" t="str">
        <f t="shared" si="16"/>
        <v>J</v>
      </c>
      <c r="R139" s="295" t="str">
        <f t="shared" si="17"/>
        <v/>
      </c>
      <c r="S139" s="392" t="str">
        <f t="shared" si="18"/>
        <v>J</v>
      </c>
      <c r="T139" s="295">
        <f t="shared" si="14"/>
        <v>3</v>
      </c>
      <c r="U139" s="355" t="s">
        <v>561</v>
      </c>
      <c r="V139" s="356" t="s">
        <v>3200</v>
      </c>
      <c r="W139" s="335"/>
      <c r="X139" s="316"/>
      <c r="Y139" s="303"/>
      <c r="Z139" s="313"/>
      <c r="AA139" s="324"/>
      <c r="AB139" s="310"/>
      <c r="AC139" s="310"/>
      <c r="AD139" s="310"/>
      <c r="AE139" s="310"/>
      <c r="AF139" s="310"/>
      <c r="AG139" s="356"/>
    </row>
    <row r="140" spans="1:33" s="279" customFormat="1" ht="68" x14ac:dyDescent="0.15">
      <c r="A140" s="300">
        <v>43525</v>
      </c>
      <c r="B140" s="405" t="s">
        <v>2282</v>
      </c>
      <c r="C140" s="317" t="s">
        <v>1302</v>
      </c>
      <c r="D140" s="292" t="s">
        <v>2331</v>
      </c>
      <c r="E140" s="312" t="s">
        <v>1412</v>
      </c>
      <c r="F140" s="318" t="s">
        <v>595</v>
      </c>
      <c r="G140" s="318" t="s">
        <v>352</v>
      </c>
      <c r="H140" s="318" t="s">
        <v>405</v>
      </c>
      <c r="I140" s="318" t="s">
        <v>235</v>
      </c>
      <c r="J140" s="331" t="s">
        <v>353</v>
      </c>
      <c r="K140" s="321" t="s">
        <v>704</v>
      </c>
      <c r="L140" s="318"/>
      <c r="M140" s="321">
        <v>1</v>
      </c>
      <c r="N140" s="321">
        <v>1</v>
      </c>
      <c r="O140" s="321">
        <v>1</v>
      </c>
      <c r="P140" s="296" t="str">
        <f t="shared" si="15"/>
        <v>V</v>
      </c>
      <c r="Q140" s="295" t="str">
        <f t="shared" si="16"/>
        <v/>
      </c>
      <c r="R140" s="295" t="str">
        <f t="shared" si="17"/>
        <v/>
      </c>
      <c r="S140" s="392" t="str">
        <f t="shared" si="18"/>
        <v>V</v>
      </c>
      <c r="T140" s="295">
        <f t="shared" si="14"/>
        <v>4</v>
      </c>
      <c r="U140" s="324"/>
      <c r="V140" s="310"/>
      <c r="W140" s="324"/>
      <c r="X140" s="310"/>
      <c r="Y140" s="324"/>
      <c r="Z140" s="310"/>
      <c r="AA140" s="324"/>
      <c r="AB140" s="310"/>
      <c r="AC140" s="310"/>
      <c r="AD140" s="310"/>
      <c r="AE140" s="310"/>
      <c r="AF140" s="310"/>
      <c r="AG140" s="331"/>
    </row>
    <row r="141" spans="1:33" s="279" customFormat="1" ht="51" x14ac:dyDescent="0.15">
      <c r="A141" s="300">
        <v>43521</v>
      </c>
      <c r="B141" s="364" t="s">
        <v>2462</v>
      </c>
      <c r="C141" s="292" t="s">
        <v>962</v>
      </c>
      <c r="D141" s="292" t="s">
        <v>2461</v>
      </c>
      <c r="E141" s="311" t="s">
        <v>1411</v>
      </c>
      <c r="F141" s="294" t="s">
        <v>938</v>
      </c>
      <c r="G141" s="294" t="s">
        <v>963</v>
      </c>
      <c r="H141" s="294" t="s">
        <v>964</v>
      </c>
      <c r="I141" s="294" t="s">
        <v>383</v>
      </c>
      <c r="J141" s="294"/>
      <c r="K141" s="295" t="s">
        <v>705</v>
      </c>
      <c r="L141" s="294"/>
      <c r="M141" s="295">
        <v>6</v>
      </c>
      <c r="N141" s="295">
        <v>2</v>
      </c>
      <c r="O141" s="295">
        <v>1</v>
      </c>
      <c r="P141" s="296" t="str">
        <f t="shared" si="15"/>
        <v>V</v>
      </c>
      <c r="Q141" s="295" t="str">
        <f t="shared" si="16"/>
        <v/>
      </c>
      <c r="R141" s="295" t="str">
        <f t="shared" si="17"/>
        <v/>
      </c>
      <c r="S141" s="392" t="str">
        <f t="shared" si="18"/>
        <v>V</v>
      </c>
      <c r="T141" s="295">
        <f t="shared" si="14"/>
        <v>4</v>
      </c>
      <c r="U141" s="303" t="s">
        <v>561</v>
      </c>
      <c r="V141" s="290" t="s">
        <v>1099</v>
      </c>
      <c r="W141" s="297" t="s">
        <v>561</v>
      </c>
      <c r="X141" s="299" t="s">
        <v>1623</v>
      </c>
      <c r="Y141" s="303"/>
      <c r="Z141" s="290"/>
      <c r="AA141" s="303"/>
      <c r="AB141" s="290"/>
      <c r="AC141" s="290"/>
      <c r="AD141" s="290"/>
      <c r="AE141" s="290"/>
      <c r="AF141" s="290"/>
      <c r="AG141" s="294"/>
    </row>
    <row r="142" spans="1:33" s="279" customFormat="1" ht="85" x14ac:dyDescent="0.15">
      <c r="A142" s="291">
        <v>43521</v>
      </c>
      <c r="B142" s="364" t="s">
        <v>2462</v>
      </c>
      <c r="C142" s="292" t="s">
        <v>962</v>
      </c>
      <c r="D142" s="292" t="s">
        <v>2461</v>
      </c>
      <c r="E142" s="311" t="s">
        <v>1405</v>
      </c>
      <c r="F142" s="294" t="s">
        <v>938</v>
      </c>
      <c r="G142" s="294" t="s">
        <v>588</v>
      </c>
      <c r="H142" s="294" t="s">
        <v>2459</v>
      </c>
      <c r="I142" s="294" t="s">
        <v>2460</v>
      </c>
      <c r="J142" s="294"/>
      <c r="K142" s="295" t="s">
        <v>705</v>
      </c>
      <c r="L142" s="294"/>
      <c r="M142" s="295">
        <v>6</v>
      </c>
      <c r="N142" s="295">
        <v>2</v>
      </c>
      <c r="O142" s="295">
        <v>2</v>
      </c>
      <c r="P142" s="296" t="str">
        <f t="shared" si="15"/>
        <v/>
      </c>
      <c r="Q142" s="295" t="str">
        <f t="shared" si="16"/>
        <v>J</v>
      </c>
      <c r="R142" s="295" t="str">
        <f t="shared" si="17"/>
        <v/>
      </c>
      <c r="S142" s="392" t="str">
        <f t="shared" si="18"/>
        <v>J</v>
      </c>
      <c r="T142" s="295">
        <f t="shared" si="14"/>
        <v>3</v>
      </c>
      <c r="U142" s="303" t="s">
        <v>561</v>
      </c>
      <c r="V142" s="290" t="s">
        <v>2015</v>
      </c>
      <c r="W142" s="303"/>
      <c r="X142" s="290"/>
      <c r="Y142" s="303"/>
      <c r="Z142" s="290"/>
      <c r="AA142" s="303"/>
      <c r="AB142" s="290"/>
      <c r="AC142" s="290"/>
      <c r="AD142" s="290"/>
      <c r="AE142" s="290"/>
      <c r="AF142" s="290"/>
      <c r="AG142" s="294"/>
    </row>
    <row r="143" spans="1:33" s="279" customFormat="1" ht="51" x14ac:dyDescent="0.15">
      <c r="A143" s="363">
        <v>45460</v>
      </c>
      <c r="B143" s="364" t="s">
        <v>2462</v>
      </c>
      <c r="C143" s="364" t="s">
        <v>962</v>
      </c>
      <c r="D143" s="364" t="s">
        <v>525</v>
      </c>
      <c r="E143" s="365" t="s">
        <v>1424</v>
      </c>
      <c r="F143" s="356" t="s">
        <v>938</v>
      </c>
      <c r="G143" s="356" t="s">
        <v>588</v>
      </c>
      <c r="H143" s="356" t="s">
        <v>2463</v>
      </c>
      <c r="I143" s="356" t="s">
        <v>2464</v>
      </c>
      <c r="J143" s="356" t="s">
        <v>2465</v>
      </c>
      <c r="K143" s="295" t="s">
        <v>705</v>
      </c>
      <c r="L143" s="294"/>
      <c r="M143" s="295">
        <v>6</v>
      </c>
      <c r="N143" s="295">
        <v>1</v>
      </c>
      <c r="O143" s="295">
        <v>1</v>
      </c>
      <c r="P143" s="296" t="str">
        <f t="shared" si="15"/>
        <v>V</v>
      </c>
      <c r="Q143" s="295" t="str">
        <f t="shared" si="16"/>
        <v/>
      </c>
      <c r="R143" s="295" t="str">
        <f t="shared" si="17"/>
        <v/>
      </c>
      <c r="S143" s="392" t="str">
        <f t="shared" si="18"/>
        <v>V</v>
      </c>
      <c r="T143" s="295">
        <f t="shared" si="14"/>
        <v>4</v>
      </c>
      <c r="U143" s="355" t="s">
        <v>562</v>
      </c>
      <c r="V143" s="356" t="s">
        <v>2466</v>
      </c>
      <c r="W143" s="355" t="s">
        <v>561</v>
      </c>
      <c r="X143" s="356" t="s">
        <v>2468</v>
      </c>
      <c r="Y143" s="303"/>
      <c r="Z143" s="290"/>
      <c r="AA143" s="303"/>
      <c r="AB143" s="290"/>
      <c r="AC143" s="290"/>
      <c r="AD143" s="290"/>
      <c r="AE143" s="290"/>
      <c r="AF143" s="290"/>
      <c r="AG143" s="356"/>
    </row>
    <row r="144" spans="1:33" s="279" customFormat="1" ht="51" x14ac:dyDescent="0.15">
      <c r="A144" s="363">
        <v>45460</v>
      </c>
      <c r="B144" s="364" t="s">
        <v>2462</v>
      </c>
      <c r="C144" s="364" t="s">
        <v>962</v>
      </c>
      <c r="D144" s="364" t="s">
        <v>525</v>
      </c>
      <c r="E144" s="365" t="s">
        <v>1418</v>
      </c>
      <c r="F144" s="356" t="s">
        <v>647</v>
      </c>
      <c r="G144" s="356" t="s">
        <v>2467</v>
      </c>
      <c r="H144" s="356" t="s">
        <v>2372</v>
      </c>
      <c r="I144" s="356" t="s">
        <v>2537</v>
      </c>
      <c r="J144" s="356" t="s">
        <v>2538</v>
      </c>
      <c r="K144" s="295" t="s">
        <v>704</v>
      </c>
      <c r="L144" s="294"/>
      <c r="M144" s="295">
        <v>6</v>
      </c>
      <c r="N144" s="295">
        <v>1</v>
      </c>
      <c r="O144" s="295">
        <v>1</v>
      </c>
      <c r="P144" s="296" t="str">
        <f t="shared" si="15"/>
        <v>V</v>
      </c>
      <c r="Q144" s="295" t="str">
        <f t="shared" si="16"/>
        <v/>
      </c>
      <c r="R144" s="295" t="str">
        <f t="shared" si="17"/>
        <v/>
      </c>
      <c r="S144" s="392" t="str">
        <f t="shared" si="18"/>
        <v>V</v>
      </c>
      <c r="T144" s="295">
        <f t="shared" si="14"/>
        <v>4</v>
      </c>
      <c r="U144" s="355"/>
      <c r="V144" s="356"/>
      <c r="W144" s="303"/>
      <c r="X144" s="290"/>
      <c r="Y144" s="303"/>
      <c r="Z144" s="290"/>
      <c r="AA144" s="303"/>
      <c r="AB144" s="290"/>
      <c r="AC144" s="290"/>
      <c r="AD144" s="290"/>
      <c r="AE144" s="290"/>
      <c r="AF144" s="290"/>
      <c r="AG144" s="356"/>
    </row>
    <row r="145" spans="1:33" s="279" customFormat="1" ht="51" x14ac:dyDescent="0.15">
      <c r="A145" s="363">
        <v>45460</v>
      </c>
      <c r="B145" s="364" t="s">
        <v>2462</v>
      </c>
      <c r="C145" s="364" t="s">
        <v>962</v>
      </c>
      <c r="D145" s="364" t="s">
        <v>525</v>
      </c>
      <c r="E145" s="365" t="s">
        <v>1409</v>
      </c>
      <c r="F145" s="356" t="s">
        <v>647</v>
      </c>
      <c r="G145" s="356" t="s">
        <v>588</v>
      </c>
      <c r="H145" s="356" t="s">
        <v>2469</v>
      </c>
      <c r="I145" s="356" t="s">
        <v>2470</v>
      </c>
      <c r="J145" s="356" t="s">
        <v>2351</v>
      </c>
      <c r="K145" s="295" t="s">
        <v>704</v>
      </c>
      <c r="L145" s="295">
        <v>6</v>
      </c>
      <c r="M145" s="446">
        <v>6</v>
      </c>
      <c r="N145" s="295">
        <v>1</v>
      </c>
      <c r="O145" s="295">
        <v>1</v>
      </c>
      <c r="P145" s="296" t="str">
        <f t="shared" si="15"/>
        <v>V</v>
      </c>
      <c r="Q145" s="295" t="str">
        <f t="shared" si="16"/>
        <v/>
      </c>
      <c r="R145" s="295" t="str">
        <f t="shared" si="17"/>
        <v/>
      </c>
      <c r="S145" s="392" t="str">
        <f t="shared" si="18"/>
        <v>V</v>
      </c>
      <c r="T145" s="295">
        <f t="shared" si="14"/>
        <v>4</v>
      </c>
      <c r="U145" s="355"/>
      <c r="V145" s="356"/>
      <c r="W145" s="303"/>
      <c r="X145" s="290"/>
      <c r="Y145" s="303"/>
      <c r="Z145" s="290"/>
      <c r="AA145" s="303"/>
      <c r="AB145" s="290"/>
      <c r="AC145" s="290"/>
      <c r="AD145" s="290"/>
      <c r="AE145" s="290"/>
      <c r="AF145" s="290"/>
      <c r="AG145" s="356"/>
    </row>
    <row r="146" spans="1:33" s="279" customFormat="1" ht="51" x14ac:dyDescent="0.15">
      <c r="A146" s="363">
        <v>45460</v>
      </c>
      <c r="B146" s="364" t="s">
        <v>2462</v>
      </c>
      <c r="C146" s="364" t="s">
        <v>962</v>
      </c>
      <c r="D146" s="364" t="s">
        <v>525</v>
      </c>
      <c r="E146" s="365" t="s">
        <v>1406</v>
      </c>
      <c r="F146" s="356" t="s">
        <v>647</v>
      </c>
      <c r="G146" s="356" t="s">
        <v>588</v>
      </c>
      <c r="H146" s="356" t="s">
        <v>2471</v>
      </c>
      <c r="I146" s="356" t="s">
        <v>2539</v>
      </c>
      <c r="J146" s="356" t="s">
        <v>2540</v>
      </c>
      <c r="K146" s="295" t="s">
        <v>706</v>
      </c>
      <c r="L146" s="446">
        <v>6</v>
      </c>
      <c r="M146" s="279">
        <v>6</v>
      </c>
      <c r="N146" s="295">
        <v>1</v>
      </c>
      <c r="O146" s="295">
        <v>1</v>
      </c>
      <c r="P146" s="296" t="str">
        <f t="shared" si="15"/>
        <v>V</v>
      </c>
      <c r="Q146" s="295" t="str">
        <f t="shared" si="16"/>
        <v/>
      </c>
      <c r="R146" s="295" t="str">
        <f t="shared" si="17"/>
        <v/>
      </c>
      <c r="S146" s="392" t="str">
        <f t="shared" si="18"/>
        <v>V</v>
      </c>
      <c r="T146" s="295">
        <f t="shared" si="14"/>
        <v>4</v>
      </c>
      <c r="U146" s="355" t="s">
        <v>561</v>
      </c>
      <c r="V146" s="356" t="s">
        <v>2472</v>
      </c>
      <c r="W146" s="303"/>
      <c r="X146" s="290"/>
      <c r="Y146" s="303"/>
      <c r="Z146" s="290"/>
      <c r="AA146" s="303"/>
      <c r="AB146" s="290"/>
      <c r="AC146" s="290"/>
      <c r="AD146" s="290"/>
      <c r="AE146" s="290"/>
      <c r="AF146" s="290"/>
      <c r="AG146" s="356"/>
    </row>
    <row r="147" spans="1:33" s="279" customFormat="1" ht="51" x14ac:dyDescent="0.15">
      <c r="A147" s="291">
        <v>43521</v>
      </c>
      <c r="B147" s="364" t="s">
        <v>2462</v>
      </c>
      <c r="C147" s="292" t="s">
        <v>962</v>
      </c>
      <c r="D147" s="292" t="s">
        <v>2461</v>
      </c>
      <c r="E147" s="311" t="s">
        <v>1412</v>
      </c>
      <c r="F147" s="294" t="s">
        <v>595</v>
      </c>
      <c r="G147" s="294" t="s">
        <v>1646</v>
      </c>
      <c r="H147" s="294" t="s">
        <v>405</v>
      </c>
      <c r="I147" s="294" t="s">
        <v>2627</v>
      </c>
      <c r="J147" s="356" t="s">
        <v>2628</v>
      </c>
      <c r="K147" s="295" t="s">
        <v>705</v>
      </c>
      <c r="L147" s="294"/>
      <c r="M147" s="295">
        <v>6</v>
      </c>
      <c r="N147" s="295">
        <v>2</v>
      </c>
      <c r="O147" s="295">
        <v>1</v>
      </c>
      <c r="P147" s="296" t="str">
        <f t="shared" si="15"/>
        <v>V</v>
      </c>
      <c r="Q147" s="295" t="str">
        <f t="shared" si="16"/>
        <v/>
      </c>
      <c r="R147" s="295" t="str">
        <f t="shared" si="17"/>
        <v/>
      </c>
      <c r="S147" s="392" t="str">
        <f t="shared" si="18"/>
        <v>V</v>
      </c>
      <c r="T147" s="295">
        <f t="shared" si="14"/>
        <v>4</v>
      </c>
      <c r="U147" s="303" t="s">
        <v>561</v>
      </c>
      <c r="V147" s="290" t="s">
        <v>1648</v>
      </c>
      <c r="W147" s="303"/>
      <c r="X147" s="290"/>
      <c r="Y147" s="303"/>
      <c r="Z147" s="290"/>
      <c r="AA147" s="303"/>
      <c r="AB147" s="290"/>
      <c r="AC147" s="290"/>
      <c r="AD147" s="290"/>
      <c r="AE147" s="290"/>
      <c r="AF147" s="290"/>
      <c r="AG147" s="356"/>
    </row>
    <row r="148" spans="1:33" s="279" customFormat="1" ht="102" x14ac:dyDescent="0.15">
      <c r="A148" s="363">
        <v>45460</v>
      </c>
      <c r="B148" s="364" t="s">
        <v>2462</v>
      </c>
      <c r="C148" s="364" t="s">
        <v>962</v>
      </c>
      <c r="D148" s="364" t="s">
        <v>525</v>
      </c>
      <c r="E148" s="365" t="s">
        <v>576</v>
      </c>
      <c r="F148" s="356" t="s">
        <v>595</v>
      </c>
      <c r="G148" s="356" t="s">
        <v>1646</v>
      </c>
      <c r="H148" s="356" t="s">
        <v>2473</v>
      </c>
      <c r="I148" s="356" t="s">
        <v>2474</v>
      </c>
      <c r="J148" s="356" t="s">
        <v>2475</v>
      </c>
      <c r="K148" s="295" t="s">
        <v>705</v>
      </c>
      <c r="L148" s="294"/>
      <c r="M148" s="295">
        <v>6</v>
      </c>
      <c r="N148" s="295">
        <v>2</v>
      </c>
      <c r="O148" s="295">
        <v>2</v>
      </c>
      <c r="P148" s="296" t="str">
        <f t="shared" si="15"/>
        <v/>
      </c>
      <c r="Q148" s="295" t="str">
        <f t="shared" si="16"/>
        <v>J</v>
      </c>
      <c r="R148" s="295" t="str">
        <f t="shared" si="17"/>
        <v/>
      </c>
      <c r="S148" s="392" t="str">
        <f t="shared" si="18"/>
        <v>J</v>
      </c>
      <c r="T148" s="295">
        <f t="shared" si="14"/>
        <v>3</v>
      </c>
      <c r="U148" s="355" t="s">
        <v>562</v>
      </c>
      <c r="V148" s="356" t="s">
        <v>2476</v>
      </c>
      <c r="W148" s="355" t="s">
        <v>561</v>
      </c>
      <c r="X148" s="356" t="s">
        <v>2477</v>
      </c>
      <c r="Y148" s="355" t="s">
        <v>562</v>
      </c>
      <c r="Z148" s="356" t="s">
        <v>2478</v>
      </c>
      <c r="AA148" s="303"/>
      <c r="AB148" s="290"/>
      <c r="AC148" s="290"/>
      <c r="AD148" s="290"/>
      <c r="AE148" s="290"/>
      <c r="AF148" s="290"/>
      <c r="AG148" s="356"/>
    </row>
    <row r="149" spans="1:33" s="279" customFormat="1" ht="102" x14ac:dyDescent="0.15">
      <c r="A149" s="291">
        <v>43521</v>
      </c>
      <c r="B149" s="364" t="s">
        <v>2462</v>
      </c>
      <c r="C149" s="292" t="s">
        <v>962</v>
      </c>
      <c r="D149" s="292" t="s">
        <v>2461</v>
      </c>
      <c r="E149" s="311" t="s">
        <v>1415</v>
      </c>
      <c r="F149" s="294" t="s">
        <v>958</v>
      </c>
      <c r="G149" s="294" t="s">
        <v>1483</v>
      </c>
      <c r="H149" s="294" t="s">
        <v>1484</v>
      </c>
      <c r="I149" s="294" t="s">
        <v>860</v>
      </c>
      <c r="J149" s="294" t="s">
        <v>2629</v>
      </c>
      <c r="K149" s="295" t="s">
        <v>706</v>
      </c>
      <c r="L149" s="294"/>
      <c r="M149" s="295">
        <v>6</v>
      </c>
      <c r="N149" s="295">
        <v>1</v>
      </c>
      <c r="O149" s="295">
        <v>3</v>
      </c>
      <c r="P149" s="296" t="str">
        <f t="shared" si="15"/>
        <v>V</v>
      </c>
      <c r="Q149" s="295" t="str">
        <f t="shared" si="16"/>
        <v/>
      </c>
      <c r="R149" s="295" t="str">
        <f t="shared" si="17"/>
        <v/>
      </c>
      <c r="S149" s="392" t="str">
        <f t="shared" si="18"/>
        <v>V</v>
      </c>
      <c r="T149" s="295">
        <f t="shared" si="14"/>
        <v>4</v>
      </c>
      <c r="U149" s="303" t="s">
        <v>562</v>
      </c>
      <c r="V149" s="294" t="s">
        <v>1649</v>
      </c>
      <c r="W149" s="303"/>
      <c r="X149" s="290"/>
      <c r="Y149" s="303"/>
      <c r="Z149" s="290"/>
      <c r="AA149" s="303"/>
      <c r="AB149" s="290"/>
      <c r="AC149" s="290"/>
      <c r="AD149" s="290"/>
      <c r="AE149" s="290"/>
      <c r="AF149" s="290"/>
      <c r="AG149" s="294"/>
    </row>
    <row r="150" spans="1:33" s="279" customFormat="1" ht="51" x14ac:dyDescent="0.15">
      <c r="A150" s="300">
        <v>43521</v>
      </c>
      <c r="B150" s="364" t="s">
        <v>2462</v>
      </c>
      <c r="C150" s="292" t="s">
        <v>962</v>
      </c>
      <c r="D150" s="292" t="s">
        <v>2461</v>
      </c>
      <c r="E150" s="311" t="s">
        <v>1409</v>
      </c>
      <c r="F150" s="294" t="s">
        <v>965</v>
      </c>
      <c r="G150" s="294" t="s">
        <v>966</v>
      </c>
      <c r="H150" s="294" t="s">
        <v>967</v>
      </c>
      <c r="I150" s="294" t="s">
        <v>2630</v>
      </c>
      <c r="J150" s="294" t="s">
        <v>1100</v>
      </c>
      <c r="K150" s="295" t="s">
        <v>704</v>
      </c>
      <c r="L150" s="294"/>
      <c r="M150" s="295">
        <v>6</v>
      </c>
      <c r="N150" s="295">
        <v>3</v>
      </c>
      <c r="O150" s="295">
        <v>1</v>
      </c>
      <c r="P150" s="296" t="str">
        <f t="shared" si="15"/>
        <v>V</v>
      </c>
      <c r="Q150" s="295" t="str">
        <f t="shared" si="16"/>
        <v/>
      </c>
      <c r="R150" s="295" t="str">
        <f t="shared" si="17"/>
        <v/>
      </c>
      <c r="S150" s="392" t="str">
        <f t="shared" si="18"/>
        <v>V</v>
      </c>
      <c r="T150" s="295">
        <f t="shared" si="14"/>
        <v>4</v>
      </c>
      <c r="U150" s="355" t="s">
        <v>562</v>
      </c>
      <c r="V150" s="356" t="s">
        <v>3033</v>
      </c>
      <c r="W150" s="303"/>
      <c r="X150" s="290"/>
      <c r="Y150" s="303"/>
      <c r="Z150" s="290"/>
      <c r="AA150" s="303"/>
      <c r="AB150" s="290"/>
      <c r="AC150" s="290"/>
      <c r="AD150" s="290"/>
      <c r="AE150" s="290"/>
      <c r="AF150" s="290"/>
      <c r="AG150" s="294"/>
    </row>
    <row r="151" spans="1:33" s="447" customFormat="1" ht="136" x14ac:dyDescent="0.15">
      <c r="A151" s="300">
        <v>43525</v>
      </c>
      <c r="B151" s="292" t="s">
        <v>1310</v>
      </c>
      <c r="C151" s="292" t="s">
        <v>889</v>
      </c>
      <c r="D151" s="292" t="s">
        <v>2278</v>
      </c>
      <c r="E151" s="312" t="s">
        <v>1425</v>
      </c>
      <c r="F151" s="294" t="s">
        <v>209</v>
      </c>
      <c r="G151" s="294" t="s">
        <v>454</v>
      </c>
      <c r="H151" s="294" t="s">
        <v>1705</v>
      </c>
      <c r="I151" s="294" t="s">
        <v>2479</v>
      </c>
      <c r="J151" s="294" t="s">
        <v>2480</v>
      </c>
      <c r="K151" s="295" t="s">
        <v>705</v>
      </c>
      <c r="L151" s="294"/>
      <c r="M151" s="366">
        <v>8</v>
      </c>
      <c r="N151" s="295">
        <v>2</v>
      </c>
      <c r="O151" s="295">
        <v>2</v>
      </c>
      <c r="P151" s="296" t="str">
        <f t="shared" si="15"/>
        <v/>
      </c>
      <c r="Q151" s="295" t="str">
        <f t="shared" si="16"/>
        <v>J</v>
      </c>
      <c r="R151" s="295" t="str">
        <f t="shared" si="17"/>
        <v/>
      </c>
      <c r="S151" s="392" t="str">
        <f t="shared" si="18"/>
        <v>J</v>
      </c>
      <c r="T151" s="295">
        <f t="shared" si="14"/>
        <v>3</v>
      </c>
      <c r="U151" s="303" t="s">
        <v>561</v>
      </c>
      <c r="V151" s="326" t="s">
        <v>2023</v>
      </c>
      <c r="W151" s="303" t="s">
        <v>561</v>
      </c>
      <c r="X151" s="310" t="s">
        <v>2286</v>
      </c>
      <c r="Y151" s="303" t="s">
        <v>561</v>
      </c>
      <c r="Z151" s="290" t="s">
        <v>1935</v>
      </c>
      <c r="AA151" s="303"/>
      <c r="AB151" s="290"/>
      <c r="AC151" s="290"/>
      <c r="AD151" s="290"/>
      <c r="AE151" s="290"/>
      <c r="AF151" s="290"/>
      <c r="AG151" s="294"/>
    </row>
    <row r="152" spans="1:33" s="447" customFormat="1" ht="102" x14ac:dyDescent="0.15">
      <c r="A152" s="291">
        <v>43525</v>
      </c>
      <c r="B152" s="292" t="s">
        <v>1310</v>
      </c>
      <c r="C152" s="292" t="s">
        <v>889</v>
      </c>
      <c r="D152" s="292" t="s">
        <v>2278</v>
      </c>
      <c r="E152" s="312" t="s">
        <v>1408</v>
      </c>
      <c r="F152" s="294" t="s">
        <v>891</v>
      </c>
      <c r="G152" s="294" t="s">
        <v>248</v>
      </c>
      <c r="H152" s="294" t="s">
        <v>894</v>
      </c>
      <c r="I152" s="294" t="s">
        <v>1712</v>
      </c>
      <c r="J152" s="294" t="s">
        <v>1713</v>
      </c>
      <c r="K152" s="295" t="s">
        <v>704</v>
      </c>
      <c r="L152" s="294"/>
      <c r="M152" s="366">
        <v>8</v>
      </c>
      <c r="N152" s="295">
        <v>1</v>
      </c>
      <c r="O152" s="295">
        <v>1</v>
      </c>
      <c r="P152" s="296" t="str">
        <f t="shared" si="15"/>
        <v>V</v>
      </c>
      <c r="Q152" s="295" t="str">
        <f t="shared" si="16"/>
        <v/>
      </c>
      <c r="R152" s="295" t="str">
        <f t="shared" si="17"/>
        <v/>
      </c>
      <c r="S152" s="392" t="str">
        <f t="shared" si="18"/>
        <v>V</v>
      </c>
      <c r="T152" s="295">
        <f t="shared" si="14"/>
        <v>4</v>
      </c>
      <c r="U152" s="324"/>
      <c r="V152" s="310"/>
      <c r="W152" s="324"/>
      <c r="X152" s="290"/>
      <c r="Y152" s="303"/>
      <c r="Z152" s="290"/>
      <c r="AA152" s="303"/>
      <c r="AB152" s="290"/>
      <c r="AC152" s="290"/>
      <c r="AD152" s="290"/>
      <c r="AE152" s="290"/>
      <c r="AF152" s="290"/>
      <c r="AG152" s="294"/>
    </row>
    <row r="153" spans="1:33" s="279" customFormat="1" ht="102" x14ac:dyDescent="0.15">
      <c r="A153" s="300">
        <v>43525</v>
      </c>
      <c r="B153" s="292" t="s">
        <v>1310</v>
      </c>
      <c r="C153" s="292" t="s">
        <v>889</v>
      </c>
      <c r="D153" s="292" t="s">
        <v>2278</v>
      </c>
      <c r="E153" s="312" t="s">
        <v>1412</v>
      </c>
      <c r="F153" s="294" t="s">
        <v>891</v>
      </c>
      <c r="G153" s="294" t="s">
        <v>248</v>
      </c>
      <c r="H153" s="294" t="s">
        <v>894</v>
      </c>
      <c r="I153" s="294" t="s">
        <v>2481</v>
      </c>
      <c r="J153" s="294" t="s">
        <v>1706</v>
      </c>
      <c r="K153" s="295" t="s">
        <v>704</v>
      </c>
      <c r="L153" s="294"/>
      <c r="M153" s="366">
        <v>8</v>
      </c>
      <c r="N153" s="295">
        <v>3</v>
      </c>
      <c r="O153" s="295">
        <v>1</v>
      </c>
      <c r="P153" s="296" t="str">
        <f t="shared" si="15"/>
        <v>V</v>
      </c>
      <c r="Q153" s="295" t="str">
        <f t="shared" si="16"/>
        <v/>
      </c>
      <c r="R153" s="295" t="str">
        <f t="shared" si="17"/>
        <v/>
      </c>
      <c r="S153" s="392" t="str">
        <f t="shared" si="18"/>
        <v>V</v>
      </c>
      <c r="T153" s="295">
        <f t="shared" si="14"/>
        <v>4</v>
      </c>
      <c r="U153" s="303" t="s">
        <v>560</v>
      </c>
      <c r="V153" s="327" t="s">
        <v>2482</v>
      </c>
      <c r="W153" s="324" t="s">
        <v>561</v>
      </c>
      <c r="X153" s="290" t="s">
        <v>1707</v>
      </c>
      <c r="Y153" s="303"/>
      <c r="Z153" s="290"/>
      <c r="AA153" s="303"/>
      <c r="AB153" s="290"/>
      <c r="AC153" s="290"/>
      <c r="AD153" s="290"/>
      <c r="AE153" s="290"/>
      <c r="AF153" s="290"/>
      <c r="AG153" s="294"/>
    </row>
    <row r="154" spans="1:33" s="279" customFormat="1" ht="102" x14ac:dyDescent="0.15">
      <c r="A154" s="300">
        <v>43525</v>
      </c>
      <c r="B154" s="292" t="s">
        <v>1310</v>
      </c>
      <c r="C154" s="292" t="s">
        <v>889</v>
      </c>
      <c r="D154" s="292" t="s">
        <v>2278</v>
      </c>
      <c r="E154" s="312" t="s">
        <v>1411</v>
      </c>
      <c r="F154" s="294" t="s">
        <v>891</v>
      </c>
      <c r="G154" s="294" t="s">
        <v>374</v>
      </c>
      <c r="H154" s="294" t="s">
        <v>246</v>
      </c>
      <c r="I154" s="294" t="s">
        <v>1466</v>
      </c>
      <c r="J154" s="294" t="s">
        <v>2483</v>
      </c>
      <c r="K154" s="295" t="s">
        <v>705</v>
      </c>
      <c r="L154" s="294"/>
      <c r="M154" s="366">
        <v>8</v>
      </c>
      <c r="N154" s="295">
        <v>2</v>
      </c>
      <c r="O154" s="295">
        <v>2</v>
      </c>
      <c r="P154" s="296" t="str">
        <f t="shared" si="15"/>
        <v/>
      </c>
      <c r="Q154" s="295" t="str">
        <f t="shared" si="16"/>
        <v>J</v>
      </c>
      <c r="R154" s="295" t="str">
        <f t="shared" si="17"/>
        <v/>
      </c>
      <c r="S154" s="392" t="str">
        <f t="shared" si="18"/>
        <v>J</v>
      </c>
      <c r="T154" s="295">
        <f t="shared" si="14"/>
        <v>3</v>
      </c>
      <c r="U154" s="355" t="s">
        <v>561</v>
      </c>
      <c r="V154" s="356" t="s">
        <v>2484</v>
      </c>
      <c r="W154" s="355" t="s">
        <v>561</v>
      </c>
      <c r="X154" s="356" t="s">
        <v>2287</v>
      </c>
      <c r="Y154" s="355" t="s">
        <v>562</v>
      </c>
      <c r="Z154" s="356" t="s">
        <v>2303</v>
      </c>
      <c r="AA154" s="303"/>
      <c r="AB154" s="290"/>
      <c r="AC154" s="290"/>
      <c r="AD154" s="290"/>
      <c r="AE154" s="290"/>
      <c r="AF154" s="290"/>
      <c r="AG154" s="294"/>
    </row>
    <row r="155" spans="1:33" s="279" customFormat="1" ht="102" x14ac:dyDescent="0.15">
      <c r="A155" s="300">
        <v>43525</v>
      </c>
      <c r="B155" s="292" t="s">
        <v>1310</v>
      </c>
      <c r="C155" s="292" t="s">
        <v>889</v>
      </c>
      <c r="D155" s="292" t="s">
        <v>2278</v>
      </c>
      <c r="E155" s="312" t="s">
        <v>1411</v>
      </c>
      <c r="F155" s="294" t="s">
        <v>891</v>
      </c>
      <c r="G155" s="294" t="s">
        <v>249</v>
      </c>
      <c r="H155" s="294" t="s">
        <v>172</v>
      </c>
      <c r="I155" s="294" t="s">
        <v>1467</v>
      </c>
      <c r="J155" s="294"/>
      <c r="K155" s="295" t="s">
        <v>704</v>
      </c>
      <c r="L155" s="294"/>
      <c r="M155" s="366">
        <v>8</v>
      </c>
      <c r="N155" s="295">
        <v>1</v>
      </c>
      <c r="O155" s="295">
        <v>2</v>
      </c>
      <c r="P155" s="296" t="str">
        <f t="shared" si="15"/>
        <v>V</v>
      </c>
      <c r="Q155" s="295" t="str">
        <f t="shared" si="16"/>
        <v/>
      </c>
      <c r="R155" s="295" t="str">
        <f t="shared" si="17"/>
        <v/>
      </c>
      <c r="S155" s="392" t="str">
        <f t="shared" si="18"/>
        <v>V</v>
      </c>
      <c r="T155" s="295">
        <f t="shared" si="14"/>
        <v>4</v>
      </c>
      <c r="U155" s="355" t="s">
        <v>561</v>
      </c>
      <c r="V155" s="356" t="s">
        <v>2484</v>
      </c>
      <c r="W155" s="355" t="s">
        <v>562</v>
      </c>
      <c r="X155" s="356" t="s">
        <v>2303</v>
      </c>
      <c r="Y155" s="303"/>
      <c r="Z155" s="290"/>
      <c r="AA155" s="303"/>
      <c r="AB155" s="290"/>
      <c r="AC155" s="290"/>
      <c r="AD155" s="290"/>
      <c r="AE155" s="290"/>
      <c r="AF155" s="290"/>
      <c r="AG155" s="294"/>
    </row>
    <row r="156" spans="1:33" s="279" customFormat="1" ht="102" x14ac:dyDescent="0.15">
      <c r="A156" s="363">
        <v>45447</v>
      </c>
      <c r="B156" s="364" t="s">
        <v>1310</v>
      </c>
      <c r="C156" s="364" t="s">
        <v>889</v>
      </c>
      <c r="D156" s="364" t="s">
        <v>2291</v>
      </c>
      <c r="E156" s="365" t="s">
        <v>576</v>
      </c>
      <c r="F156" s="294" t="s">
        <v>891</v>
      </c>
      <c r="G156" s="356" t="s">
        <v>2304</v>
      </c>
      <c r="H156" s="356" t="s">
        <v>2305</v>
      </c>
      <c r="I156" s="356" t="s">
        <v>2306</v>
      </c>
      <c r="J156" s="356" t="s">
        <v>2301</v>
      </c>
      <c r="K156" s="295" t="s">
        <v>706</v>
      </c>
      <c r="L156" s="294"/>
      <c r="M156" s="366">
        <v>8</v>
      </c>
      <c r="N156" s="295">
        <v>2</v>
      </c>
      <c r="O156" s="295">
        <v>2</v>
      </c>
      <c r="P156" s="296" t="str">
        <f t="shared" si="15"/>
        <v/>
      </c>
      <c r="Q156" s="295" t="str">
        <f t="shared" si="16"/>
        <v>J</v>
      </c>
      <c r="R156" s="295" t="str">
        <f t="shared" si="17"/>
        <v/>
      </c>
      <c r="S156" s="392" t="str">
        <f t="shared" si="18"/>
        <v>J</v>
      </c>
      <c r="T156" s="295">
        <f t="shared" si="14"/>
        <v>3</v>
      </c>
      <c r="U156" s="355" t="s">
        <v>562</v>
      </c>
      <c r="V156" s="356" t="s">
        <v>3034</v>
      </c>
      <c r="W156" s="355" t="s">
        <v>562</v>
      </c>
      <c r="X156" s="356" t="s">
        <v>2307</v>
      </c>
      <c r="Y156" s="355"/>
      <c r="Z156" s="356"/>
      <c r="AA156" s="303"/>
      <c r="AB156" s="290"/>
      <c r="AC156" s="290"/>
      <c r="AD156" s="290"/>
      <c r="AE156" s="290"/>
      <c r="AF156" s="290"/>
      <c r="AG156" s="356"/>
    </row>
    <row r="157" spans="1:33" s="279" customFormat="1" ht="102" x14ac:dyDescent="0.15">
      <c r="A157" s="363">
        <v>45447</v>
      </c>
      <c r="B157" s="364" t="s">
        <v>1310</v>
      </c>
      <c r="C157" s="364" t="s">
        <v>889</v>
      </c>
      <c r="D157" s="364" t="s">
        <v>2291</v>
      </c>
      <c r="E157" s="365" t="s">
        <v>1405</v>
      </c>
      <c r="F157" s="294" t="s">
        <v>891</v>
      </c>
      <c r="G157" s="356" t="s">
        <v>2292</v>
      </c>
      <c r="H157" s="356" t="s">
        <v>2293</v>
      </c>
      <c r="I157" s="356" t="s">
        <v>2294</v>
      </c>
      <c r="J157" s="356"/>
      <c r="K157" s="295" t="s">
        <v>706</v>
      </c>
      <c r="L157" s="294"/>
      <c r="M157" s="366">
        <v>8</v>
      </c>
      <c r="N157" s="295">
        <v>2</v>
      </c>
      <c r="O157" s="295">
        <v>2</v>
      </c>
      <c r="P157" s="296" t="str">
        <f t="shared" si="15"/>
        <v/>
      </c>
      <c r="Q157" s="295" t="str">
        <f t="shared" si="16"/>
        <v>J</v>
      </c>
      <c r="R157" s="295" t="str">
        <f t="shared" si="17"/>
        <v/>
      </c>
      <c r="S157" s="392" t="str">
        <f t="shared" si="18"/>
        <v>J</v>
      </c>
      <c r="T157" s="295">
        <f t="shared" si="14"/>
        <v>3</v>
      </c>
      <c r="U157" s="355" t="s">
        <v>562</v>
      </c>
      <c r="V157" s="356" t="s">
        <v>2485</v>
      </c>
      <c r="W157" s="355" t="s">
        <v>561</v>
      </c>
      <c r="X157" s="356" t="s">
        <v>2486</v>
      </c>
      <c r="Y157" s="303"/>
      <c r="Z157" s="290"/>
      <c r="AA157" s="303"/>
      <c r="AB157" s="290"/>
      <c r="AC157" s="290"/>
      <c r="AD157" s="290"/>
      <c r="AE157" s="290"/>
      <c r="AF157" s="290"/>
      <c r="AG157" s="356"/>
    </row>
    <row r="158" spans="1:33" s="279" customFormat="1" ht="102" x14ac:dyDescent="0.15">
      <c r="A158" s="363">
        <v>45447</v>
      </c>
      <c r="B158" s="364" t="s">
        <v>1310</v>
      </c>
      <c r="C158" s="364" t="s">
        <v>889</v>
      </c>
      <c r="D158" s="364" t="s">
        <v>2291</v>
      </c>
      <c r="E158" s="365" t="s">
        <v>1424</v>
      </c>
      <c r="F158" s="294" t="s">
        <v>891</v>
      </c>
      <c r="G158" s="356" t="s">
        <v>2292</v>
      </c>
      <c r="H158" s="356" t="s">
        <v>2308</v>
      </c>
      <c r="I158" s="356" t="s">
        <v>2309</v>
      </c>
      <c r="J158" s="356" t="s">
        <v>2487</v>
      </c>
      <c r="K158" s="295" t="s">
        <v>705</v>
      </c>
      <c r="L158" s="294"/>
      <c r="M158" s="366">
        <v>8</v>
      </c>
      <c r="N158" s="295">
        <v>2</v>
      </c>
      <c r="O158" s="295">
        <v>2</v>
      </c>
      <c r="P158" s="296" t="str">
        <f t="shared" si="15"/>
        <v/>
      </c>
      <c r="Q158" s="295" t="str">
        <f t="shared" si="16"/>
        <v>J</v>
      </c>
      <c r="R158" s="295" t="str">
        <f t="shared" si="17"/>
        <v/>
      </c>
      <c r="S158" s="392" t="str">
        <f t="shared" si="18"/>
        <v>J</v>
      </c>
      <c r="T158" s="295">
        <f t="shared" si="14"/>
        <v>3</v>
      </c>
      <c r="U158" s="355" t="s">
        <v>562</v>
      </c>
      <c r="V158" s="356" t="s">
        <v>2310</v>
      </c>
      <c r="W158" s="355"/>
      <c r="X158" s="356"/>
      <c r="Y158" s="303"/>
      <c r="Z158" s="290"/>
      <c r="AA158" s="303"/>
      <c r="AB158" s="290"/>
      <c r="AC158" s="290"/>
      <c r="AD158" s="290"/>
      <c r="AE158" s="290"/>
      <c r="AF158" s="290"/>
      <c r="AG158" s="356"/>
    </row>
    <row r="159" spans="1:33" s="279" customFormat="1" ht="102" x14ac:dyDescent="0.15">
      <c r="A159" s="363">
        <v>45447</v>
      </c>
      <c r="B159" s="364" t="s">
        <v>1310</v>
      </c>
      <c r="C159" s="364" t="s">
        <v>889</v>
      </c>
      <c r="D159" s="364" t="s">
        <v>2291</v>
      </c>
      <c r="E159" s="365" t="s">
        <v>1411</v>
      </c>
      <c r="F159" s="294" t="s">
        <v>891</v>
      </c>
      <c r="G159" s="356" t="s">
        <v>2295</v>
      </c>
      <c r="H159" s="356" t="s">
        <v>2296</v>
      </c>
      <c r="I159" s="356" t="s">
        <v>2297</v>
      </c>
      <c r="J159" s="356"/>
      <c r="K159" s="295" t="s">
        <v>706</v>
      </c>
      <c r="L159" s="294"/>
      <c r="M159" s="366">
        <v>8</v>
      </c>
      <c r="N159" s="295">
        <v>2</v>
      </c>
      <c r="O159" s="295">
        <v>2</v>
      </c>
      <c r="P159" s="296" t="str">
        <f t="shared" si="15"/>
        <v/>
      </c>
      <c r="Q159" s="295" t="str">
        <f t="shared" si="16"/>
        <v>J</v>
      </c>
      <c r="R159" s="295" t="str">
        <f t="shared" si="17"/>
        <v/>
      </c>
      <c r="S159" s="392" t="str">
        <f t="shared" si="18"/>
        <v>J</v>
      </c>
      <c r="T159" s="295">
        <f t="shared" si="14"/>
        <v>3</v>
      </c>
      <c r="U159" s="355" t="s">
        <v>560</v>
      </c>
      <c r="V159" s="356" t="s">
        <v>2298</v>
      </c>
      <c r="W159" s="355" t="s">
        <v>561</v>
      </c>
      <c r="X159" s="356" t="s">
        <v>2486</v>
      </c>
      <c r="Y159" s="303"/>
      <c r="Z159" s="290"/>
      <c r="AA159" s="303"/>
      <c r="AB159" s="290"/>
      <c r="AC159" s="290"/>
      <c r="AD159" s="290"/>
      <c r="AE159" s="290"/>
      <c r="AF159" s="290"/>
      <c r="AG159" s="356"/>
    </row>
    <row r="160" spans="1:33" s="279" customFormat="1" ht="102" x14ac:dyDescent="0.15">
      <c r="A160" s="300">
        <v>43525</v>
      </c>
      <c r="B160" s="292" t="s">
        <v>1310</v>
      </c>
      <c r="C160" s="292" t="s">
        <v>889</v>
      </c>
      <c r="D160" s="292" t="s">
        <v>2278</v>
      </c>
      <c r="E160" s="312" t="s">
        <v>1412</v>
      </c>
      <c r="F160" s="294" t="s">
        <v>891</v>
      </c>
      <c r="G160" s="294" t="s">
        <v>1709</v>
      </c>
      <c r="H160" s="294" t="s">
        <v>405</v>
      </c>
      <c r="I160" s="294" t="s">
        <v>135</v>
      </c>
      <c r="J160" s="294" t="s">
        <v>3169</v>
      </c>
      <c r="K160" s="295" t="s">
        <v>705</v>
      </c>
      <c r="L160" s="294"/>
      <c r="M160" s="295">
        <v>2</v>
      </c>
      <c r="N160" s="295">
        <v>3</v>
      </c>
      <c r="O160" s="295">
        <v>2</v>
      </c>
      <c r="P160" s="296" t="str">
        <f t="shared" si="15"/>
        <v/>
      </c>
      <c r="Q160" s="295" t="str">
        <f t="shared" si="16"/>
        <v>J</v>
      </c>
      <c r="R160" s="295" t="str">
        <f t="shared" si="17"/>
        <v/>
      </c>
      <c r="S160" s="392" t="str">
        <f t="shared" si="18"/>
        <v>J</v>
      </c>
      <c r="T160" s="295">
        <f t="shared" si="14"/>
        <v>3</v>
      </c>
      <c r="U160" s="303" t="s">
        <v>560</v>
      </c>
      <c r="V160" s="327" t="s">
        <v>2482</v>
      </c>
      <c r="W160" s="355" t="s">
        <v>561</v>
      </c>
      <c r="X160" s="356" t="s">
        <v>2290</v>
      </c>
      <c r="Y160" s="303"/>
      <c r="Z160" s="290"/>
      <c r="AA160" s="303"/>
      <c r="AB160" s="290"/>
      <c r="AC160" s="290"/>
      <c r="AD160" s="290"/>
      <c r="AE160" s="290"/>
      <c r="AF160" s="290"/>
      <c r="AG160" s="294"/>
    </row>
    <row r="161" spans="1:33" s="279" customFormat="1" ht="102" x14ac:dyDescent="0.15">
      <c r="A161" s="291">
        <v>43525</v>
      </c>
      <c r="B161" s="292" t="s">
        <v>1310</v>
      </c>
      <c r="C161" s="292" t="s">
        <v>889</v>
      </c>
      <c r="D161" s="292" t="s">
        <v>2278</v>
      </c>
      <c r="E161" s="312" t="s">
        <v>1412</v>
      </c>
      <c r="F161" s="294" t="s">
        <v>891</v>
      </c>
      <c r="G161" s="294" t="s">
        <v>1709</v>
      </c>
      <c r="H161" s="294" t="s">
        <v>405</v>
      </c>
      <c r="I161" s="294" t="s">
        <v>1714</v>
      </c>
      <c r="J161" s="356" t="s">
        <v>2488</v>
      </c>
      <c r="K161" s="295" t="s">
        <v>705</v>
      </c>
      <c r="L161" s="294"/>
      <c r="M161" s="295">
        <v>2</v>
      </c>
      <c r="N161" s="295">
        <v>3</v>
      </c>
      <c r="O161" s="295">
        <v>2</v>
      </c>
      <c r="P161" s="296" t="str">
        <f t="shared" si="15"/>
        <v/>
      </c>
      <c r="Q161" s="295" t="str">
        <f t="shared" si="16"/>
        <v>J</v>
      </c>
      <c r="R161" s="295" t="str">
        <f t="shared" si="17"/>
        <v/>
      </c>
      <c r="S161" s="392" t="str">
        <f t="shared" si="18"/>
        <v>J</v>
      </c>
      <c r="T161" s="295">
        <f t="shared" si="14"/>
        <v>3</v>
      </c>
      <c r="U161" s="303" t="s">
        <v>560</v>
      </c>
      <c r="V161" s="327" t="s">
        <v>2482</v>
      </c>
      <c r="W161" s="324"/>
      <c r="X161" s="290"/>
      <c r="Y161" s="303"/>
      <c r="Z161" s="290"/>
      <c r="AA161" s="303"/>
      <c r="AB161" s="290"/>
      <c r="AC161" s="290"/>
      <c r="AD161" s="290"/>
      <c r="AE161" s="290"/>
      <c r="AF161" s="290"/>
      <c r="AG161" s="356"/>
    </row>
    <row r="162" spans="1:33" s="279" customFormat="1" ht="102" x14ac:dyDescent="0.15">
      <c r="A162" s="300">
        <v>43525</v>
      </c>
      <c r="B162" s="292" t="s">
        <v>1310</v>
      </c>
      <c r="C162" s="292" t="s">
        <v>889</v>
      </c>
      <c r="D162" s="292" t="s">
        <v>2278</v>
      </c>
      <c r="E162" s="312" t="s">
        <v>1413</v>
      </c>
      <c r="F162" s="294" t="s">
        <v>891</v>
      </c>
      <c r="G162" s="294" t="s">
        <v>1709</v>
      </c>
      <c r="H162" s="294" t="s">
        <v>252</v>
      </c>
      <c r="I162" s="294" t="s">
        <v>1171</v>
      </c>
      <c r="J162" s="294" t="s">
        <v>253</v>
      </c>
      <c r="K162" s="295" t="s">
        <v>705</v>
      </c>
      <c r="L162" s="294"/>
      <c r="M162" s="295">
        <v>2</v>
      </c>
      <c r="N162" s="295">
        <v>3</v>
      </c>
      <c r="O162" s="295">
        <v>1</v>
      </c>
      <c r="P162" s="296" t="str">
        <f t="shared" si="15"/>
        <v>V</v>
      </c>
      <c r="Q162" s="295" t="str">
        <f t="shared" si="16"/>
        <v/>
      </c>
      <c r="R162" s="295" t="str">
        <f t="shared" si="17"/>
        <v/>
      </c>
      <c r="S162" s="392" t="str">
        <f t="shared" si="18"/>
        <v>V</v>
      </c>
      <c r="T162" s="295">
        <f t="shared" si="14"/>
        <v>4</v>
      </c>
      <c r="U162" s="303" t="s">
        <v>254</v>
      </c>
      <c r="V162" s="290" t="s">
        <v>95</v>
      </c>
      <c r="W162" s="303"/>
      <c r="X162" s="290"/>
      <c r="Y162" s="303"/>
      <c r="Z162" s="290"/>
      <c r="AA162" s="303"/>
      <c r="AB162" s="290"/>
      <c r="AC162" s="290"/>
      <c r="AD162" s="290"/>
      <c r="AE162" s="290"/>
      <c r="AF162" s="290"/>
      <c r="AG162" s="294"/>
    </row>
    <row r="163" spans="1:33" s="279" customFormat="1" ht="102" x14ac:dyDescent="0.15">
      <c r="A163" s="300">
        <v>43525</v>
      </c>
      <c r="B163" s="292" t="s">
        <v>1310</v>
      </c>
      <c r="C163" s="292" t="s">
        <v>889</v>
      </c>
      <c r="D163" s="292" t="s">
        <v>2278</v>
      </c>
      <c r="E163" s="312" t="s">
        <v>1412</v>
      </c>
      <c r="F163" s="294" t="s">
        <v>891</v>
      </c>
      <c r="G163" s="294" t="s">
        <v>251</v>
      </c>
      <c r="H163" s="294" t="s">
        <v>405</v>
      </c>
      <c r="I163" s="294" t="s">
        <v>255</v>
      </c>
      <c r="J163" s="294"/>
      <c r="K163" s="295" t="s">
        <v>705</v>
      </c>
      <c r="L163" s="294"/>
      <c r="M163" s="295">
        <v>2</v>
      </c>
      <c r="N163" s="295">
        <v>1</v>
      </c>
      <c r="O163" s="295">
        <v>1</v>
      </c>
      <c r="P163" s="296" t="str">
        <f t="shared" si="15"/>
        <v>V</v>
      </c>
      <c r="Q163" s="295" t="str">
        <f t="shared" si="16"/>
        <v/>
      </c>
      <c r="R163" s="295" t="str">
        <f t="shared" si="17"/>
        <v/>
      </c>
      <c r="S163" s="392" t="str">
        <f t="shared" si="18"/>
        <v>V</v>
      </c>
      <c r="T163" s="295">
        <f t="shared" si="14"/>
        <v>4</v>
      </c>
      <c r="U163" s="303" t="s">
        <v>560</v>
      </c>
      <c r="V163" s="298" t="s">
        <v>2482</v>
      </c>
      <c r="W163" s="355" t="s">
        <v>561</v>
      </c>
      <c r="X163" s="356" t="s">
        <v>2288</v>
      </c>
      <c r="Y163" s="303"/>
      <c r="Z163" s="290"/>
      <c r="AA163" s="303"/>
      <c r="AB163" s="290"/>
      <c r="AC163" s="290"/>
      <c r="AD163" s="290"/>
      <c r="AE163" s="290"/>
      <c r="AF163" s="290"/>
      <c r="AG163" s="294"/>
    </row>
    <row r="164" spans="1:33" s="279" customFormat="1" ht="102" x14ac:dyDescent="0.15">
      <c r="A164" s="363">
        <v>45447</v>
      </c>
      <c r="B164" s="364" t="s">
        <v>1310</v>
      </c>
      <c r="C164" s="364" t="s">
        <v>889</v>
      </c>
      <c r="D164" s="364" t="s">
        <v>2291</v>
      </c>
      <c r="E164" s="365" t="s">
        <v>1422</v>
      </c>
      <c r="F164" s="356" t="s">
        <v>891</v>
      </c>
      <c r="G164" s="356" t="s">
        <v>2299</v>
      </c>
      <c r="H164" s="356" t="s">
        <v>2300</v>
      </c>
      <c r="I164" s="356" t="s">
        <v>2489</v>
      </c>
      <c r="J164" s="356" t="s">
        <v>2301</v>
      </c>
      <c r="K164" s="295" t="s">
        <v>705</v>
      </c>
      <c r="L164" s="294"/>
      <c r="M164" s="295">
        <v>8</v>
      </c>
      <c r="N164" s="295">
        <v>2</v>
      </c>
      <c r="O164" s="295">
        <v>2</v>
      </c>
      <c r="P164" s="296" t="str">
        <f t="shared" si="15"/>
        <v/>
      </c>
      <c r="Q164" s="295" t="str">
        <f t="shared" si="16"/>
        <v>J</v>
      </c>
      <c r="R164" s="295" t="str">
        <f t="shared" si="17"/>
        <v/>
      </c>
      <c r="S164" s="392" t="str">
        <f t="shared" si="18"/>
        <v>J</v>
      </c>
      <c r="T164" s="295">
        <f t="shared" si="14"/>
        <v>3</v>
      </c>
      <c r="U164" s="355" t="s">
        <v>561</v>
      </c>
      <c r="V164" s="406" t="s">
        <v>2490</v>
      </c>
      <c r="W164" s="355" t="s">
        <v>562</v>
      </c>
      <c r="X164" s="356" t="s">
        <v>2302</v>
      </c>
      <c r="Y164" s="355" t="s">
        <v>562</v>
      </c>
      <c r="Z164" s="356" t="s">
        <v>2491</v>
      </c>
      <c r="AA164" s="303"/>
      <c r="AB164" s="290"/>
      <c r="AC164" s="290"/>
      <c r="AD164" s="290"/>
      <c r="AE164" s="290"/>
      <c r="AF164" s="290"/>
      <c r="AG164" s="356"/>
    </row>
    <row r="165" spans="1:33" s="279" customFormat="1" ht="102" x14ac:dyDescent="0.15">
      <c r="A165" s="300">
        <v>43525</v>
      </c>
      <c r="B165" s="292" t="s">
        <v>1310</v>
      </c>
      <c r="C165" s="292" t="s">
        <v>889</v>
      </c>
      <c r="D165" s="292" t="s">
        <v>2278</v>
      </c>
      <c r="E165" s="312" t="s">
        <v>1411</v>
      </c>
      <c r="F165" s="294" t="s">
        <v>256</v>
      </c>
      <c r="G165" s="294" t="s">
        <v>258</v>
      </c>
      <c r="H165" s="294" t="s">
        <v>257</v>
      </c>
      <c r="I165" s="294" t="s">
        <v>136</v>
      </c>
      <c r="J165" s="294"/>
      <c r="K165" s="295" t="s">
        <v>704</v>
      </c>
      <c r="L165" s="294"/>
      <c r="M165" s="295">
        <v>2</v>
      </c>
      <c r="N165" s="295">
        <v>3</v>
      </c>
      <c r="O165" s="295">
        <v>1</v>
      </c>
      <c r="P165" s="296" t="str">
        <f t="shared" si="15"/>
        <v>V</v>
      </c>
      <c r="Q165" s="295" t="str">
        <f t="shared" si="16"/>
        <v/>
      </c>
      <c r="R165" s="295" t="str">
        <f t="shared" si="17"/>
        <v/>
      </c>
      <c r="S165" s="392" t="str">
        <f t="shared" si="18"/>
        <v>V</v>
      </c>
      <c r="T165" s="295">
        <f t="shared" si="14"/>
        <v>4</v>
      </c>
      <c r="U165" s="303" t="s">
        <v>562</v>
      </c>
      <c r="V165" s="290" t="s">
        <v>260</v>
      </c>
      <c r="W165" s="303" t="s">
        <v>560</v>
      </c>
      <c r="X165" s="290" t="s">
        <v>128</v>
      </c>
      <c r="Y165" s="303"/>
      <c r="Z165" s="290"/>
      <c r="AA165" s="303"/>
      <c r="AB165" s="290"/>
      <c r="AC165" s="290"/>
      <c r="AD165" s="290"/>
      <c r="AE165" s="290"/>
      <c r="AF165" s="290"/>
      <c r="AG165" s="294"/>
    </row>
    <row r="166" spans="1:33" s="279" customFormat="1" ht="102" x14ac:dyDescent="0.15">
      <c r="A166" s="363">
        <v>45447</v>
      </c>
      <c r="B166" s="364" t="s">
        <v>1310</v>
      </c>
      <c r="C166" s="364" t="s">
        <v>889</v>
      </c>
      <c r="D166" s="364" t="s">
        <v>2291</v>
      </c>
      <c r="E166" s="365" t="s">
        <v>1411</v>
      </c>
      <c r="F166" s="356" t="s">
        <v>256</v>
      </c>
      <c r="G166" s="356" t="s">
        <v>264</v>
      </c>
      <c r="H166" s="356" t="s">
        <v>2313</v>
      </c>
      <c r="I166" s="356" t="s">
        <v>2314</v>
      </c>
      <c r="J166" s="356"/>
      <c r="K166" s="294" t="s">
        <v>706</v>
      </c>
      <c r="L166" s="294"/>
      <c r="M166" s="295">
        <v>2</v>
      </c>
      <c r="N166" s="295">
        <v>3</v>
      </c>
      <c r="O166" s="295">
        <v>2</v>
      </c>
      <c r="P166" s="296" t="str">
        <f t="shared" si="15"/>
        <v/>
      </c>
      <c r="Q166" s="295" t="str">
        <f t="shared" si="16"/>
        <v>J</v>
      </c>
      <c r="R166" s="295" t="str">
        <f t="shared" si="17"/>
        <v/>
      </c>
      <c r="S166" s="392" t="str">
        <f t="shared" si="18"/>
        <v>J</v>
      </c>
      <c r="T166" s="295">
        <f t="shared" si="14"/>
        <v>3</v>
      </c>
      <c r="U166" s="355" t="s">
        <v>561</v>
      </c>
      <c r="V166" s="356" t="s">
        <v>103</v>
      </c>
      <c r="W166" s="303"/>
      <c r="X166" s="290"/>
      <c r="Y166" s="303"/>
      <c r="Z166" s="290"/>
      <c r="AA166" s="303"/>
      <c r="AB166" s="290"/>
      <c r="AC166" s="290"/>
      <c r="AD166" s="290"/>
      <c r="AE166" s="290"/>
      <c r="AF166" s="290"/>
      <c r="AG166" s="356"/>
    </row>
    <row r="167" spans="1:33" s="279" customFormat="1" ht="102" x14ac:dyDescent="0.15">
      <c r="A167" s="363">
        <v>45447</v>
      </c>
      <c r="B167" s="364" t="s">
        <v>1310</v>
      </c>
      <c r="C167" s="364" t="s">
        <v>889</v>
      </c>
      <c r="D167" s="364" t="s">
        <v>2291</v>
      </c>
      <c r="E167" s="365" t="s">
        <v>1409</v>
      </c>
      <c r="F167" s="356" t="s">
        <v>256</v>
      </c>
      <c r="G167" s="356" t="s">
        <v>264</v>
      </c>
      <c r="H167" s="356" t="s">
        <v>2318</v>
      </c>
      <c r="I167" s="356" t="s">
        <v>2319</v>
      </c>
      <c r="J167" s="356" t="s">
        <v>2320</v>
      </c>
      <c r="K167" s="294" t="s">
        <v>704</v>
      </c>
      <c r="L167" s="294"/>
      <c r="M167" s="295">
        <v>2</v>
      </c>
      <c r="N167" s="295">
        <v>2</v>
      </c>
      <c r="O167" s="295">
        <v>1</v>
      </c>
      <c r="P167" s="296" t="str">
        <f t="shared" si="15"/>
        <v>V</v>
      </c>
      <c r="Q167" s="295" t="str">
        <f t="shared" si="16"/>
        <v/>
      </c>
      <c r="R167" s="295" t="str">
        <f t="shared" si="17"/>
        <v/>
      </c>
      <c r="S167" s="392" t="str">
        <f t="shared" si="18"/>
        <v>V</v>
      </c>
      <c r="T167" s="295">
        <f t="shared" si="14"/>
        <v>4</v>
      </c>
      <c r="U167" s="355"/>
      <c r="V167" s="356"/>
      <c r="W167" s="303"/>
      <c r="X167" s="290"/>
      <c r="Y167" s="303"/>
      <c r="Z167" s="290"/>
      <c r="AA167" s="303"/>
      <c r="AB167" s="290"/>
      <c r="AC167" s="290"/>
      <c r="AD167" s="290"/>
      <c r="AE167" s="290"/>
      <c r="AF167" s="290"/>
      <c r="AG167" s="356"/>
    </row>
    <row r="168" spans="1:33" s="279" customFormat="1" ht="102" x14ac:dyDescent="0.15">
      <c r="A168" s="363">
        <v>45447</v>
      </c>
      <c r="B168" s="364" t="s">
        <v>1310</v>
      </c>
      <c r="C168" s="364" t="s">
        <v>889</v>
      </c>
      <c r="D168" s="364" t="s">
        <v>2291</v>
      </c>
      <c r="E168" s="365" t="s">
        <v>1408</v>
      </c>
      <c r="F168" s="356" t="s">
        <v>256</v>
      </c>
      <c r="G168" s="356" t="s">
        <v>264</v>
      </c>
      <c r="H168" s="356" t="s">
        <v>2315</v>
      </c>
      <c r="I168" s="356" t="s">
        <v>2316</v>
      </c>
      <c r="J168" s="356" t="s">
        <v>2317</v>
      </c>
      <c r="K168" s="294" t="s">
        <v>705</v>
      </c>
      <c r="L168" s="294"/>
      <c r="M168" s="295">
        <v>2</v>
      </c>
      <c r="N168" s="295">
        <v>2</v>
      </c>
      <c r="O168" s="295">
        <v>1</v>
      </c>
      <c r="P168" s="296" t="str">
        <f t="shared" si="15"/>
        <v>V</v>
      </c>
      <c r="Q168" s="295" t="str">
        <f t="shared" si="16"/>
        <v/>
      </c>
      <c r="R168" s="295" t="str">
        <f t="shared" si="17"/>
        <v/>
      </c>
      <c r="S168" s="392" t="str">
        <f t="shared" si="18"/>
        <v>V</v>
      </c>
      <c r="T168" s="295">
        <f t="shared" si="14"/>
        <v>4</v>
      </c>
      <c r="U168" s="355" t="s">
        <v>562</v>
      </c>
      <c r="V168" s="356" t="s">
        <v>2102</v>
      </c>
      <c r="W168" s="303"/>
      <c r="X168" s="290"/>
      <c r="Y168" s="303"/>
      <c r="Z168" s="290"/>
      <c r="AA168" s="303"/>
      <c r="AB168" s="290"/>
      <c r="AC168" s="290"/>
      <c r="AD168" s="290"/>
      <c r="AE168" s="290"/>
      <c r="AF168" s="290"/>
      <c r="AG168" s="356"/>
    </row>
    <row r="169" spans="1:33" s="279" customFormat="1" ht="102" x14ac:dyDescent="0.15">
      <c r="A169" s="300">
        <v>43525</v>
      </c>
      <c r="B169" s="292" t="s">
        <v>1310</v>
      </c>
      <c r="C169" s="292" t="s">
        <v>889</v>
      </c>
      <c r="D169" s="292" t="s">
        <v>2278</v>
      </c>
      <c r="E169" s="312" t="s">
        <v>576</v>
      </c>
      <c r="F169" s="294" t="s">
        <v>891</v>
      </c>
      <c r="G169" s="294" t="s">
        <v>173</v>
      </c>
      <c r="H169" s="294" t="s">
        <v>261</v>
      </c>
      <c r="I169" s="294" t="s">
        <v>1711</v>
      </c>
      <c r="J169" s="318" t="s">
        <v>3170</v>
      </c>
      <c r="K169" s="295" t="s">
        <v>706</v>
      </c>
      <c r="L169" s="294"/>
      <c r="M169" s="295">
        <v>2</v>
      </c>
      <c r="N169" s="295">
        <v>2</v>
      </c>
      <c r="O169" s="295">
        <v>3</v>
      </c>
      <c r="P169" s="296" t="str">
        <f t="shared" si="15"/>
        <v/>
      </c>
      <c r="Q169" s="295" t="str">
        <f t="shared" si="16"/>
        <v>J</v>
      </c>
      <c r="R169" s="295" t="str">
        <f t="shared" si="17"/>
        <v/>
      </c>
      <c r="S169" s="392" t="str">
        <f t="shared" si="18"/>
        <v>J</v>
      </c>
      <c r="T169" s="295">
        <f t="shared" si="14"/>
        <v>3</v>
      </c>
      <c r="U169" s="303" t="s">
        <v>562</v>
      </c>
      <c r="V169" s="290" t="s">
        <v>262</v>
      </c>
      <c r="W169" s="303" t="s">
        <v>562</v>
      </c>
      <c r="X169" s="290" t="s">
        <v>756</v>
      </c>
      <c r="Y169" s="303" t="s">
        <v>561</v>
      </c>
      <c r="Z169" s="356" t="s">
        <v>2289</v>
      </c>
      <c r="AA169" s="303"/>
      <c r="AB169" s="290"/>
      <c r="AC169" s="290"/>
      <c r="AD169" s="290"/>
      <c r="AE169" s="290"/>
      <c r="AF169" s="290"/>
      <c r="AG169" s="318"/>
    </row>
    <row r="170" spans="1:33" s="279" customFormat="1" ht="101.25" customHeight="1" x14ac:dyDescent="0.15">
      <c r="A170" s="363">
        <v>45447</v>
      </c>
      <c r="B170" s="364" t="s">
        <v>1310</v>
      </c>
      <c r="C170" s="364" t="s">
        <v>889</v>
      </c>
      <c r="D170" s="364" t="s">
        <v>2291</v>
      </c>
      <c r="E170" s="365" t="s">
        <v>1409</v>
      </c>
      <c r="F170" s="356" t="s">
        <v>891</v>
      </c>
      <c r="G170" s="356" t="s">
        <v>2492</v>
      </c>
      <c r="H170" s="356" t="s">
        <v>2311</v>
      </c>
      <c r="I170" s="356" t="s">
        <v>2493</v>
      </c>
      <c r="J170" s="454" t="s">
        <v>2312</v>
      </c>
      <c r="K170" s="366" t="s">
        <v>704</v>
      </c>
      <c r="L170" s="295">
        <v>2</v>
      </c>
      <c r="M170" s="366">
        <v>2</v>
      </c>
      <c r="N170" s="366">
        <v>2</v>
      </c>
      <c r="O170" s="366">
        <v>1</v>
      </c>
      <c r="P170" s="296" t="str">
        <f t="shared" si="15"/>
        <v>V</v>
      </c>
      <c r="Q170" s="295" t="str">
        <f t="shared" si="16"/>
        <v/>
      </c>
      <c r="R170" s="295" t="str">
        <f t="shared" si="17"/>
        <v/>
      </c>
      <c r="S170" s="392" t="str">
        <f t="shared" si="18"/>
        <v>V</v>
      </c>
      <c r="T170" s="295">
        <f t="shared" si="14"/>
        <v>4</v>
      </c>
      <c r="U170" s="356"/>
      <c r="V170" s="303"/>
      <c r="W170" s="290"/>
      <c r="X170" s="290"/>
      <c r="Y170" s="290"/>
      <c r="Z170" s="290"/>
      <c r="AA170" s="290"/>
      <c r="AB170" s="290"/>
      <c r="AC170" s="290"/>
      <c r="AD170" s="290"/>
      <c r="AE170" s="290"/>
      <c r="AF170" s="290"/>
      <c r="AG170" s="454"/>
    </row>
    <row r="171" spans="1:33" s="279" customFormat="1" ht="101.25" customHeight="1" x14ac:dyDescent="0.15">
      <c r="A171" s="300">
        <v>43550</v>
      </c>
      <c r="B171" s="292" t="s">
        <v>1315</v>
      </c>
      <c r="C171" s="292" t="s">
        <v>935</v>
      </c>
      <c r="D171" s="292" t="s">
        <v>2931</v>
      </c>
      <c r="E171" s="311" t="s">
        <v>1415</v>
      </c>
      <c r="F171" s="294" t="s">
        <v>903</v>
      </c>
      <c r="G171" s="294" t="s">
        <v>932</v>
      </c>
      <c r="H171" s="294" t="s">
        <v>931</v>
      </c>
      <c r="I171" s="294" t="s">
        <v>2927</v>
      </c>
      <c r="J171" s="433" t="s">
        <v>2936</v>
      </c>
      <c r="K171" s="295" t="s">
        <v>704</v>
      </c>
      <c r="L171" s="294"/>
      <c r="M171" s="295">
        <v>3</v>
      </c>
      <c r="N171" s="295">
        <v>1</v>
      </c>
      <c r="O171" s="295">
        <v>1</v>
      </c>
      <c r="P171" s="296" t="str">
        <f t="shared" si="15"/>
        <v>V</v>
      </c>
      <c r="Q171" s="295" t="str">
        <f t="shared" si="16"/>
        <v/>
      </c>
      <c r="R171" s="295" t="str">
        <f t="shared" si="17"/>
        <v/>
      </c>
      <c r="S171" s="392" t="str">
        <f t="shared" si="18"/>
        <v>V</v>
      </c>
      <c r="T171" s="295">
        <f t="shared" si="14"/>
        <v>4</v>
      </c>
      <c r="U171" s="355" t="s">
        <v>562</v>
      </c>
      <c r="V171" s="356" t="s">
        <v>2937</v>
      </c>
      <c r="W171" s="303"/>
      <c r="X171" s="290"/>
      <c r="Y171" s="303"/>
      <c r="Z171" s="290"/>
      <c r="AA171" s="303"/>
      <c r="AB171" s="290"/>
      <c r="AC171" s="290"/>
      <c r="AD171" s="290"/>
      <c r="AE171" s="290"/>
      <c r="AF171" s="290"/>
      <c r="AG171" s="433"/>
    </row>
    <row r="172" spans="1:33" s="433" customFormat="1" ht="101.25" customHeight="1" x14ac:dyDescent="0.15">
      <c r="A172" s="363">
        <v>45475</v>
      </c>
      <c r="B172" s="364" t="s">
        <v>1315</v>
      </c>
      <c r="C172" s="364" t="s">
        <v>935</v>
      </c>
      <c r="D172" s="364" t="s">
        <v>2930</v>
      </c>
      <c r="E172" s="365" t="s">
        <v>1406</v>
      </c>
      <c r="F172" s="356" t="s">
        <v>903</v>
      </c>
      <c r="G172" s="356" t="s">
        <v>588</v>
      </c>
      <c r="H172" s="356" t="s">
        <v>2932</v>
      </c>
      <c r="I172" s="356" t="s">
        <v>2933</v>
      </c>
      <c r="J172" s="437" t="s">
        <v>915</v>
      </c>
      <c r="K172" s="366" t="s">
        <v>705</v>
      </c>
      <c r="L172" s="294"/>
      <c r="M172" s="366">
        <v>3</v>
      </c>
      <c r="N172" s="366">
        <v>2</v>
      </c>
      <c r="O172" s="366">
        <v>1</v>
      </c>
      <c r="P172" s="296" t="str">
        <f t="shared" si="15"/>
        <v>V</v>
      </c>
      <c r="Q172" s="295" t="str">
        <f t="shared" si="16"/>
        <v/>
      </c>
      <c r="R172" s="295" t="str">
        <f t="shared" si="17"/>
        <v/>
      </c>
      <c r="S172" s="392" t="str">
        <f t="shared" si="18"/>
        <v>V</v>
      </c>
      <c r="T172" s="295">
        <f t="shared" si="14"/>
        <v>4</v>
      </c>
      <c r="U172" s="355" t="s">
        <v>562</v>
      </c>
      <c r="V172" s="356" t="s">
        <v>2934</v>
      </c>
      <c r="W172" s="355"/>
      <c r="X172" s="356"/>
      <c r="Y172" s="355"/>
      <c r="Z172" s="356"/>
      <c r="AA172" s="355"/>
      <c r="AB172" s="356"/>
      <c r="AC172" s="356"/>
      <c r="AD172" s="356"/>
      <c r="AE172" s="356"/>
      <c r="AF172" s="356"/>
      <c r="AG172" s="437"/>
    </row>
    <row r="173" spans="1:33" s="279" customFormat="1" ht="101.25" customHeight="1" x14ac:dyDescent="0.15">
      <c r="A173" s="300">
        <v>43550</v>
      </c>
      <c r="B173" s="292" t="s">
        <v>1315</v>
      </c>
      <c r="C173" s="292" t="s">
        <v>935</v>
      </c>
      <c r="D173" s="292" t="s">
        <v>549</v>
      </c>
      <c r="E173" s="311" t="s">
        <v>1415</v>
      </c>
      <c r="F173" s="294" t="s">
        <v>903</v>
      </c>
      <c r="G173" s="294" t="s">
        <v>933</v>
      </c>
      <c r="H173" s="294" t="s">
        <v>934</v>
      </c>
      <c r="I173" s="294" t="s">
        <v>1734</v>
      </c>
      <c r="J173" s="391" t="s">
        <v>1863</v>
      </c>
      <c r="K173" s="295" t="s">
        <v>704</v>
      </c>
      <c r="L173" s="294"/>
      <c r="M173" s="295">
        <v>3</v>
      </c>
      <c r="N173" s="295">
        <v>1</v>
      </c>
      <c r="O173" s="295">
        <v>2</v>
      </c>
      <c r="P173" s="296" t="str">
        <f t="shared" si="15"/>
        <v>V</v>
      </c>
      <c r="Q173" s="295" t="str">
        <f t="shared" si="16"/>
        <v/>
      </c>
      <c r="R173" s="295" t="str">
        <f t="shared" si="17"/>
        <v/>
      </c>
      <c r="S173" s="392" t="str">
        <f t="shared" si="18"/>
        <v>V</v>
      </c>
      <c r="T173" s="295">
        <f t="shared" si="14"/>
        <v>4</v>
      </c>
      <c r="U173" s="303"/>
      <c r="V173" s="290"/>
      <c r="W173" s="303"/>
      <c r="X173" s="290"/>
      <c r="Y173" s="303"/>
      <c r="Z173" s="290"/>
      <c r="AA173" s="303"/>
      <c r="AB173" s="290"/>
      <c r="AC173" s="290"/>
      <c r="AD173" s="290"/>
      <c r="AE173" s="290"/>
      <c r="AF173" s="290"/>
      <c r="AG173" s="391"/>
    </row>
    <row r="174" spans="1:33" s="279" customFormat="1" ht="102" x14ac:dyDescent="0.15">
      <c r="A174" s="300">
        <v>43550</v>
      </c>
      <c r="B174" s="292" t="s">
        <v>1315</v>
      </c>
      <c r="C174" s="292" t="s">
        <v>935</v>
      </c>
      <c r="D174" s="292" t="s">
        <v>549</v>
      </c>
      <c r="E174" s="311" t="s">
        <v>1415</v>
      </c>
      <c r="F174" s="294" t="s">
        <v>903</v>
      </c>
      <c r="G174" s="294" t="s">
        <v>588</v>
      </c>
      <c r="H174" s="294" t="s">
        <v>1097</v>
      </c>
      <c r="I174" s="294" t="s">
        <v>3008</v>
      </c>
      <c r="J174" s="433" t="s">
        <v>3009</v>
      </c>
      <c r="K174" s="295" t="s">
        <v>705</v>
      </c>
      <c r="L174" s="294"/>
      <c r="M174" s="295">
        <v>3</v>
      </c>
      <c r="N174" s="295">
        <v>2</v>
      </c>
      <c r="O174" s="295">
        <v>3</v>
      </c>
      <c r="P174" s="296" t="str">
        <f t="shared" si="15"/>
        <v/>
      </c>
      <c r="Q174" s="295" t="str">
        <f t="shared" si="16"/>
        <v>J</v>
      </c>
      <c r="R174" s="295" t="str">
        <f t="shared" si="17"/>
        <v/>
      </c>
      <c r="S174" s="392" t="str">
        <f t="shared" si="18"/>
        <v>J</v>
      </c>
      <c r="T174" s="295">
        <f t="shared" si="14"/>
        <v>3</v>
      </c>
      <c r="U174" s="355" t="s">
        <v>562</v>
      </c>
      <c r="V174" s="356" t="s">
        <v>2937</v>
      </c>
      <c r="W174" s="355" t="s">
        <v>562</v>
      </c>
      <c r="X174" s="356" t="s">
        <v>3010</v>
      </c>
      <c r="Y174" s="303"/>
      <c r="Z174" s="290"/>
      <c r="AA174" s="303"/>
      <c r="AB174" s="290"/>
      <c r="AC174" s="290"/>
      <c r="AD174" s="290"/>
      <c r="AE174" s="290"/>
      <c r="AF174" s="290"/>
      <c r="AG174" s="433"/>
    </row>
    <row r="175" spans="1:33" s="279" customFormat="1" ht="51" x14ac:dyDescent="0.15">
      <c r="A175" s="363">
        <v>45475</v>
      </c>
      <c r="B175" s="364" t="s">
        <v>1315</v>
      </c>
      <c r="C175" s="364" t="s">
        <v>935</v>
      </c>
      <c r="D175" s="364" t="s">
        <v>2930</v>
      </c>
      <c r="E175" s="365" t="s">
        <v>1415</v>
      </c>
      <c r="F175" s="356" t="s">
        <v>903</v>
      </c>
      <c r="G175" s="356" t="s">
        <v>588</v>
      </c>
      <c r="H175" s="356" t="s">
        <v>1571</v>
      </c>
      <c r="I175" s="356" t="s">
        <v>3007</v>
      </c>
      <c r="J175" s="437"/>
      <c r="K175" s="295" t="s">
        <v>705</v>
      </c>
      <c r="L175" s="294"/>
      <c r="M175" s="295">
        <v>1</v>
      </c>
      <c r="N175" s="295">
        <v>2</v>
      </c>
      <c r="O175" s="295">
        <v>2</v>
      </c>
      <c r="P175" s="296" t="str">
        <f t="shared" si="15"/>
        <v/>
      </c>
      <c r="Q175" s="295" t="str">
        <f t="shared" si="16"/>
        <v>J</v>
      </c>
      <c r="R175" s="295" t="str">
        <f t="shared" si="17"/>
        <v/>
      </c>
      <c r="S175" s="392" t="str">
        <f t="shared" si="18"/>
        <v>J</v>
      </c>
      <c r="T175" s="295">
        <f t="shared" si="14"/>
        <v>3</v>
      </c>
      <c r="U175" s="355"/>
      <c r="V175" s="356"/>
      <c r="W175" s="303"/>
      <c r="X175" s="290"/>
      <c r="Y175" s="303"/>
      <c r="Z175" s="290"/>
      <c r="AA175" s="303"/>
      <c r="AB175" s="290"/>
      <c r="AC175" s="290"/>
      <c r="AD175" s="290"/>
      <c r="AE175" s="290"/>
      <c r="AF175" s="290"/>
      <c r="AG175" s="437"/>
    </row>
    <row r="176" spans="1:33" s="279" customFormat="1" ht="59.25" customHeight="1" x14ac:dyDescent="0.15">
      <c r="A176" s="363">
        <v>45475</v>
      </c>
      <c r="B176" s="364" t="s">
        <v>1315</v>
      </c>
      <c r="C176" s="364" t="s">
        <v>935</v>
      </c>
      <c r="D176" s="364" t="s">
        <v>2930</v>
      </c>
      <c r="E176" s="365" t="s">
        <v>1415</v>
      </c>
      <c r="F176" s="356" t="s">
        <v>903</v>
      </c>
      <c r="G176" s="356" t="s">
        <v>588</v>
      </c>
      <c r="H176" s="356" t="s">
        <v>2935</v>
      </c>
      <c r="I176" s="356" t="s">
        <v>3201</v>
      </c>
      <c r="J176" s="437"/>
      <c r="K176" s="295" t="s">
        <v>705</v>
      </c>
      <c r="L176" s="294"/>
      <c r="M176" s="295">
        <v>3</v>
      </c>
      <c r="N176" s="295">
        <v>1</v>
      </c>
      <c r="O176" s="295">
        <v>2</v>
      </c>
      <c r="P176" s="296" t="str">
        <f t="shared" si="15"/>
        <v>V</v>
      </c>
      <c r="Q176" s="295" t="str">
        <f t="shared" si="16"/>
        <v/>
      </c>
      <c r="R176" s="295" t="str">
        <f t="shared" si="17"/>
        <v/>
      </c>
      <c r="S176" s="392" t="str">
        <f t="shared" si="18"/>
        <v>V</v>
      </c>
      <c r="T176" s="295">
        <f t="shared" si="14"/>
        <v>4</v>
      </c>
      <c r="U176" s="355" t="s">
        <v>562</v>
      </c>
      <c r="V176" s="356" t="s">
        <v>3202</v>
      </c>
      <c r="W176" s="303"/>
      <c r="X176" s="290"/>
      <c r="Y176" s="303"/>
      <c r="Z176" s="290"/>
      <c r="AA176" s="303"/>
      <c r="AB176" s="290"/>
      <c r="AC176" s="290"/>
      <c r="AD176" s="290"/>
      <c r="AE176" s="290"/>
      <c r="AF176" s="290"/>
      <c r="AG176" s="437"/>
    </row>
    <row r="177" spans="1:33" s="279" customFormat="1" ht="51" x14ac:dyDescent="0.15">
      <c r="A177" s="300">
        <v>43550</v>
      </c>
      <c r="B177" s="292" t="s">
        <v>1315</v>
      </c>
      <c r="C177" s="292" t="s">
        <v>935</v>
      </c>
      <c r="D177" s="292" t="s">
        <v>549</v>
      </c>
      <c r="E177" s="311" t="s">
        <v>1418</v>
      </c>
      <c r="F177" s="294" t="s">
        <v>936</v>
      </c>
      <c r="G177" s="294" t="s">
        <v>178</v>
      </c>
      <c r="H177" s="294" t="s">
        <v>897</v>
      </c>
      <c r="I177" s="294" t="s">
        <v>2928</v>
      </c>
      <c r="J177" s="391" t="s">
        <v>937</v>
      </c>
      <c r="K177" s="295" t="s">
        <v>704</v>
      </c>
      <c r="L177" s="294"/>
      <c r="M177" s="295">
        <v>3</v>
      </c>
      <c r="N177" s="295">
        <v>4</v>
      </c>
      <c r="O177" s="295">
        <v>1</v>
      </c>
      <c r="P177" s="296" t="str">
        <f t="shared" si="15"/>
        <v/>
      </c>
      <c r="Q177" s="295" t="str">
        <f t="shared" si="16"/>
        <v>O</v>
      </c>
      <c r="R177" s="295" t="str">
        <f t="shared" si="17"/>
        <v/>
      </c>
      <c r="S177" s="392" t="str">
        <f t="shared" si="18"/>
        <v>O</v>
      </c>
      <c r="T177" s="295">
        <f t="shared" si="14"/>
        <v>2</v>
      </c>
      <c r="U177" s="303"/>
      <c r="V177" s="290"/>
      <c r="W177" s="303"/>
      <c r="X177" s="290"/>
      <c r="Y177" s="303"/>
      <c r="Z177" s="290"/>
      <c r="AA177" s="303"/>
      <c r="AB177" s="290"/>
      <c r="AC177" s="290"/>
      <c r="AD177" s="290"/>
      <c r="AE177" s="290"/>
      <c r="AF177" s="290"/>
      <c r="AG177" s="391"/>
    </row>
    <row r="178" spans="1:33" s="279" customFormat="1" ht="51" x14ac:dyDescent="0.15">
      <c r="A178" s="300">
        <v>43550</v>
      </c>
      <c r="B178" s="292" t="s">
        <v>1315</v>
      </c>
      <c r="C178" s="292" t="s">
        <v>935</v>
      </c>
      <c r="D178" s="292" t="s">
        <v>549</v>
      </c>
      <c r="E178" s="311" t="s">
        <v>1421</v>
      </c>
      <c r="F178" s="294" t="s">
        <v>938</v>
      </c>
      <c r="G178" s="294" t="s">
        <v>1098</v>
      </c>
      <c r="H178" s="294" t="s">
        <v>939</v>
      </c>
      <c r="I178" s="294" t="s">
        <v>2929</v>
      </c>
      <c r="J178" s="294" t="s">
        <v>2925</v>
      </c>
      <c r="K178" s="295" t="s">
        <v>705</v>
      </c>
      <c r="L178" s="294"/>
      <c r="M178" s="295">
        <v>3</v>
      </c>
      <c r="N178" s="295">
        <v>2</v>
      </c>
      <c r="O178" s="295">
        <v>1</v>
      </c>
      <c r="P178" s="296" t="str">
        <f t="shared" si="15"/>
        <v>V</v>
      </c>
      <c r="Q178" s="295" t="str">
        <f t="shared" si="16"/>
        <v/>
      </c>
      <c r="R178" s="295" t="str">
        <f t="shared" si="17"/>
        <v/>
      </c>
      <c r="S178" s="392" t="str">
        <f t="shared" si="18"/>
        <v>V</v>
      </c>
      <c r="T178" s="295">
        <f t="shared" si="14"/>
        <v>4</v>
      </c>
      <c r="U178" s="355" t="s">
        <v>562</v>
      </c>
      <c r="V178" s="356" t="s">
        <v>2926</v>
      </c>
      <c r="W178" s="355" t="s">
        <v>560</v>
      </c>
      <c r="X178" s="356" t="s">
        <v>2909</v>
      </c>
      <c r="Y178" s="303"/>
      <c r="Z178" s="290"/>
      <c r="AA178" s="303"/>
      <c r="AB178" s="290"/>
      <c r="AC178" s="290"/>
      <c r="AD178" s="290"/>
      <c r="AE178" s="290"/>
      <c r="AF178" s="290"/>
      <c r="AG178" s="294"/>
    </row>
    <row r="179" spans="1:33" s="279" customFormat="1" ht="51" x14ac:dyDescent="0.15">
      <c r="A179" s="291">
        <v>43550</v>
      </c>
      <c r="B179" s="292" t="s">
        <v>1315</v>
      </c>
      <c r="C179" s="292" t="s">
        <v>935</v>
      </c>
      <c r="D179" s="292" t="s">
        <v>549</v>
      </c>
      <c r="E179" s="311" t="s">
        <v>1411</v>
      </c>
      <c r="F179" s="294" t="s">
        <v>903</v>
      </c>
      <c r="G179" s="294" t="s">
        <v>1865</v>
      </c>
      <c r="H179" s="294" t="s">
        <v>1867</v>
      </c>
      <c r="I179" s="294" t="s">
        <v>1866</v>
      </c>
      <c r="J179" s="294" t="s">
        <v>1868</v>
      </c>
      <c r="K179" s="295" t="s">
        <v>706</v>
      </c>
      <c r="L179" s="294"/>
      <c r="M179" s="295">
        <v>3</v>
      </c>
      <c r="N179" s="295">
        <v>2</v>
      </c>
      <c r="O179" s="295">
        <v>2</v>
      </c>
      <c r="P179" s="296" t="str">
        <f t="shared" si="15"/>
        <v/>
      </c>
      <c r="Q179" s="295" t="str">
        <f t="shared" si="16"/>
        <v>J</v>
      </c>
      <c r="R179" s="295" t="str">
        <f t="shared" si="17"/>
        <v/>
      </c>
      <c r="S179" s="392" t="str">
        <f t="shared" si="18"/>
        <v>J</v>
      </c>
      <c r="T179" s="295">
        <f t="shared" si="14"/>
        <v>3</v>
      </c>
      <c r="U179" s="303" t="s">
        <v>561</v>
      </c>
      <c r="V179" s="290" t="s">
        <v>1869</v>
      </c>
      <c r="W179" s="303"/>
      <c r="X179" s="290"/>
      <c r="Y179" s="303"/>
      <c r="Z179" s="290"/>
      <c r="AA179" s="303"/>
      <c r="AB179" s="290"/>
      <c r="AC179" s="290"/>
      <c r="AD179" s="290"/>
      <c r="AE179" s="290"/>
      <c r="AF179" s="290"/>
      <c r="AG179" s="294"/>
    </row>
    <row r="180" spans="1:33" s="433" customFormat="1" ht="103.25" customHeight="1" x14ac:dyDescent="0.15">
      <c r="A180" s="363">
        <v>45475</v>
      </c>
      <c r="B180" s="364" t="s">
        <v>1315</v>
      </c>
      <c r="C180" s="364" t="s">
        <v>1318</v>
      </c>
      <c r="D180" s="364" t="s">
        <v>2960</v>
      </c>
      <c r="E180" s="374" t="s">
        <v>1420</v>
      </c>
      <c r="F180" s="356" t="s">
        <v>880</v>
      </c>
      <c r="G180" s="356" t="s">
        <v>588</v>
      </c>
      <c r="H180" s="356" t="s">
        <v>2959</v>
      </c>
      <c r="I180" s="356" t="s">
        <v>2962</v>
      </c>
      <c r="J180" s="356"/>
      <c r="K180" s="366" t="s">
        <v>705</v>
      </c>
      <c r="L180" s="294"/>
      <c r="M180" s="366">
        <v>1</v>
      </c>
      <c r="N180" s="366">
        <v>3</v>
      </c>
      <c r="O180" s="366">
        <v>2</v>
      </c>
      <c r="P180" s="296" t="str">
        <f t="shared" si="15"/>
        <v/>
      </c>
      <c r="Q180" s="295" t="str">
        <f t="shared" si="16"/>
        <v>J</v>
      </c>
      <c r="R180" s="295" t="str">
        <f t="shared" si="17"/>
        <v/>
      </c>
      <c r="S180" s="392" t="str">
        <f t="shared" si="18"/>
        <v>J</v>
      </c>
      <c r="T180" s="295">
        <f t="shared" si="14"/>
        <v>3</v>
      </c>
      <c r="U180" s="355" t="s">
        <v>562</v>
      </c>
      <c r="V180" s="356" t="s">
        <v>2961</v>
      </c>
      <c r="W180" s="355" t="s">
        <v>562</v>
      </c>
      <c r="X180" s="356" t="s">
        <v>3203</v>
      </c>
      <c r="Y180" s="355" t="s">
        <v>562</v>
      </c>
      <c r="Z180" s="356" t="s">
        <v>3035</v>
      </c>
      <c r="AA180" s="355"/>
      <c r="AB180" s="356"/>
      <c r="AC180" s="356"/>
      <c r="AD180" s="356"/>
      <c r="AE180" s="356"/>
      <c r="AF180" s="356"/>
      <c r="AG180" s="356"/>
    </row>
    <row r="181" spans="1:33" s="279" customFormat="1" ht="51" x14ac:dyDescent="0.15">
      <c r="A181" s="300">
        <v>43550</v>
      </c>
      <c r="B181" s="292" t="s">
        <v>1315</v>
      </c>
      <c r="C181" s="292" t="s">
        <v>1318</v>
      </c>
      <c r="D181" s="292" t="s">
        <v>2912</v>
      </c>
      <c r="E181" s="311" t="s">
        <v>1415</v>
      </c>
      <c r="F181" s="294" t="s">
        <v>880</v>
      </c>
      <c r="G181" s="294" t="s">
        <v>588</v>
      </c>
      <c r="H181" s="294" t="s">
        <v>885</v>
      </c>
      <c r="I181" s="294" t="s">
        <v>1759</v>
      </c>
      <c r="J181" s="391"/>
      <c r="K181" s="295" t="s">
        <v>705</v>
      </c>
      <c r="L181" s="294"/>
      <c r="M181" s="295">
        <v>2</v>
      </c>
      <c r="N181" s="295">
        <v>2</v>
      </c>
      <c r="O181" s="295">
        <v>1</v>
      </c>
      <c r="P181" s="296" t="str">
        <f t="shared" si="15"/>
        <v>V</v>
      </c>
      <c r="Q181" s="295" t="str">
        <f t="shared" si="16"/>
        <v/>
      </c>
      <c r="R181" s="295" t="str">
        <f t="shared" si="17"/>
        <v/>
      </c>
      <c r="S181" s="392" t="str">
        <f t="shared" si="18"/>
        <v>V</v>
      </c>
      <c r="T181" s="295">
        <f t="shared" si="14"/>
        <v>4</v>
      </c>
      <c r="U181" s="303" t="s">
        <v>560</v>
      </c>
      <c r="V181" s="290" t="s">
        <v>1758</v>
      </c>
      <c r="W181" s="303"/>
      <c r="X181" s="290"/>
      <c r="Y181" s="303"/>
      <c r="Z181" s="310"/>
      <c r="AA181" s="303"/>
      <c r="AB181" s="290"/>
      <c r="AC181" s="290"/>
      <c r="AD181" s="290"/>
      <c r="AE181" s="290"/>
      <c r="AF181" s="290"/>
      <c r="AG181" s="391"/>
    </row>
    <row r="182" spans="1:33" s="279" customFormat="1" ht="153" x14ac:dyDescent="0.15">
      <c r="A182" s="300">
        <v>43550</v>
      </c>
      <c r="B182" s="292" t="s">
        <v>1315</v>
      </c>
      <c r="C182" s="292" t="s">
        <v>1316</v>
      </c>
      <c r="D182" s="292" t="s">
        <v>2948</v>
      </c>
      <c r="E182" s="390" t="s">
        <v>1414</v>
      </c>
      <c r="F182" s="294" t="s">
        <v>1316</v>
      </c>
      <c r="G182" s="294" t="s">
        <v>588</v>
      </c>
      <c r="H182" s="294" t="s">
        <v>909</v>
      </c>
      <c r="I182" s="294" t="s">
        <v>3036</v>
      </c>
      <c r="J182" s="309" t="s">
        <v>2494</v>
      </c>
      <c r="K182" s="295" t="s">
        <v>704</v>
      </c>
      <c r="L182" s="294"/>
      <c r="M182" s="295">
        <v>10</v>
      </c>
      <c r="N182" s="295">
        <v>3</v>
      </c>
      <c r="O182" s="295">
        <v>1</v>
      </c>
      <c r="P182" s="296" t="str">
        <f t="shared" si="15"/>
        <v>V</v>
      </c>
      <c r="Q182" s="295" t="str">
        <f t="shared" si="16"/>
        <v/>
      </c>
      <c r="R182" s="295" t="str">
        <f t="shared" si="17"/>
        <v/>
      </c>
      <c r="S182" s="392" t="str">
        <f t="shared" si="18"/>
        <v>V</v>
      </c>
      <c r="T182" s="295">
        <f t="shared" si="14"/>
        <v>4</v>
      </c>
      <c r="U182" s="303" t="s">
        <v>560</v>
      </c>
      <c r="V182" s="290" t="s">
        <v>1929</v>
      </c>
      <c r="W182" s="355" t="s">
        <v>562</v>
      </c>
      <c r="X182" s="356" t="s">
        <v>3037</v>
      </c>
      <c r="Y182" s="355" t="s">
        <v>561</v>
      </c>
      <c r="Z182" s="404" t="s">
        <v>2949</v>
      </c>
      <c r="AA182" s="303"/>
      <c r="AB182" s="290"/>
      <c r="AC182" s="290"/>
      <c r="AD182" s="290"/>
      <c r="AE182" s="290"/>
      <c r="AF182" s="290"/>
      <c r="AG182" s="309"/>
    </row>
    <row r="183" spans="1:33" s="433" customFormat="1" ht="85" x14ac:dyDescent="0.15">
      <c r="A183" s="363">
        <v>45475</v>
      </c>
      <c r="B183" s="364" t="s">
        <v>1315</v>
      </c>
      <c r="C183" s="364" t="s">
        <v>1316</v>
      </c>
      <c r="D183" s="364" t="s">
        <v>2950</v>
      </c>
      <c r="E183" s="430" t="s">
        <v>1415</v>
      </c>
      <c r="F183" s="356" t="s">
        <v>1316</v>
      </c>
      <c r="G183" s="356" t="s">
        <v>3038</v>
      </c>
      <c r="H183" s="356" t="s">
        <v>3039</v>
      </c>
      <c r="I183" s="356" t="s">
        <v>2952</v>
      </c>
      <c r="J183" s="362" t="s">
        <v>3204</v>
      </c>
      <c r="K183" s="366" t="s">
        <v>705</v>
      </c>
      <c r="L183" s="294"/>
      <c r="M183" s="366">
        <v>9</v>
      </c>
      <c r="N183" s="366">
        <v>3</v>
      </c>
      <c r="O183" s="366">
        <v>2</v>
      </c>
      <c r="P183" s="296" t="str">
        <f t="shared" si="15"/>
        <v/>
      </c>
      <c r="Q183" s="295" t="str">
        <f t="shared" si="16"/>
        <v>J</v>
      </c>
      <c r="R183" s="295" t="str">
        <f t="shared" si="17"/>
        <v/>
      </c>
      <c r="S183" s="392" t="str">
        <f t="shared" si="18"/>
        <v>J</v>
      </c>
      <c r="T183" s="295">
        <f t="shared" si="14"/>
        <v>3</v>
      </c>
      <c r="U183" s="355" t="s">
        <v>562</v>
      </c>
      <c r="V183" s="356" t="s">
        <v>2951</v>
      </c>
      <c r="W183" s="355" t="s">
        <v>562</v>
      </c>
      <c r="X183" s="356" t="s">
        <v>2953</v>
      </c>
      <c r="Y183" s="355"/>
      <c r="Z183" s="404"/>
      <c r="AA183" s="355"/>
      <c r="AB183" s="356"/>
      <c r="AC183" s="356"/>
      <c r="AD183" s="356"/>
      <c r="AE183" s="356"/>
      <c r="AF183" s="356"/>
      <c r="AG183" s="362"/>
    </row>
    <row r="184" spans="1:33" s="433" customFormat="1" ht="102" x14ac:dyDescent="0.15">
      <c r="A184" s="363">
        <v>45475</v>
      </c>
      <c r="B184" s="364" t="s">
        <v>1315</v>
      </c>
      <c r="C184" s="364" t="s">
        <v>1316</v>
      </c>
      <c r="D184" s="364" t="s">
        <v>2950</v>
      </c>
      <c r="E184" s="430" t="s">
        <v>1424</v>
      </c>
      <c r="F184" s="356" t="s">
        <v>1316</v>
      </c>
      <c r="G184" s="356" t="s">
        <v>588</v>
      </c>
      <c r="H184" s="356" t="s">
        <v>2954</v>
      </c>
      <c r="I184" s="356" t="s">
        <v>2955</v>
      </c>
      <c r="J184" s="362" t="s">
        <v>2956</v>
      </c>
      <c r="K184" s="366" t="s">
        <v>705</v>
      </c>
      <c r="L184" s="294"/>
      <c r="M184" s="366">
        <v>9</v>
      </c>
      <c r="N184" s="366">
        <v>2</v>
      </c>
      <c r="O184" s="366">
        <v>2</v>
      </c>
      <c r="P184" s="296" t="str">
        <f t="shared" si="15"/>
        <v/>
      </c>
      <c r="Q184" s="295" t="str">
        <f t="shared" si="16"/>
        <v>J</v>
      </c>
      <c r="R184" s="295" t="str">
        <f t="shared" si="17"/>
        <v/>
      </c>
      <c r="S184" s="392" t="str">
        <f t="shared" si="18"/>
        <v>J</v>
      </c>
      <c r="T184" s="295">
        <f t="shared" si="14"/>
        <v>3</v>
      </c>
      <c r="U184" s="355" t="s">
        <v>562</v>
      </c>
      <c r="V184" s="356" t="s">
        <v>2957</v>
      </c>
      <c r="W184" s="355" t="s">
        <v>562</v>
      </c>
      <c r="X184" s="356" t="s">
        <v>2958</v>
      </c>
      <c r="Y184" s="355"/>
      <c r="Z184" s="404"/>
      <c r="AA184" s="355"/>
      <c r="AB184" s="356"/>
      <c r="AC184" s="356"/>
      <c r="AD184" s="356"/>
      <c r="AE184" s="356"/>
      <c r="AF184" s="356"/>
      <c r="AG184" s="362"/>
    </row>
    <row r="185" spans="1:33" s="279" customFormat="1" ht="68" x14ac:dyDescent="0.15">
      <c r="A185" s="300">
        <v>43550</v>
      </c>
      <c r="B185" s="292" t="s">
        <v>1315</v>
      </c>
      <c r="C185" s="292" t="s">
        <v>1316</v>
      </c>
      <c r="D185" s="292" t="s">
        <v>2948</v>
      </c>
      <c r="E185" s="390" t="s">
        <v>1415</v>
      </c>
      <c r="F185" s="294" t="s">
        <v>1316</v>
      </c>
      <c r="G185" s="294" t="s">
        <v>917</v>
      </c>
      <c r="H185" s="294" t="s">
        <v>918</v>
      </c>
      <c r="I185" s="294" t="s">
        <v>1730</v>
      </c>
      <c r="J185" s="391" t="s">
        <v>1731</v>
      </c>
      <c r="K185" s="295" t="s">
        <v>704</v>
      </c>
      <c r="L185" s="294"/>
      <c r="M185" s="295">
        <v>1</v>
      </c>
      <c r="N185" s="295">
        <v>1</v>
      </c>
      <c r="O185" s="295">
        <v>1</v>
      </c>
      <c r="P185" s="296" t="str">
        <f t="shared" si="15"/>
        <v>V</v>
      </c>
      <c r="Q185" s="295" t="str">
        <f t="shared" si="16"/>
        <v/>
      </c>
      <c r="R185" s="295" t="str">
        <f t="shared" si="17"/>
        <v/>
      </c>
      <c r="S185" s="392" t="str">
        <f t="shared" si="18"/>
        <v>V</v>
      </c>
      <c r="T185" s="295">
        <f t="shared" si="14"/>
        <v>4</v>
      </c>
      <c r="U185" s="303" t="s">
        <v>561</v>
      </c>
      <c r="V185" s="290" t="s">
        <v>1732</v>
      </c>
      <c r="W185" s="303"/>
      <c r="X185" s="290"/>
      <c r="Y185" s="303"/>
      <c r="Z185" s="290"/>
      <c r="AA185" s="303"/>
      <c r="AB185" s="290"/>
      <c r="AC185" s="290"/>
      <c r="AD185" s="290"/>
      <c r="AE185" s="290"/>
      <c r="AF185" s="290"/>
      <c r="AG185" s="391"/>
    </row>
    <row r="186" spans="1:33" s="279" customFormat="1" ht="68" x14ac:dyDescent="0.15">
      <c r="A186" s="300">
        <v>43517</v>
      </c>
      <c r="B186" s="292" t="s">
        <v>191</v>
      </c>
      <c r="C186" s="292" t="s">
        <v>1080</v>
      </c>
      <c r="D186" s="292" t="s">
        <v>2098</v>
      </c>
      <c r="E186" s="312" t="s">
        <v>1415</v>
      </c>
      <c r="F186" s="294" t="s">
        <v>595</v>
      </c>
      <c r="G186" s="294" t="s">
        <v>1560</v>
      </c>
      <c r="H186" s="294" t="s">
        <v>1083</v>
      </c>
      <c r="I186" s="294" t="s">
        <v>1185</v>
      </c>
      <c r="J186" s="294" t="s">
        <v>1084</v>
      </c>
      <c r="K186" s="295" t="s">
        <v>704</v>
      </c>
      <c r="L186" s="294"/>
      <c r="M186" s="295">
        <v>3</v>
      </c>
      <c r="N186" s="295">
        <v>1</v>
      </c>
      <c r="O186" s="295">
        <v>2</v>
      </c>
      <c r="P186" s="296" t="str">
        <f t="shared" si="15"/>
        <v>V</v>
      </c>
      <c r="Q186" s="295" t="str">
        <f t="shared" si="16"/>
        <v/>
      </c>
      <c r="R186" s="295" t="str">
        <f t="shared" si="17"/>
        <v/>
      </c>
      <c r="S186" s="392" t="str">
        <f t="shared" si="18"/>
        <v>V</v>
      </c>
      <c r="T186" s="295">
        <f t="shared" si="14"/>
        <v>4</v>
      </c>
      <c r="U186" s="303" t="s">
        <v>560</v>
      </c>
      <c r="V186" s="290"/>
      <c r="W186" s="303"/>
      <c r="X186" s="290"/>
      <c r="Y186" s="303"/>
      <c r="Z186" s="290"/>
      <c r="AA186" s="303"/>
      <c r="AB186" s="290"/>
      <c r="AC186" s="290"/>
      <c r="AD186" s="290"/>
      <c r="AE186" s="290"/>
      <c r="AF186" s="290"/>
      <c r="AG186" s="294"/>
    </row>
    <row r="187" spans="1:33" s="279" customFormat="1" ht="68" x14ac:dyDescent="0.15">
      <c r="A187" s="357">
        <v>43517</v>
      </c>
      <c r="B187" s="292" t="s">
        <v>191</v>
      </c>
      <c r="C187" s="292" t="s">
        <v>1080</v>
      </c>
      <c r="D187" s="292" t="s">
        <v>2098</v>
      </c>
      <c r="E187" s="312" t="s">
        <v>1415</v>
      </c>
      <c r="F187" s="294" t="s">
        <v>595</v>
      </c>
      <c r="G187" s="294" t="s">
        <v>1560</v>
      </c>
      <c r="H187" s="294" t="s">
        <v>1566</v>
      </c>
      <c r="I187" s="294" t="s">
        <v>2496</v>
      </c>
      <c r="J187" s="294" t="s">
        <v>1561</v>
      </c>
      <c r="K187" s="295" t="s">
        <v>704</v>
      </c>
      <c r="L187" s="294"/>
      <c r="M187" s="295">
        <v>3</v>
      </c>
      <c r="N187" s="295">
        <v>2</v>
      </c>
      <c r="O187" s="295">
        <v>2</v>
      </c>
      <c r="P187" s="296" t="str">
        <f t="shared" si="15"/>
        <v/>
      </c>
      <c r="Q187" s="295" t="str">
        <f t="shared" si="16"/>
        <v>J</v>
      </c>
      <c r="R187" s="295" t="str">
        <f t="shared" si="17"/>
        <v/>
      </c>
      <c r="S187" s="392" t="str">
        <f t="shared" si="18"/>
        <v>J</v>
      </c>
      <c r="T187" s="295">
        <f t="shared" si="14"/>
        <v>3</v>
      </c>
      <c r="U187" s="355" t="s">
        <v>562</v>
      </c>
      <c r="V187" s="356" t="s">
        <v>2096</v>
      </c>
      <c r="W187" s="303"/>
      <c r="X187" s="290"/>
      <c r="Y187" s="303"/>
      <c r="Z187" s="290"/>
      <c r="AA187" s="303"/>
      <c r="AB187" s="290"/>
      <c r="AC187" s="290"/>
      <c r="AD187" s="290"/>
      <c r="AE187" s="290"/>
      <c r="AF187" s="290"/>
      <c r="AG187" s="294"/>
    </row>
    <row r="188" spans="1:33" s="279" customFormat="1" ht="68" x14ac:dyDescent="0.15">
      <c r="A188" s="357">
        <v>43517</v>
      </c>
      <c r="B188" s="292" t="s">
        <v>191</v>
      </c>
      <c r="C188" s="292" t="s">
        <v>1080</v>
      </c>
      <c r="D188" s="292" t="s">
        <v>2098</v>
      </c>
      <c r="E188" s="312" t="s">
        <v>1415</v>
      </c>
      <c r="F188" s="294" t="s">
        <v>595</v>
      </c>
      <c r="G188" s="294" t="s">
        <v>1560</v>
      </c>
      <c r="H188" s="294" t="s">
        <v>1565</v>
      </c>
      <c r="I188" s="294" t="s">
        <v>1564</v>
      </c>
      <c r="J188" s="294"/>
      <c r="K188" s="295" t="s">
        <v>704</v>
      </c>
      <c r="L188" s="294"/>
      <c r="M188" s="295">
        <v>3</v>
      </c>
      <c r="N188" s="295">
        <v>2</v>
      </c>
      <c r="O188" s="295">
        <v>2</v>
      </c>
      <c r="P188" s="296" t="str">
        <f t="shared" si="15"/>
        <v/>
      </c>
      <c r="Q188" s="295" t="str">
        <f t="shared" si="16"/>
        <v>J</v>
      </c>
      <c r="R188" s="295" t="str">
        <f t="shared" si="17"/>
        <v/>
      </c>
      <c r="S188" s="392" t="str">
        <f t="shared" si="18"/>
        <v>J</v>
      </c>
      <c r="T188" s="295">
        <f t="shared" si="14"/>
        <v>3</v>
      </c>
      <c r="U188" s="303" t="s">
        <v>562</v>
      </c>
      <c r="V188" s="326" t="s">
        <v>1563</v>
      </c>
      <c r="W188" s="303"/>
      <c r="X188" s="290"/>
      <c r="Y188" s="303"/>
      <c r="Z188" s="290"/>
      <c r="AA188" s="303"/>
      <c r="AB188" s="290"/>
      <c r="AC188" s="290"/>
      <c r="AD188" s="290"/>
      <c r="AE188" s="290"/>
      <c r="AF188" s="290"/>
      <c r="AG188" s="294"/>
    </row>
    <row r="189" spans="1:33" s="279" customFormat="1" ht="51" x14ac:dyDescent="0.15">
      <c r="A189" s="300">
        <v>43517</v>
      </c>
      <c r="B189" s="292" t="s">
        <v>191</v>
      </c>
      <c r="C189" s="292" t="s">
        <v>1080</v>
      </c>
      <c r="D189" s="292" t="s">
        <v>2098</v>
      </c>
      <c r="E189" s="312" t="s">
        <v>1415</v>
      </c>
      <c r="F189" s="294" t="s">
        <v>595</v>
      </c>
      <c r="G189" s="294" t="s">
        <v>1036</v>
      </c>
      <c r="H189" s="294" t="s">
        <v>1035</v>
      </c>
      <c r="I189" s="294" t="s">
        <v>1186</v>
      </c>
      <c r="J189" s="309" t="s">
        <v>1643</v>
      </c>
      <c r="K189" s="295" t="s">
        <v>704</v>
      </c>
      <c r="L189" s="294"/>
      <c r="M189" s="295">
        <v>3</v>
      </c>
      <c r="N189" s="295">
        <v>1</v>
      </c>
      <c r="O189" s="295">
        <v>2</v>
      </c>
      <c r="P189" s="296" t="str">
        <f t="shared" si="15"/>
        <v>V</v>
      </c>
      <c r="Q189" s="295" t="str">
        <f t="shared" si="16"/>
        <v/>
      </c>
      <c r="R189" s="295" t="str">
        <f t="shared" si="17"/>
        <v/>
      </c>
      <c r="S189" s="392" t="str">
        <f t="shared" si="18"/>
        <v>V</v>
      </c>
      <c r="T189" s="295">
        <f t="shared" si="14"/>
        <v>4</v>
      </c>
      <c r="U189" s="303"/>
      <c r="V189" s="290"/>
      <c r="W189" s="303"/>
      <c r="X189" s="290"/>
      <c r="Y189" s="303"/>
      <c r="Z189" s="290"/>
      <c r="AA189" s="303"/>
      <c r="AB189" s="290"/>
      <c r="AC189" s="290"/>
      <c r="AD189" s="290"/>
      <c r="AE189" s="290"/>
      <c r="AF189" s="290"/>
      <c r="AG189" s="309"/>
    </row>
    <row r="190" spans="1:33" s="279" customFormat="1" ht="51" x14ac:dyDescent="0.15">
      <c r="A190" s="300">
        <v>43517</v>
      </c>
      <c r="B190" s="317" t="s">
        <v>191</v>
      </c>
      <c r="C190" s="292" t="s">
        <v>1080</v>
      </c>
      <c r="D190" s="292" t="s">
        <v>2098</v>
      </c>
      <c r="E190" s="390" t="s">
        <v>1424</v>
      </c>
      <c r="F190" s="294" t="s">
        <v>938</v>
      </c>
      <c r="G190" s="294" t="s">
        <v>588</v>
      </c>
      <c r="H190" s="294" t="s">
        <v>220</v>
      </c>
      <c r="I190" s="294" t="s">
        <v>597</v>
      </c>
      <c r="J190" s="309"/>
      <c r="K190" s="295" t="s">
        <v>706</v>
      </c>
      <c r="L190" s="294"/>
      <c r="M190" s="305">
        <v>3</v>
      </c>
      <c r="N190" s="295">
        <v>1</v>
      </c>
      <c r="O190" s="295">
        <v>1</v>
      </c>
      <c r="P190" s="296" t="str">
        <f t="shared" si="15"/>
        <v>V</v>
      </c>
      <c r="Q190" s="295" t="str">
        <f t="shared" si="16"/>
        <v/>
      </c>
      <c r="R190" s="295" t="str">
        <f t="shared" si="17"/>
        <v/>
      </c>
      <c r="S190" s="392" t="str">
        <f t="shared" si="18"/>
        <v>V</v>
      </c>
      <c r="T190" s="295">
        <f t="shared" si="14"/>
        <v>4</v>
      </c>
      <c r="U190" s="355" t="s">
        <v>561</v>
      </c>
      <c r="V190" s="362" t="s">
        <v>2497</v>
      </c>
      <c r="W190" s="303"/>
      <c r="X190" s="290"/>
      <c r="Y190" s="303"/>
      <c r="Z190" s="290"/>
      <c r="AA190" s="303"/>
      <c r="AB190" s="290"/>
      <c r="AC190" s="290"/>
      <c r="AD190" s="290"/>
      <c r="AE190" s="290"/>
      <c r="AF190" s="290"/>
      <c r="AG190" s="309"/>
    </row>
    <row r="191" spans="1:33" s="279" customFormat="1" ht="68" x14ac:dyDescent="0.15">
      <c r="A191" s="300">
        <v>43517</v>
      </c>
      <c r="B191" s="292" t="s">
        <v>191</v>
      </c>
      <c r="C191" s="292" t="s">
        <v>1080</v>
      </c>
      <c r="D191" s="292" t="s">
        <v>2098</v>
      </c>
      <c r="E191" s="312" t="s">
        <v>1415</v>
      </c>
      <c r="F191" s="294" t="s">
        <v>595</v>
      </c>
      <c r="G191" s="294" t="s">
        <v>146</v>
      </c>
      <c r="H191" s="294" t="s">
        <v>1040</v>
      </c>
      <c r="I191" s="294" t="s">
        <v>2064</v>
      </c>
      <c r="J191" s="309" t="s">
        <v>1556</v>
      </c>
      <c r="K191" s="295" t="s">
        <v>704</v>
      </c>
      <c r="L191" s="294"/>
      <c r="M191" s="295">
        <v>3</v>
      </c>
      <c r="N191" s="295">
        <v>2</v>
      </c>
      <c r="O191" s="295">
        <v>1</v>
      </c>
      <c r="P191" s="296" t="str">
        <f t="shared" si="15"/>
        <v>V</v>
      </c>
      <c r="Q191" s="295" t="str">
        <f t="shared" si="16"/>
        <v/>
      </c>
      <c r="R191" s="295" t="str">
        <f t="shared" si="17"/>
        <v/>
      </c>
      <c r="S191" s="392" t="str">
        <f t="shared" si="18"/>
        <v>V</v>
      </c>
      <c r="T191" s="295">
        <f t="shared" si="14"/>
        <v>4</v>
      </c>
      <c r="U191" s="303"/>
      <c r="V191" s="290"/>
      <c r="W191" s="303"/>
      <c r="X191" s="290"/>
      <c r="Y191" s="303"/>
      <c r="Z191" s="290"/>
      <c r="AA191" s="303"/>
      <c r="AB191" s="290"/>
      <c r="AC191" s="290"/>
      <c r="AD191" s="290"/>
      <c r="AE191" s="290"/>
      <c r="AF191" s="290"/>
      <c r="AG191" s="309"/>
    </row>
    <row r="192" spans="1:33" s="279" customFormat="1" ht="51" x14ac:dyDescent="0.15">
      <c r="A192" s="363">
        <v>45442</v>
      </c>
      <c r="B192" s="364" t="s">
        <v>191</v>
      </c>
      <c r="C192" s="364" t="s">
        <v>1080</v>
      </c>
      <c r="D192" s="364" t="s">
        <v>2098</v>
      </c>
      <c r="E192" s="365" t="s">
        <v>1409</v>
      </c>
      <c r="F192" s="356" t="s">
        <v>938</v>
      </c>
      <c r="G192" s="356" t="s">
        <v>2099</v>
      </c>
      <c r="H192" s="356" t="s">
        <v>2100</v>
      </c>
      <c r="I192" s="356" t="s">
        <v>3205</v>
      </c>
      <c r="J192" s="362" t="s">
        <v>2101</v>
      </c>
      <c r="K192" s="366" t="s">
        <v>706</v>
      </c>
      <c r="L192" s="356"/>
      <c r="M192" s="366">
        <v>3</v>
      </c>
      <c r="N192" s="366">
        <v>3</v>
      </c>
      <c r="O192" s="366">
        <v>2</v>
      </c>
      <c r="P192" s="296" t="str">
        <f t="shared" si="15"/>
        <v/>
      </c>
      <c r="Q192" s="295" t="str">
        <f t="shared" si="16"/>
        <v>J</v>
      </c>
      <c r="R192" s="295" t="str">
        <f t="shared" si="17"/>
        <v/>
      </c>
      <c r="S192" s="392" t="str">
        <f t="shared" si="18"/>
        <v>J</v>
      </c>
      <c r="T192" s="295">
        <f t="shared" si="14"/>
        <v>3</v>
      </c>
      <c r="U192" s="355" t="s">
        <v>561</v>
      </c>
      <c r="V192" s="356" t="s">
        <v>2102</v>
      </c>
      <c r="W192" s="303"/>
      <c r="X192" s="290"/>
      <c r="Y192" s="303"/>
      <c r="Z192" s="290"/>
      <c r="AA192" s="303"/>
      <c r="AB192" s="290"/>
      <c r="AC192" s="290"/>
      <c r="AD192" s="290"/>
      <c r="AE192" s="290"/>
      <c r="AF192" s="290"/>
      <c r="AG192" s="362"/>
    </row>
    <row r="193" spans="1:33" s="279" customFormat="1" ht="51" x14ac:dyDescent="0.15">
      <c r="A193" s="363">
        <v>45442</v>
      </c>
      <c r="B193" s="364" t="s">
        <v>191</v>
      </c>
      <c r="C193" s="364" t="s">
        <v>1080</v>
      </c>
      <c r="D193" s="364" t="s">
        <v>2098</v>
      </c>
      <c r="E193" s="365" t="s">
        <v>1408</v>
      </c>
      <c r="F193" s="356" t="s">
        <v>938</v>
      </c>
      <c r="G193" s="356" t="s">
        <v>2099</v>
      </c>
      <c r="H193" s="356" t="s">
        <v>2103</v>
      </c>
      <c r="I193" s="356" t="s">
        <v>2104</v>
      </c>
      <c r="J193" s="362" t="s">
        <v>2499</v>
      </c>
      <c r="K193" s="366" t="s">
        <v>706</v>
      </c>
      <c r="L193" s="356"/>
      <c r="M193" s="366">
        <v>3</v>
      </c>
      <c r="N193" s="366">
        <v>1</v>
      </c>
      <c r="O193" s="366">
        <v>2</v>
      </c>
      <c r="P193" s="296" t="str">
        <f t="shared" si="15"/>
        <v>V</v>
      </c>
      <c r="Q193" s="295" t="str">
        <f t="shared" si="16"/>
        <v/>
      </c>
      <c r="R193" s="295" t="str">
        <f t="shared" si="17"/>
        <v/>
      </c>
      <c r="S193" s="392" t="str">
        <f t="shared" si="18"/>
        <v>V</v>
      </c>
      <c r="T193" s="295">
        <f t="shared" si="14"/>
        <v>4</v>
      </c>
      <c r="U193" s="355" t="s">
        <v>561</v>
      </c>
      <c r="V193" s="356" t="s">
        <v>2102</v>
      </c>
      <c r="W193" s="303"/>
      <c r="X193" s="290"/>
      <c r="Y193" s="303"/>
      <c r="Z193" s="290"/>
      <c r="AA193" s="303"/>
      <c r="AB193" s="290"/>
      <c r="AC193" s="290"/>
      <c r="AD193" s="290"/>
      <c r="AE193" s="290"/>
      <c r="AF193" s="290"/>
      <c r="AG193" s="362"/>
    </row>
    <row r="194" spans="1:33" s="279" customFormat="1" ht="68" x14ac:dyDescent="0.15">
      <c r="A194" s="363">
        <v>45442</v>
      </c>
      <c r="B194" s="364" t="s">
        <v>191</v>
      </c>
      <c r="C194" s="364" t="s">
        <v>1080</v>
      </c>
      <c r="D194" s="364" t="s">
        <v>2098</v>
      </c>
      <c r="E194" s="365" t="s">
        <v>1406</v>
      </c>
      <c r="F194" s="356" t="s">
        <v>938</v>
      </c>
      <c r="G194" s="356" t="s">
        <v>2099</v>
      </c>
      <c r="H194" s="356" t="s">
        <v>2105</v>
      </c>
      <c r="I194" s="356" t="s">
        <v>2106</v>
      </c>
      <c r="J194" s="362" t="s">
        <v>3206</v>
      </c>
      <c r="K194" s="366" t="s">
        <v>706</v>
      </c>
      <c r="L194" s="356"/>
      <c r="M194" s="366">
        <v>3</v>
      </c>
      <c r="N194" s="366">
        <v>2</v>
      </c>
      <c r="O194" s="366">
        <v>3</v>
      </c>
      <c r="P194" s="296" t="str">
        <f t="shared" si="15"/>
        <v/>
      </c>
      <c r="Q194" s="295" t="str">
        <f t="shared" si="16"/>
        <v>J</v>
      </c>
      <c r="R194" s="295" t="str">
        <f t="shared" si="17"/>
        <v/>
      </c>
      <c r="S194" s="392" t="str">
        <f t="shared" si="18"/>
        <v>J</v>
      </c>
      <c r="T194" s="295">
        <f t="shared" si="14"/>
        <v>3</v>
      </c>
      <c r="U194" s="355" t="s">
        <v>561</v>
      </c>
      <c r="V194" s="356" t="s">
        <v>2108</v>
      </c>
      <c r="W194" s="303"/>
      <c r="X194" s="290"/>
      <c r="Y194" s="303"/>
      <c r="Z194" s="290"/>
      <c r="AA194" s="303"/>
      <c r="AB194" s="290"/>
      <c r="AC194" s="290"/>
      <c r="AD194" s="290"/>
      <c r="AE194" s="290"/>
      <c r="AF194" s="290"/>
      <c r="AG194" s="362"/>
    </row>
    <row r="195" spans="1:33" s="279" customFormat="1" ht="102" x14ac:dyDescent="0.15">
      <c r="A195" s="363">
        <v>45442</v>
      </c>
      <c r="B195" s="364" t="s">
        <v>191</v>
      </c>
      <c r="C195" s="364" t="s">
        <v>1080</v>
      </c>
      <c r="D195" s="364" t="s">
        <v>2098</v>
      </c>
      <c r="E195" s="365" t="s">
        <v>1403</v>
      </c>
      <c r="F195" s="356" t="s">
        <v>938</v>
      </c>
      <c r="G195" s="356" t="s">
        <v>2099</v>
      </c>
      <c r="H195" s="356" t="s">
        <v>2109</v>
      </c>
      <c r="I195" s="356" t="s">
        <v>2500</v>
      </c>
      <c r="J195" s="362" t="s">
        <v>2110</v>
      </c>
      <c r="K195" s="366" t="s">
        <v>706</v>
      </c>
      <c r="L195" s="356"/>
      <c r="M195" s="366">
        <v>3</v>
      </c>
      <c r="N195" s="366">
        <v>4</v>
      </c>
      <c r="O195" s="366">
        <v>2</v>
      </c>
      <c r="P195" s="296" t="str">
        <f t="shared" si="15"/>
        <v/>
      </c>
      <c r="Q195" s="295" t="str">
        <f t="shared" si="16"/>
        <v>O</v>
      </c>
      <c r="R195" s="295" t="str">
        <f t="shared" si="17"/>
        <v/>
      </c>
      <c r="S195" s="392" t="str">
        <f t="shared" si="18"/>
        <v>O</v>
      </c>
      <c r="T195" s="295">
        <f t="shared" si="14"/>
        <v>2</v>
      </c>
      <c r="U195" s="355" t="s">
        <v>561</v>
      </c>
      <c r="V195" s="356" t="s">
        <v>2108</v>
      </c>
      <c r="W195" s="355" t="s">
        <v>561</v>
      </c>
      <c r="X195" s="356" t="s">
        <v>2111</v>
      </c>
      <c r="Y195" s="303"/>
      <c r="Z195" s="290"/>
      <c r="AA195" s="303"/>
      <c r="AB195" s="290"/>
      <c r="AC195" s="290"/>
      <c r="AD195" s="290"/>
      <c r="AE195" s="290"/>
      <c r="AF195" s="290"/>
      <c r="AG195" s="362"/>
    </row>
    <row r="196" spans="1:33" s="279" customFormat="1" ht="102" x14ac:dyDescent="0.15">
      <c r="A196" s="363">
        <v>45442</v>
      </c>
      <c r="B196" s="364" t="s">
        <v>191</v>
      </c>
      <c r="C196" s="364" t="s">
        <v>1080</v>
      </c>
      <c r="D196" s="364" t="s">
        <v>2098</v>
      </c>
      <c r="E196" s="365" t="s">
        <v>1415</v>
      </c>
      <c r="F196" s="356" t="s">
        <v>938</v>
      </c>
      <c r="G196" s="356" t="s">
        <v>2099</v>
      </c>
      <c r="H196" s="356" t="s">
        <v>2113</v>
      </c>
      <c r="I196" s="356" t="s">
        <v>2112</v>
      </c>
      <c r="J196" s="362" t="s">
        <v>2114</v>
      </c>
      <c r="K196" s="366" t="s">
        <v>705</v>
      </c>
      <c r="L196" s="356"/>
      <c r="M196" s="366">
        <v>3</v>
      </c>
      <c r="N196" s="366">
        <v>3</v>
      </c>
      <c r="O196" s="366">
        <v>2</v>
      </c>
      <c r="P196" s="296" t="str">
        <f t="shared" si="15"/>
        <v/>
      </c>
      <c r="Q196" s="295" t="str">
        <f t="shared" si="16"/>
        <v>J</v>
      </c>
      <c r="R196" s="295" t="str">
        <f t="shared" si="17"/>
        <v/>
      </c>
      <c r="S196" s="392" t="str">
        <f t="shared" si="18"/>
        <v>J</v>
      </c>
      <c r="T196" s="295">
        <f t="shared" si="14"/>
        <v>3</v>
      </c>
      <c r="U196" s="355" t="s">
        <v>562</v>
      </c>
      <c r="V196" s="356" t="s">
        <v>2501</v>
      </c>
      <c r="W196" s="355"/>
      <c r="X196" s="356"/>
      <c r="Y196" s="303"/>
      <c r="Z196" s="290"/>
      <c r="AA196" s="303"/>
      <c r="AB196" s="290"/>
      <c r="AC196" s="290"/>
      <c r="AD196" s="290"/>
      <c r="AE196" s="290"/>
      <c r="AF196" s="290"/>
      <c r="AG196" s="362"/>
    </row>
    <row r="197" spans="1:33" s="279" customFormat="1" ht="68" x14ac:dyDescent="0.15">
      <c r="A197" s="363">
        <v>45475</v>
      </c>
      <c r="B197" s="364" t="s">
        <v>1382</v>
      </c>
      <c r="C197" s="364" t="s">
        <v>1382</v>
      </c>
      <c r="D197" s="364" t="s">
        <v>36</v>
      </c>
      <c r="E197" s="365" t="s">
        <v>1415</v>
      </c>
      <c r="F197" s="404" t="s">
        <v>686</v>
      </c>
      <c r="G197" s="356" t="s">
        <v>3150</v>
      </c>
      <c r="H197" s="356" t="s">
        <v>2143</v>
      </c>
      <c r="I197" s="356" t="s">
        <v>3153</v>
      </c>
      <c r="J197" s="362" t="s">
        <v>2566</v>
      </c>
      <c r="K197" s="366" t="s">
        <v>705</v>
      </c>
      <c r="L197" s="356"/>
      <c r="M197" s="366">
        <v>30</v>
      </c>
      <c r="N197" s="366">
        <v>3</v>
      </c>
      <c r="O197" s="366">
        <v>2</v>
      </c>
      <c r="P197" s="296" t="str">
        <f t="shared" si="15"/>
        <v/>
      </c>
      <c r="Q197" s="295" t="str">
        <f t="shared" si="16"/>
        <v>J</v>
      </c>
      <c r="R197" s="295" t="str">
        <f t="shared" si="17"/>
        <v/>
      </c>
      <c r="S197" s="392" t="str">
        <f t="shared" si="18"/>
        <v>J</v>
      </c>
      <c r="T197" s="295">
        <f t="shared" ref="T197:T258" si="19">IF(S197="V",4,IF(S197="J",3,IF(S197="O",2,IF(S197="R",1,""))))</f>
        <v>3</v>
      </c>
      <c r="U197" s="355" t="s">
        <v>562</v>
      </c>
      <c r="V197" s="356" t="s">
        <v>3154</v>
      </c>
      <c r="W197" s="355"/>
      <c r="X197" s="356"/>
      <c r="Y197" s="303"/>
      <c r="Z197" s="290"/>
      <c r="AA197" s="303"/>
      <c r="AB197" s="290"/>
      <c r="AC197" s="290"/>
      <c r="AD197" s="290"/>
      <c r="AE197" s="290"/>
      <c r="AF197" s="290"/>
      <c r="AG197" s="362"/>
    </row>
    <row r="198" spans="1:33" s="279" customFormat="1" ht="68" x14ac:dyDescent="0.15">
      <c r="A198" s="363">
        <v>45475</v>
      </c>
      <c r="B198" s="364" t="s">
        <v>1382</v>
      </c>
      <c r="C198" s="364" t="s">
        <v>1382</v>
      </c>
      <c r="D198" s="364" t="s">
        <v>36</v>
      </c>
      <c r="E198" s="365" t="s">
        <v>1415</v>
      </c>
      <c r="F198" s="404" t="s">
        <v>686</v>
      </c>
      <c r="G198" s="356" t="s">
        <v>3150</v>
      </c>
      <c r="H198" s="356" t="s">
        <v>2452</v>
      </c>
      <c r="I198" s="356" t="s">
        <v>3207</v>
      </c>
      <c r="J198" s="362" t="s">
        <v>3155</v>
      </c>
      <c r="K198" s="366" t="s">
        <v>705</v>
      </c>
      <c r="L198" s="356"/>
      <c r="M198" s="366">
        <v>30</v>
      </c>
      <c r="N198" s="366">
        <v>3</v>
      </c>
      <c r="O198" s="366">
        <v>2</v>
      </c>
      <c r="P198" s="296" t="str">
        <f t="shared" ref="P198:P259" si="20">IF(AND(N198=1,O198=1),"V",IF(AND(N198=1,O198=2),"V",IF(AND(N198=1,O198=3),"V",IF(AND(N198=1,O198=4),"V",IF(AND(N198=2,O198=1),"V",IF(AND(N198=3,O198=1),"V",""))))))</f>
        <v/>
      </c>
      <c r="Q198" s="295" t="str">
        <f t="shared" ref="Q198:Q259" si="21">IF(AND(N198=2,O198=2),"J",IF(AND(N198=2,O198=3),"J",IF(AND(N198=2,O198=4),"J",IF(AND(N198=3,O198=2),"J",IF(AND(N198=4,O198=1),"O",IF(AND(N198=4,O198=2),"O",""))))))</f>
        <v>J</v>
      </c>
      <c r="R198" s="295" t="str">
        <f t="shared" ref="R198:R259" si="22">IF(AND(N198=3,O198=3),"R",IF(AND(N198=3,O198=4),"R",IF(AND(N198=4,O198=3),"R",IF(AND(N198=4,O198=4),"R",""))))</f>
        <v/>
      </c>
      <c r="S198" s="392" t="str">
        <f t="shared" ref="S198:S259" si="23">CONCATENATE(P198,Q198,R198)</f>
        <v>J</v>
      </c>
      <c r="T198" s="295">
        <f t="shared" si="19"/>
        <v>3</v>
      </c>
      <c r="U198" s="355" t="s">
        <v>562</v>
      </c>
      <c r="V198" s="356" t="s">
        <v>3208</v>
      </c>
      <c r="W198" s="355"/>
      <c r="X198" s="356"/>
      <c r="Y198" s="303"/>
      <c r="Z198" s="290"/>
      <c r="AA198" s="303"/>
      <c r="AB198" s="290"/>
      <c r="AC198" s="290"/>
      <c r="AD198" s="290"/>
      <c r="AE198" s="290"/>
      <c r="AF198" s="290"/>
      <c r="AG198" s="362"/>
    </row>
    <row r="199" spans="1:33" s="279" customFormat="1" ht="68" x14ac:dyDescent="0.15">
      <c r="A199" s="363">
        <v>45475</v>
      </c>
      <c r="B199" s="364" t="s">
        <v>1382</v>
      </c>
      <c r="C199" s="364" t="s">
        <v>1382</v>
      </c>
      <c r="D199" s="364" t="s">
        <v>36</v>
      </c>
      <c r="E199" s="365" t="s">
        <v>1415</v>
      </c>
      <c r="F199" s="404" t="s">
        <v>686</v>
      </c>
      <c r="G199" s="356" t="s">
        <v>3150</v>
      </c>
      <c r="H199" s="356" t="s">
        <v>3156</v>
      </c>
      <c r="I199" s="356" t="s">
        <v>3157</v>
      </c>
      <c r="J199" s="362" t="s">
        <v>3158</v>
      </c>
      <c r="K199" s="366" t="s">
        <v>705</v>
      </c>
      <c r="L199" s="366">
        <v>40</v>
      </c>
      <c r="M199" s="366">
        <v>30</v>
      </c>
      <c r="N199" s="366">
        <v>3</v>
      </c>
      <c r="O199" s="366">
        <v>2</v>
      </c>
      <c r="P199" s="296" t="str">
        <f t="shared" si="20"/>
        <v/>
      </c>
      <c r="Q199" s="295" t="str">
        <f t="shared" si="21"/>
        <v>J</v>
      </c>
      <c r="R199" s="295" t="str">
        <f t="shared" si="22"/>
        <v/>
      </c>
      <c r="S199" s="392" t="str">
        <f t="shared" si="23"/>
        <v>J</v>
      </c>
      <c r="T199" s="295">
        <f t="shared" si="19"/>
        <v>3</v>
      </c>
      <c r="U199" s="355" t="s">
        <v>562</v>
      </c>
      <c r="V199" s="356" t="s">
        <v>2204</v>
      </c>
      <c r="W199" s="355"/>
      <c r="X199" s="356"/>
      <c r="Y199" s="303"/>
      <c r="Z199" s="290"/>
      <c r="AA199" s="303"/>
      <c r="AB199" s="290"/>
      <c r="AC199" s="290"/>
      <c r="AD199" s="290"/>
      <c r="AE199" s="290"/>
      <c r="AF199" s="290"/>
      <c r="AG199" s="362"/>
    </row>
    <row r="200" spans="1:33" s="279" customFormat="1" ht="102" x14ac:dyDescent="0.15">
      <c r="A200" s="363">
        <v>45442</v>
      </c>
      <c r="B200" s="364" t="s">
        <v>191</v>
      </c>
      <c r="C200" s="364" t="s">
        <v>1080</v>
      </c>
      <c r="D200" s="364" t="s">
        <v>2098</v>
      </c>
      <c r="E200" s="365" t="s">
        <v>1415</v>
      </c>
      <c r="F200" s="356" t="s">
        <v>938</v>
      </c>
      <c r="G200" s="356" t="s">
        <v>3150</v>
      </c>
      <c r="H200" s="356" t="s">
        <v>2115</v>
      </c>
      <c r="I200" s="356" t="s">
        <v>2502</v>
      </c>
      <c r="J200" s="362" t="s">
        <v>2116</v>
      </c>
      <c r="K200" s="366" t="s">
        <v>705</v>
      </c>
      <c r="L200" s="356"/>
      <c r="M200" s="366">
        <v>1</v>
      </c>
      <c r="N200" s="366">
        <v>3</v>
      </c>
      <c r="O200" s="366">
        <v>2</v>
      </c>
      <c r="P200" s="296" t="str">
        <f t="shared" si="20"/>
        <v/>
      </c>
      <c r="Q200" s="295" t="str">
        <f t="shared" si="21"/>
        <v>J</v>
      </c>
      <c r="R200" s="295" t="str">
        <f t="shared" si="22"/>
        <v/>
      </c>
      <c r="S200" s="392" t="str">
        <f t="shared" si="23"/>
        <v>J</v>
      </c>
      <c r="T200" s="295">
        <f t="shared" si="19"/>
        <v>3</v>
      </c>
      <c r="U200" s="355" t="s">
        <v>562</v>
      </c>
      <c r="V200" s="356" t="s">
        <v>2117</v>
      </c>
      <c r="W200" s="355"/>
      <c r="X200" s="356"/>
      <c r="Y200" s="303"/>
      <c r="Z200" s="290"/>
      <c r="AA200" s="303"/>
      <c r="AB200" s="290"/>
      <c r="AC200" s="290"/>
      <c r="AD200" s="290"/>
      <c r="AE200" s="290"/>
      <c r="AF200" s="290"/>
      <c r="AG200" s="362"/>
    </row>
    <row r="201" spans="1:33" s="279" customFormat="1" ht="119" x14ac:dyDescent="0.15">
      <c r="A201" s="300">
        <v>43550</v>
      </c>
      <c r="B201" s="292" t="s">
        <v>1306</v>
      </c>
      <c r="C201" s="292" t="s">
        <v>1536</v>
      </c>
      <c r="D201" s="292" t="s">
        <v>2884</v>
      </c>
      <c r="E201" s="311" t="s">
        <v>1420</v>
      </c>
      <c r="F201" s="294" t="s">
        <v>595</v>
      </c>
      <c r="G201" s="294" t="s">
        <v>1537</v>
      </c>
      <c r="H201" s="294" t="s">
        <v>484</v>
      </c>
      <c r="I201" s="294" t="s">
        <v>2883</v>
      </c>
      <c r="J201" s="294" t="s">
        <v>1534</v>
      </c>
      <c r="K201" s="295" t="s">
        <v>706</v>
      </c>
      <c r="L201" s="294"/>
      <c r="M201" s="295">
        <v>1</v>
      </c>
      <c r="N201" s="295">
        <v>4</v>
      </c>
      <c r="O201" s="295">
        <v>1</v>
      </c>
      <c r="P201" s="296" t="str">
        <f t="shared" si="20"/>
        <v/>
      </c>
      <c r="Q201" s="295" t="str">
        <f t="shared" si="21"/>
        <v>O</v>
      </c>
      <c r="R201" s="295" t="str">
        <f t="shared" si="22"/>
        <v/>
      </c>
      <c r="S201" s="392" t="str">
        <f t="shared" si="23"/>
        <v>O</v>
      </c>
      <c r="T201" s="295">
        <f t="shared" si="19"/>
        <v>2</v>
      </c>
      <c r="U201" s="409" t="s">
        <v>562</v>
      </c>
      <c r="V201" s="407" t="s">
        <v>750</v>
      </c>
      <c r="W201" s="376" t="s">
        <v>561</v>
      </c>
      <c r="X201" s="375" t="s">
        <v>1747</v>
      </c>
      <c r="Y201" s="355" t="s">
        <v>560</v>
      </c>
      <c r="Z201" s="356" t="s">
        <v>2882</v>
      </c>
      <c r="AA201" s="303"/>
      <c r="AB201" s="290"/>
      <c r="AC201" s="290"/>
      <c r="AD201" s="290"/>
      <c r="AE201" s="290"/>
      <c r="AF201" s="290"/>
      <c r="AG201" s="294"/>
    </row>
    <row r="202" spans="1:33" s="279" customFormat="1" ht="119" x14ac:dyDescent="0.15">
      <c r="A202" s="300">
        <v>43550</v>
      </c>
      <c r="B202" s="292" t="s">
        <v>1306</v>
      </c>
      <c r="C202" s="292" t="s">
        <v>1536</v>
      </c>
      <c r="D202" s="292" t="s">
        <v>2884</v>
      </c>
      <c r="E202" s="311" t="s">
        <v>573</v>
      </c>
      <c r="F202" s="294" t="s">
        <v>595</v>
      </c>
      <c r="G202" s="294" t="s">
        <v>734</v>
      </c>
      <c r="H202" s="294" t="s">
        <v>1539</v>
      </c>
      <c r="I202" s="294" t="s">
        <v>1462</v>
      </c>
      <c r="J202" s="294"/>
      <c r="K202" s="295" t="s">
        <v>705</v>
      </c>
      <c r="L202" s="294"/>
      <c r="M202" s="295">
        <v>1</v>
      </c>
      <c r="N202" s="295">
        <v>2</v>
      </c>
      <c r="O202" s="295">
        <v>1</v>
      </c>
      <c r="P202" s="296" t="str">
        <f t="shared" si="20"/>
        <v>V</v>
      </c>
      <c r="Q202" s="295" t="str">
        <f t="shared" si="21"/>
        <v/>
      </c>
      <c r="R202" s="295" t="str">
        <f t="shared" si="22"/>
        <v/>
      </c>
      <c r="S202" s="392" t="str">
        <f t="shared" si="23"/>
        <v>V</v>
      </c>
      <c r="T202" s="295">
        <f t="shared" si="19"/>
        <v>4</v>
      </c>
      <c r="U202" s="303" t="s">
        <v>560</v>
      </c>
      <c r="V202" s="290" t="s">
        <v>3040</v>
      </c>
      <c r="W202" s="303"/>
      <c r="X202" s="290"/>
      <c r="Y202" s="303"/>
      <c r="Z202" s="290"/>
      <c r="AA202" s="303"/>
      <c r="AB202" s="290"/>
      <c r="AC202" s="290"/>
      <c r="AD202" s="290"/>
      <c r="AE202" s="290"/>
      <c r="AF202" s="290"/>
      <c r="AG202" s="294"/>
    </row>
    <row r="203" spans="1:33" s="447" customFormat="1" ht="119" x14ac:dyDescent="0.15">
      <c r="A203" s="300">
        <v>43550</v>
      </c>
      <c r="B203" s="292" t="s">
        <v>1306</v>
      </c>
      <c r="C203" s="292" t="s">
        <v>1536</v>
      </c>
      <c r="D203" s="292" t="s">
        <v>2884</v>
      </c>
      <c r="E203" s="311" t="s">
        <v>1404</v>
      </c>
      <c r="F203" s="294" t="s">
        <v>2885</v>
      </c>
      <c r="G203" s="294" t="s">
        <v>914</v>
      </c>
      <c r="H203" s="294" t="s">
        <v>736</v>
      </c>
      <c r="I203" s="294" t="s">
        <v>2886</v>
      </c>
      <c r="J203" s="294"/>
      <c r="K203" s="295" t="s">
        <v>706</v>
      </c>
      <c r="L203" s="294"/>
      <c r="M203" s="295">
        <v>5</v>
      </c>
      <c r="N203" s="295">
        <v>1</v>
      </c>
      <c r="O203" s="295">
        <v>1</v>
      </c>
      <c r="P203" s="296" t="str">
        <f t="shared" si="20"/>
        <v>V</v>
      </c>
      <c r="Q203" s="295" t="str">
        <f t="shared" si="21"/>
        <v/>
      </c>
      <c r="R203" s="295" t="str">
        <f t="shared" si="22"/>
        <v/>
      </c>
      <c r="S203" s="392" t="str">
        <f t="shared" si="23"/>
        <v>V</v>
      </c>
      <c r="T203" s="295">
        <f t="shared" si="19"/>
        <v>4</v>
      </c>
      <c r="U203" s="303" t="s">
        <v>561</v>
      </c>
      <c r="V203" s="290" t="s">
        <v>737</v>
      </c>
      <c r="W203" s="303"/>
      <c r="X203" s="290"/>
      <c r="Y203" s="303"/>
      <c r="Z203" s="290"/>
      <c r="AA203" s="303"/>
      <c r="AB203" s="290"/>
      <c r="AC203" s="290"/>
      <c r="AD203" s="290"/>
      <c r="AE203" s="290"/>
      <c r="AF203" s="290"/>
      <c r="AG203" s="294"/>
    </row>
    <row r="204" spans="1:33" s="279" customFormat="1" ht="119" x14ac:dyDescent="0.15">
      <c r="A204" s="300">
        <v>43550</v>
      </c>
      <c r="B204" s="292" t="s">
        <v>1306</v>
      </c>
      <c r="C204" s="292" t="s">
        <v>1536</v>
      </c>
      <c r="D204" s="292" t="s">
        <v>2884</v>
      </c>
      <c r="E204" s="311" t="s">
        <v>1412</v>
      </c>
      <c r="F204" s="294" t="s">
        <v>739</v>
      </c>
      <c r="G204" s="294" t="s">
        <v>740</v>
      </c>
      <c r="H204" s="294" t="s">
        <v>214</v>
      </c>
      <c r="I204" s="294" t="s">
        <v>2503</v>
      </c>
      <c r="J204" s="294"/>
      <c r="K204" s="295" t="s">
        <v>706</v>
      </c>
      <c r="L204" s="294"/>
      <c r="M204" s="295">
        <v>2</v>
      </c>
      <c r="N204" s="295">
        <v>2</v>
      </c>
      <c r="O204" s="295">
        <v>1</v>
      </c>
      <c r="P204" s="296" t="str">
        <f t="shared" si="20"/>
        <v>V</v>
      </c>
      <c r="Q204" s="295" t="str">
        <f t="shared" si="21"/>
        <v/>
      </c>
      <c r="R204" s="295" t="str">
        <f t="shared" si="22"/>
        <v/>
      </c>
      <c r="S204" s="392" t="str">
        <f t="shared" si="23"/>
        <v>V</v>
      </c>
      <c r="T204" s="295">
        <f t="shared" si="19"/>
        <v>4</v>
      </c>
      <c r="U204" s="355" t="s">
        <v>561</v>
      </c>
      <c r="V204" s="356" t="s">
        <v>2887</v>
      </c>
      <c r="W204" s="303"/>
      <c r="X204" s="290"/>
      <c r="Y204" s="303"/>
      <c r="Z204" s="290"/>
      <c r="AA204" s="303"/>
      <c r="AB204" s="290"/>
      <c r="AC204" s="290"/>
      <c r="AD204" s="290"/>
      <c r="AE204" s="290"/>
      <c r="AF204" s="290"/>
      <c r="AG204" s="294"/>
    </row>
    <row r="205" spans="1:33" s="279" customFormat="1" ht="85" x14ac:dyDescent="0.15">
      <c r="A205" s="300">
        <v>43550</v>
      </c>
      <c r="B205" s="292" t="s">
        <v>1306</v>
      </c>
      <c r="C205" s="292" t="s">
        <v>1536</v>
      </c>
      <c r="D205" s="292" t="s">
        <v>2888</v>
      </c>
      <c r="E205" s="311" t="s">
        <v>1415</v>
      </c>
      <c r="F205" s="294" t="s">
        <v>903</v>
      </c>
      <c r="G205" s="294" t="s">
        <v>941</v>
      </c>
      <c r="H205" s="294" t="s">
        <v>168</v>
      </c>
      <c r="I205" s="294" t="s">
        <v>1751</v>
      </c>
      <c r="J205" s="294" t="s">
        <v>622</v>
      </c>
      <c r="K205" s="295" t="s">
        <v>705</v>
      </c>
      <c r="L205" s="294"/>
      <c r="M205" s="295">
        <v>3</v>
      </c>
      <c r="N205" s="295">
        <v>1</v>
      </c>
      <c r="O205" s="295">
        <v>1</v>
      </c>
      <c r="P205" s="296" t="str">
        <f t="shared" si="20"/>
        <v>V</v>
      </c>
      <c r="Q205" s="295" t="str">
        <f t="shared" si="21"/>
        <v/>
      </c>
      <c r="R205" s="295" t="str">
        <f t="shared" si="22"/>
        <v/>
      </c>
      <c r="S205" s="392" t="str">
        <f t="shared" si="23"/>
        <v>V</v>
      </c>
      <c r="T205" s="295">
        <f t="shared" si="19"/>
        <v>4</v>
      </c>
      <c r="U205" s="303"/>
      <c r="V205" s="290"/>
      <c r="W205" s="303"/>
      <c r="X205" s="290"/>
      <c r="Y205" s="303"/>
      <c r="Z205" s="290"/>
      <c r="AA205" s="303"/>
      <c r="AB205" s="290"/>
      <c r="AC205" s="290"/>
      <c r="AD205" s="290"/>
      <c r="AE205" s="290"/>
      <c r="AF205" s="290"/>
      <c r="AG205" s="294"/>
    </row>
    <row r="206" spans="1:33" s="279" customFormat="1" ht="85" x14ac:dyDescent="0.15">
      <c r="A206" s="300">
        <v>43550</v>
      </c>
      <c r="B206" s="292" t="s">
        <v>1306</v>
      </c>
      <c r="C206" s="292" t="s">
        <v>1536</v>
      </c>
      <c r="D206" s="292" t="s">
        <v>2888</v>
      </c>
      <c r="E206" s="311" t="s">
        <v>1415</v>
      </c>
      <c r="F206" s="294" t="s">
        <v>903</v>
      </c>
      <c r="G206" s="294" t="s">
        <v>216</v>
      </c>
      <c r="H206" s="294" t="s">
        <v>169</v>
      </c>
      <c r="I206" s="294" t="s">
        <v>1172</v>
      </c>
      <c r="J206" s="294" t="s">
        <v>2889</v>
      </c>
      <c r="K206" s="295" t="s">
        <v>705</v>
      </c>
      <c r="L206" s="294"/>
      <c r="M206" s="295">
        <v>3</v>
      </c>
      <c r="N206" s="295">
        <v>1</v>
      </c>
      <c r="O206" s="295">
        <v>1</v>
      </c>
      <c r="P206" s="296" t="str">
        <f t="shared" si="20"/>
        <v>V</v>
      </c>
      <c r="Q206" s="295" t="str">
        <f t="shared" si="21"/>
        <v/>
      </c>
      <c r="R206" s="295" t="str">
        <f t="shared" si="22"/>
        <v/>
      </c>
      <c r="S206" s="392" t="str">
        <f t="shared" si="23"/>
        <v>V</v>
      </c>
      <c r="T206" s="295">
        <f t="shared" si="19"/>
        <v>4</v>
      </c>
      <c r="U206" s="303" t="s">
        <v>560</v>
      </c>
      <c r="V206" s="290" t="s">
        <v>1752</v>
      </c>
      <c r="W206" s="303"/>
      <c r="X206" s="290"/>
      <c r="Y206" s="303"/>
      <c r="Z206" s="290"/>
      <c r="AA206" s="303"/>
      <c r="AB206" s="290"/>
      <c r="AC206" s="290"/>
      <c r="AD206" s="290"/>
      <c r="AE206" s="290"/>
      <c r="AF206" s="290"/>
      <c r="AG206" s="294"/>
    </row>
    <row r="207" spans="1:33" s="279" customFormat="1" ht="85" x14ac:dyDescent="0.15">
      <c r="A207" s="363">
        <v>45467</v>
      </c>
      <c r="B207" s="364" t="s">
        <v>1306</v>
      </c>
      <c r="C207" s="364" t="s">
        <v>1536</v>
      </c>
      <c r="D207" s="364" t="s">
        <v>2890</v>
      </c>
      <c r="E207" s="365" t="s">
        <v>1405</v>
      </c>
      <c r="F207" s="356" t="s">
        <v>903</v>
      </c>
      <c r="G207" s="356" t="s">
        <v>588</v>
      </c>
      <c r="H207" s="356" t="s">
        <v>3159</v>
      </c>
      <c r="I207" s="356" t="s">
        <v>3041</v>
      </c>
      <c r="J207" s="356"/>
      <c r="K207" s="295" t="s">
        <v>706</v>
      </c>
      <c r="L207" s="294"/>
      <c r="M207" s="295">
        <v>3</v>
      </c>
      <c r="N207" s="295">
        <v>3</v>
      </c>
      <c r="O207" s="295">
        <v>2</v>
      </c>
      <c r="P207" s="296" t="str">
        <f t="shared" si="20"/>
        <v/>
      </c>
      <c r="Q207" s="295" t="str">
        <f t="shared" si="21"/>
        <v>J</v>
      </c>
      <c r="R207" s="295" t="str">
        <f t="shared" si="22"/>
        <v/>
      </c>
      <c r="S207" s="392" t="str">
        <f t="shared" si="23"/>
        <v>J</v>
      </c>
      <c r="T207" s="295">
        <f t="shared" si="19"/>
        <v>3</v>
      </c>
      <c r="U207" s="355" t="s">
        <v>561</v>
      </c>
      <c r="V207" s="356" t="s">
        <v>3042</v>
      </c>
      <c r="W207" s="303"/>
      <c r="X207" s="290"/>
      <c r="Y207" s="303"/>
      <c r="Z207" s="290"/>
      <c r="AA207" s="303"/>
      <c r="AB207" s="290"/>
      <c r="AC207" s="290"/>
      <c r="AD207" s="290"/>
      <c r="AE207" s="290"/>
      <c r="AF207" s="290"/>
      <c r="AG207" s="356"/>
    </row>
    <row r="208" spans="1:33" s="279" customFormat="1" ht="34" x14ac:dyDescent="0.15">
      <c r="A208" s="363">
        <v>45467</v>
      </c>
      <c r="B208" s="364" t="s">
        <v>1382</v>
      </c>
      <c r="C208" s="364" t="s">
        <v>1382</v>
      </c>
      <c r="D208" s="364" t="s">
        <v>36</v>
      </c>
      <c r="E208" s="365" t="s">
        <v>1420</v>
      </c>
      <c r="F208" s="356" t="s">
        <v>903</v>
      </c>
      <c r="G208" s="356" t="s">
        <v>3150</v>
      </c>
      <c r="H208" s="356" t="s">
        <v>2891</v>
      </c>
      <c r="I208" s="356" t="s">
        <v>3151</v>
      </c>
      <c r="J208" s="356" t="s">
        <v>2892</v>
      </c>
      <c r="K208" s="295" t="s">
        <v>704</v>
      </c>
      <c r="L208" s="294"/>
      <c r="M208" s="295">
        <v>30</v>
      </c>
      <c r="N208" s="295">
        <v>2</v>
      </c>
      <c r="O208" s="295">
        <v>2</v>
      </c>
      <c r="P208" s="296" t="str">
        <f t="shared" si="20"/>
        <v/>
      </c>
      <c r="Q208" s="295" t="str">
        <f t="shared" si="21"/>
        <v>J</v>
      </c>
      <c r="R208" s="295" t="str">
        <f t="shared" si="22"/>
        <v/>
      </c>
      <c r="S208" s="392" t="str">
        <f t="shared" si="23"/>
        <v>J</v>
      </c>
      <c r="T208" s="295">
        <f t="shared" si="19"/>
        <v>3</v>
      </c>
      <c r="U208" s="355"/>
      <c r="V208" s="356"/>
      <c r="W208" s="303"/>
      <c r="X208" s="290"/>
      <c r="Y208" s="303"/>
      <c r="Z208" s="290"/>
      <c r="AA208" s="303"/>
      <c r="AB208" s="290"/>
      <c r="AC208" s="290"/>
      <c r="AD208" s="290"/>
      <c r="AE208" s="290"/>
      <c r="AF208" s="290"/>
      <c r="AG208" s="356"/>
    </row>
    <row r="209" spans="1:33" s="279" customFormat="1" ht="85" x14ac:dyDescent="0.15">
      <c r="A209" s="300">
        <v>43550</v>
      </c>
      <c r="B209" s="292" t="s">
        <v>1306</v>
      </c>
      <c r="C209" s="292" t="s">
        <v>1536</v>
      </c>
      <c r="D209" s="292" t="s">
        <v>2888</v>
      </c>
      <c r="E209" s="311" t="s">
        <v>1418</v>
      </c>
      <c r="F209" s="294" t="s">
        <v>985</v>
      </c>
      <c r="G209" s="294" t="s">
        <v>1495</v>
      </c>
      <c r="H209" s="294" t="s">
        <v>978</v>
      </c>
      <c r="I209" s="294" t="s">
        <v>1464</v>
      </c>
      <c r="J209" s="294" t="s">
        <v>43</v>
      </c>
      <c r="K209" s="295" t="s">
        <v>704</v>
      </c>
      <c r="L209" s="294"/>
      <c r="M209" s="295">
        <v>3</v>
      </c>
      <c r="N209" s="295">
        <v>4</v>
      </c>
      <c r="O209" s="295">
        <v>1</v>
      </c>
      <c r="P209" s="296" t="str">
        <f t="shared" si="20"/>
        <v/>
      </c>
      <c r="Q209" s="295" t="str">
        <f t="shared" si="21"/>
        <v>O</v>
      </c>
      <c r="R209" s="295" t="str">
        <f t="shared" si="22"/>
        <v/>
      </c>
      <c r="S209" s="392" t="str">
        <f t="shared" si="23"/>
        <v>O</v>
      </c>
      <c r="T209" s="295">
        <f t="shared" si="19"/>
        <v>2</v>
      </c>
      <c r="U209" s="303"/>
      <c r="V209" s="290"/>
      <c r="W209" s="303"/>
      <c r="X209" s="290"/>
      <c r="Y209" s="303"/>
      <c r="Z209" s="290"/>
      <c r="AA209" s="303"/>
      <c r="AB209" s="290"/>
      <c r="AC209" s="290"/>
      <c r="AD209" s="290"/>
      <c r="AE209" s="290"/>
      <c r="AF209" s="290"/>
      <c r="AG209" s="294"/>
    </row>
    <row r="210" spans="1:33" s="279" customFormat="1" ht="119" x14ac:dyDescent="0.15">
      <c r="A210" s="300">
        <v>43552</v>
      </c>
      <c r="B210" s="292" t="s">
        <v>1310</v>
      </c>
      <c r="C210" s="292" t="s">
        <v>1113</v>
      </c>
      <c r="D210" s="292" t="s">
        <v>2982</v>
      </c>
      <c r="E210" s="312" t="s">
        <v>1412</v>
      </c>
      <c r="F210" s="294" t="s">
        <v>595</v>
      </c>
      <c r="G210" s="294" t="s">
        <v>1119</v>
      </c>
      <c r="H210" s="294" t="s">
        <v>1120</v>
      </c>
      <c r="I210" s="294" t="s">
        <v>237</v>
      </c>
      <c r="J210" s="318" t="s">
        <v>2993</v>
      </c>
      <c r="K210" s="295" t="s">
        <v>705</v>
      </c>
      <c r="L210" s="294"/>
      <c r="M210" s="295">
        <v>3</v>
      </c>
      <c r="N210" s="295">
        <v>3</v>
      </c>
      <c r="O210" s="295">
        <v>2</v>
      </c>
      <c r="P210" s="296" t="str">
        <f t="shared" si="20"/>
        <v/>
      </c>
      <c r="Q210" s="295" t="str">
        <f t="shared" si="21"/>
        <v>J</v>
      </c>
      <c r="R210" s="295" t="str">
        <f t="shared" si="22"/>
        <v/>
      </c>
      <c r="S210" s="392" t="str">
        <f t="shared" si="23"/>
        <v>J</v>
      </c>
      <c r="T210" s="295">
        <f t="shared" si="19"/>
        <v>3</v>
      </c>
      <c r="U210" s="303" t="s">
        <v>560</v>
      </c>
      <c r="V210" s="290" t="s">
        <v>111</v>
      </c>
      <c r="W210" s="303" t="s">
        <v>561</v>
      </c>
      <c r="X210" s="356" t="s">
        <v>2992</v>
      </c>
      <c r="Y210" s="303" t="s">
        <v>561</v>
      </c>
      <c r="Z210" s="407" t="s">
        <v>2482</v>
      </c>
      <c r="AA210" s="355" t="s">
        <v>562</v>
      </c>
      <c r="AB210" s="356" t="s">
        <v>2994</v>
      </c>
      <c r="AC210" s="355" t="s">
        <v>561</v>
      </c>
      <c r="AD210" s="356" t="s">
        <v>2995</v>
      </c>
      <c r="AE210" s="290"/>
      <c r="AF210" s="290"/>
      <c r="AG210" s="318"/>
    </row>
    <row r="211" spans="1:33" s="279" customFormat="1" ht="102" x14ac:dyDescent="0.15">
      <c r="A211" s="300">
        <v>45475</v>
      </c>
      <c r="B211" s="364" t="s">
        <v>1310</v>
      </c>
      <c r="C211" s="364" t="s">
        <v>1113</v>
      </c>
      <c r="D211" s="364" t="s">
        <v>2981</v>
      </c>
      <c r="E211" s="365" t="s">
        <v>1418</v>
      </c>
      <c r="F211" s="356" t="s">
        <v>985</v>
      </c>
      <c r="G211" s="356" t="s">
        <v>2987</v>
      </c>
      <c r="H211" s="356" t="s">
        <v>2988</v>
      </c>
      <c r="I211" s="356" t="s">
        <v>2989</v>
      </c>
      <c r="J211" s="404" t="s">
        <v>2990</v>
      </c>
      <c r="K211" s="366" t="s">
        <v>706</v>
      </c>
      <c r="L211" s="294"/>
      <c r="M211" s="366">
        <v>3</v>
      </c>
      <c r="N211" s="366">
        <v>3</v>
      </c>
      <c r="O211" s="366">
        <v>1</v>
      </c>
      <c r="P211" s="296" t="str">
        <f t="shared" si="20"/>
        <v>V</v>
      </c>
      <c r="Q211" s="295" t="str">
        <f t="shared" si="21"/>
        <v/>
      </c>
      <c r="R211" s="295" t="str">
        <f t="shared" si="22"/>
        <v/>
      </c>
      <c r="S211" s="392" t="str">
        <f t="shared" si="23"/>
        <v>V</v>
      </c>
      <c r="T211" s="295">
        <f t="shared" si="19"/>
        <v>4</v>
      </c>
      <c r="U211" s="355" t="s">
        <v>562</v>
      </c>
      <c r="V211" s="356" t="s">
        <v>2991</v>
      </c>
      <c r="W211" s="355" t="s">
        <v>562</v>
      </c>
      <c r="X211" s="356" t="s">
        <v>3043</v>
      </c>
      <c r="Y211" s="303"/>
      <c r="Z211" s="407"/>
      <c r="AA211" s="303"/>
      <c r="AB211" s="290"/>
      <c r="AC211" s="290"/>
      <c r="AD211" s="290"/>
      <c r="AE211" s="290"/>
      <c r="AF211" s="290"/>
      <c r="AG211" s="404"/>
    </row>
    <row r="212" spans="1:33" s="279" customFormat="1" ht="102" x14ac:dyDescent="0.15">
      <c r="A212" s="300">
        <v>43552</v>
      </c>
      <c r="B212" s="292" t="s">
        <v>1310</v>
      </c>
      <c r="C212" s="292" t="s">
        <v>1113</v>
      </c>
      <c r="D212" s="292" t="s">
        <v>2982</v>
      </c>
      <c r="E212" s="312" t="s">
        <v>1411</v>
      </c>
      <c r="F212" s="294" t="s">
        <v>595</v>
      </c>
      <c r="G212" s="294" t="s">
        <v>154</v>
      </c>
      <c r="H212" s="294" t="s">
        <v>964</v>
      </c>
      <c r="I212" s="294" t="s">
        <v>2999</v>
      </c>
      <c r="J212" s="294" t="s">
        <v>2996</v>
      </c>
      <c r="K212" s="295" t="s">
        <v>705</v>
      </c>
      <c r="L212" s="294"/>
      <c r="M212" s="295">
        <v>3</v>
      </c>
      <c r="N212" s="295">
        <v>1</v>
      </c>
      <c r="O212" s="295">
        <v>1</v>
      </c>
      <c r="P212" s="296" t="str">
        <f t="shared" si="20"/>
        <v>V</v>
      </c>
      <c r="Q212" s="295" t="str">
        <f t="shared" si="21"/>
        <v/>
      </c>
      <c r="R212" s="295" t="str">
        <f t="shared" si="22"/>
        <v/>
      </c>
      <c r="S212" s="392" t="str">
        <f t="shared" si="23"/>
        <v>V</v>
      </c>
      <c r="T212" s="295">
        <f t="shared" si="19"/>
        <v>4</v>
      </c>
      <c r="U212" s="303" t="s">
        <v>562</v>
      </c>
      <c r="V212" s="290" t="s">
        <v>1123</v>
      </c>
      <c r="W212" s="355" t="s">
        <v>561</v>
      </c>
      <c r="X212" s="356" t="s">
        <v>2997</v>
      </c>
      <c r="Y212" s="303"/>
      <c r="Z212" s="290"/>
      <c r="AA212" s="303"/>
      <c r="AB212" s="290"/>
      <c r="AC212" s="290"/>
      <c r="AD212" s="290"/>
      <c r="AE212" s="290"/>
      <c r="AF212" s="290"/>
      <c r="AG212" s="294"/>
    </row>
    <row r="213" spans="1:33" s="279" customFormat="1" ht="102" x14ac:dyDescent="0.15">
      <c r="A213" s="300">
        <v>43552</v>
      </c>
      <c r="B213" s="292" t="s">
        <v>1310</v>
      </c>
      <c r="C213" s="292" t="s">
        <v>1113</v>
      </c>
      <c r="D213" s="292" t="s">
        <v>2982</v>
      </c>
      <c r="E213" s="312" t="s">
        <v>1424</v>
      </c>
      <c r="F213" s="294" t="s">
        <v>1126</v>
      </c>
      <c r="G213" s="294" t="s">
        <v>674</v>
      </c>
      <c r="H213" s="294" t="s">
        <v>1127</v>
      </c>
      <c r="I213" s="294" t="s">
        <v>62</v>
      </c>
      <c r="J213" s="294"/>
      <c r="K213" s="295" t="s">
        <v>706</v>
      </c>
      <c r="L213" s="294"/>
      <c r="M213" s="295">
        <v>3</v>
      </c>
      <c r="N213" s="295">
        <v>2</v>
      </c>
      <c r="O213" s="295">
        <v>1</v>
      </c>
      <c r="P213" s="296" t="str">
        <f t="shared" si="20"/>
        <v>V</v>
      </c>
      <c r="Q213" s="295" t="str">
        <f t="shared" si="21"/>
        <v/>
      </c>
      <c r="R213" s="295" t="str">
        <f t="shared" si="22"/>
        <v/>
      </c>
      <c r="S213" s="392" t="str">
        <f t="shared" si="23"/>
        <v>V</v>
      </c>
      <c r="T213" s="295">
        <f t="shared" si="19"/>
        <v>4</v>
      </c>
      <c r="U213" s="303" t="s">
        <v>562</v>
      </c>
      <c r="V213" s="290" t="s">
        <v>112</v>
      </c>
      <c r="W213" s="303"/>
      <c r="X213" s="290"/>
      <c r="Y213" s="303"/>
      <c r="Z213" s="290"/>
      <c r="AA213" s="303"/>
      <c r="AB213" s="290"/>
      <c r="AC213" s="290"/>
      <c r="AD213" s="290"/>
      <c r="AE213" s="290"/>
      <c r="AF213" s="290"/>
      <c r="AG213" s="294"/>
    </row>
    <row r="214" spans="1:33" s="279" customFormat="1" ht="102" x14ac:dyDescent="0.15">
      <c r="A214" s="300">
        <v>43552</v>
      </c>
      <c r="B214" s="292" t="s">
        <v>1310</v>
      </c>
      <c r="C214" s="292" t="s">
        <v>1113</v>
      </c>
      <c r="D214" s="292" t="s">
        <v>2982</v>
      </c>
      <c r="E214" s="312" t="s">
        <v>576</v>
      </c>
      <c r="F214" s="294" t="s">
        <v>595</v>
      </c>
      <c r="G214" s="294" t="s">
        <v>1128</v>
      </c>
      <c r="H214" s="294" t="s">
        <v>261</v>
      </c>
      <c r="I214" s="294" t="s">
        <v>1149</v>
      </c>
      <c r="J214" s="294" t="s">
        <v>1789</v>
      </c>
      <c r="K214" s="295" t="s">
        <v>705</v>
      </c>
      <c r="L214" s="294"/>
      <c r="M214" s="295">
        <v>3</v>
      </c>
      <c r="N214" s="295">
        <v>3</v>
      </c>
      <c r="O214" s="295">
        <v>1</v>
      </c>
      <c r="P214" s="296" t="str">
        <f t="shared" si="20"/>
        <v>V</v>
      </c>
      <c r="Q214" s="295" t="str">
        <f t="shared" si="21"/>
        <v/>
      </c>
      <c r="R214" s="295" t="str">
        <f t="shared" si="22"/>
        <v/>
      </c>
      <c r="S214" s="392" t="str">
        <f t="shared" si="23"/>
        <v>V</v>
      </c>
      <c r="T214" s="295">
        <f t="shared" si="19"/>
        <v>4</v>
      </c>
      <c r="U214" s="303" t="s">
        <v>560</v>
      </c>
      <c r="V214" s="290" t="s">
        <v>113</v>
      </c>
      <c r="W214" s="303" t="s">
        <v>562</v>
      </c>
      <c r="X214" s="290" t="s">
        <v>787</v>
      </c>
      <c r="Y214" s="303"/>
      <c r="Z214" s="290"/>
      <c r="AA214" s="303"/>
      <c r="AB214" s="290"/>
      <c r="AC214" s="290"/>
      <c r="AD214" s="290"/>
      <c r="AE214" s="290"/>
      <c r="AF214" s="290"/>
      <c r="AG214" s="294"/>
    </row>
    <row r="215" spans="1:33" s="279" customFormat="1" ht="102" x14ac:dyDescent="0.15">
      <c r="A215" s="300">
        <v>43552</v>
      </c>
      <c r="B215" s="292" t="s">
        <v>1310</v>
      </c>
      <c r="C215" s="292" t="s">
        <v>1113</v>
      </c>
      <c r="D215" s="292" t="s">
        <v>2982</v>
      </c>
      <c r="E215" s="312" t="s">
        <v>1405</v>
      </c>
      <c r="F215" s="294" t="s">
        <v>595</v>
      </c>
      <c r="G215" s="294" t="s">
        <v>1129</v>
      </c>
      <c r="H215" s="294" t="s">
        <v>1130</v>
      </c>
      <c r="I215" s="294" t="s">
        <v>1278</v>
      </c>
      <c r="J215" s="294"/>
      <c r="K215" s="295" t="s">
        <v>705</v>
      </c>
      <c r="L215" s="294"/>
      <c r="M215" s="295">
        <v>3</v>
      </c>
      <c r="N215" s="295">
        <v>4</v>
      </c>
      <c r="O215" s="295">
        <v>1</v>
      </c>
      <c r="P215" s="296" t="str">
        <f t="shared" si="20"/>
        <v/>
      </c>
      <c r="Q215" s="295" t="str">
        <f t="shared" si="21"/>
        <v>O</v>
      </c>
      <c r="R215" s="295" t="str">
        <f t="shared" si="22"/>
        <v/>
      </c>
      <c r="S215" s="392" t="str">
        <f t="shared" si="23"/>
        <v>O</v>
      </c>
      <c r="T215" s="295">
        <f t="shared" si="19"/>
        <v>2</v>
      </c>
      <c r="U215" s="303" t="s">
        <v>560</v>
      </c>
      <c r="V215" s="313" t="s">
        <v>1167</v>
      </c>
      <c r="W215" s="355" t="s">
        <v>562</v>
      </c>
      <c r="X215" s="356" t="s">
        <v>2998</v>
      </c>
      <c r="Y215" s="303"/>
      <c r="Z215" s="290"/>
      <c r="AA215" s="303"/>
      <c r="AB215" s="290"/>
      <c r="AC215" s="290"/>
      <c r="AD215" s="290"/>
      <c r="AE215" s="290"/>
      <c r="AF215" s="290"/>
      <c r="AG215" s="294"/>
    </row>
    <row r="216" spans="1:33" s="279" customFormat="1" ht="102" x14ac:dyDescent="0.15">
      <c r="A216" s="300">
        <v>43552</v>
      </c>
      <c r="B216" s="292" t="s">
        <v>1310</v>
      </c>
      <c r="C216" s="292" t="s">
        <v>1113</v>
      </c>
      <c r="D216" s="292" t="s">
        <v>2982</v>
      </c>
      <c r="E216" s="312" t="s">
        <v>1412</v>
      </c>
      <c r="F216" s="294" t="s">
        <v>595</v>
      </c>
      <c r="G216" s="294" t="s">
        <v>1131</v>
      </c>
      <c r="H216" s="294" t="s">
        <v>1132</v>
      </c>
      <c r="I216" s="294" t="s">
        <v>2983</v>
      </c>
      <c r="J216" s="309" t="s">
        <v>2984</v>
      </c>
      <c r="K216" s="295" t="s">
        <v>704</v>
      </c>
      <c r="L216" s="294"/>
      <c r="M216" s="295">
        <v>3</v>
      </c>
      <c r="N216" s="295">
        <v>2</v>
      </c>
      <c r="O216" s="295">
        <v>1</v>
      </c>
      <c r="P216" s="296" t="str">
        <f t="shared" si="20"/>
        <v>V</v>
      </c>
      <c r="Q216" s="295" t="str">
        <f t="shared" si="21"/>
        <v/>
      </c>
      <c r="R216" s="295" t="str">
        <f t="shared" si="22"/>
        <v/>
      </c>
      <c r="S216" s="392" t="str">
        <f t="shared" si="23"/>
        <v>V</v>
      </c>
      <c r="T216" s="295">
        <f t="shared" si="19"/>
        <v>4</v>
      </c>
      <c r="U216" s="303"/>
      <c r="V216" s="290"/>
      <c r="W216" s="303"/>
      <c r="X216" s="290"/>
      <c r="Y216" s="303"/>
      <c r="Z216" s="290"/>
      <c r="AA216" s="303"/>
      <c r="AB216" s="290"/>
      <c r="AC216" s="290"/>
      <c r="AD216" s="290"/>
      <c r="AE216" s="290"/>
      <c r="AF216" s="290"/>
      <c r="AG216" s="309"/>
    </row>
    <row r="217" spans="1:33" s="279" customFormat="1" ht="102" x14ac:dyDescent="0.15">
      <c r="A217" s="300">
        <v>43552</v>
      </c>
      <c r="B217" s="292" t="s">
        <v>1310</v>
      </c>
      <c r="C217" s="292" t="s">
        <v>1113</v>
      </c>
      <c r="D217" s="292" t="s">
        <v>2982</v>
      </c>
      <c r="E217" s="312" t="s">
        <v>1412</v>
      </c>
      <c r="F217" s="294" t="s">
        <v>595</v>
      </c>
      <c r="G217" s="294" t="s">
        <v>1134</v>
      </c>
      <c r="H217" s="294" t="s">
        <v>1120</v>
      </c>
      <c r="I217" s="294" t="s">
        <v>1791</v>
      </c>
      <c r="J217" s="309" t="s">
        <v>1790</v>
      </c>
      <c r="K217" s="295" t="s">
        <v>705</v>
      </c>
      <c r="L217" s="294"/>
      <c r="M217" s="295">
        <v>3</v>
      </c>
      <c r="N217" s="295">
        <v>3</v>
      </c>
      <c r="O217" s="295">
        <v>1</v>
      </c>
      <c r="P217" s="296" t="str">
        <f t="shared" si="20"/>
        <v>V</v>
      </c>
      <c r="Q217" s="295" t="str">
        <f t="shared" si="21"/>
        <v/>
      </c>
      <c r="R217" s="295" t="str">
        <f t="shared" si="22"/>
        <v/>
      </c>
      <c r="S217" s="392" t="str">
        <f t="shared" si="23"/>
        <v>V</v>
      </c>
      <c r="T217" s="295">
        <f t="shared" si="19"/>
        <v>4</v>
      </c>
      <c r="U217" s="303" t="s">
        <v>562</v>
      </c>
      <c r="V217" s="290" t="s">
        <v>1135</v>
      </c>
      <c r="W217" s="336" t="s">
        <v>562</v>
      </c>
      <c r="X217" s="326" t="s">
        <v>2010</v>
      </c>
      <c r="Y217" s="303"/>
      <c r="Z217" s="290"/>
      <c r="AA217" s="303"/>
      <c r="AB217" s="290"/>
      <c r="AC217" s="290"/>
      <c r="AD217" s="290"/>
      <c r="AE217" s="290"/>
      <c r="AF217" s="290"/>
      <c r="AG217" s="309"/>
    </row>
    <row r="218" spans="1:33" s="448" customFormat="1" ht="102" x14ac:dyDescent="0.15">
      <c r="A218" s="300">
        <v>43552</v>
      </c>
      <c r="B218" s="292" t="s">
        <v>1310</v>
      </c>
      <c r="C218" s="292" t="s">
        <v>1113</v>
      </c>
      <c r="D218" s="292" t="s">
        <v>2982</v>
      </c>
      <c r="E218" s="312" t="s">
        <v>1404</v>
      </c>
      <c r="F218" s="294" t="s">
        <v>595</v>
      </c>
      <c r="G218" s="294" t="s">
        <v>1138</v>
      </c>
      <c r="H218" s="294" t="s">
        <v>1136</v>
      </c>
      <c r="I218" s="294" t="s">
        <v>1792</v>
      </c>
      <c r="J218" s="294"/>
      <c r="K218" s="295" t="s">
        <v>706</v>
      </c>
      <c r="L218" s="294"/>
      <c r="M218" s="295">
        <v>3</v>
      </c>
      <c r="N218" s="295">
        <v>4</v>
      </c>
      <c r="O218" s="295">
        <v>1</v>
      </c>
      <c r="P218" s="296" t="str">
        <f t="shared" si="20"/>
        <v/>
      </c>
      <c r="Q218" s="295" t="str">
        <f t="shared" si="21"/>
        <v>O</v>
      </c>
      <c r="R218" s="295" t="str">
        <f t="shared" si="22"/>
        <v/>
      </c>
      <c r="S218" s="392" t="str">
        <f t="shared" si="23"/>
        <v>O</v>
      </c>
      <c r="T218" s="295">
        <f t="shared" si="19"/>
        <v>2</v>
      </c>
      <c r="U218" s="303" t="s">
        <v>562</v>
      </c>
      <c r="V218" s="375" t="s">
        <v>2013</v>
      </c>
      <c r="W218" s="303"/>
      <c r="X218" s="290"/>
      <c r="Y218" s="303"/>
      <c r="Z218" s="290"/>
      <c r="AA218" s="303"/>
      <c r="AB218" s="290"/>
      <c r="AC218" s="290"/>
      <c r="AD218" s="290"/>
      <c r="AE218" s="290"/>
      <c r="AF218" s="290"/>
      <c r="AG218" s="294"/>
    </row>
    <row r="219" spans="1:33" s="448" customFormat="1" ht="102" x14ac:dyDescent="0.15">
      <c r="A219" s="300">
        <v>43552</v>
      </c>
      <c r="B219" s="292" t="s">
        <v>1310</v>
      </c>
      <c r="C219" s="292" t="s">
        <v>1113</v>
      </c>
      <c r="D219" s="292" t="s">
        <v>2982</v>
      </c>
      <c r="E219" s="312" t="s">
        <v>1411</v>
      </c>
      <c r="F219" s="294" t="s">
        <v>595</v>
      </c>
      <c r="G219" s="294" t="s">
        <v>1146</v>
      </c>
      <c r="H219" s="294" t="s">
        <v>1147</v>
      </c>
      <c r="I219" s="294" t="s">
        <v>1148</v>
      </c>
      <c r="J219" s="356" t="s">
        <v>2985</v>
      </c>
      <c r="K219" s="295" t="s">
        <v>704</v>
      </c>
      <c r="L219" s="294"/>
      <c r="M219" s="295">
        <v>3</v>
      </c>
      <c r="N219" s="295">
        <v>2</v>
      </c>
      <c r="O219" s="295">
        <v>1</v>
      </c>
      <c r="P219" s="296" t="str">
        <f t="shared" si="20"/>
        <v>V</v>
      </c>
      <c r="Q219" s="295" t="str">
        <f t="shared" si="21"/>
        <v/>
      </c>
      <c r="R219" s="295" t="str">
        <f t="shared" si="22"/>
        <v/>
      </c>
      <c r="S219" s="392" t="str">
        <f t="shared" si="23"/>
        <v>V</v>
      </c>
      <c r="T219" s="295">
        <f t="shared" si="19"/>
        <v>4</v>
      </c>
      <c r="U219" s="303"/>
      <c r="V219" s="290"/>
      <c r="W219" s="303"/>
      <c r="X219" s="290"/>
      <c r="Y219" s="303"/>
      <c r="Z219" s="290"/>
      <c r="AA219" s="303"/>
      <c r="AB219" s="290"/>
      <c r="AC219" s="290"/>
      <c r="AD219" s="290"/>
      <c r="AE219" s="290"/>
      <c r="AF219" s="290"/>
      <c r="AG219" s="356"/>
    </row>
    <row r="220" spans="1:33" s="448" customFormat="1" ht="102" x14ac:dyDescent="0.15">
      <c r="A220" s="300">
        <v>43552</v>
      </c>
      <c r="B220" s="292" t="s">
        <v>1310</v>
      </c>
      <c r="C220" s="292" t="s">
        <v>1113</v>
      </c>
      <c r="D220" s="292" t="s">
        <v>2982</v>
      </c>
      <c r="E220" s="312" t="s">
        <v>1411</v>
      </c>
      <c r="F220" s="294" t="s">
        <v>26</v>
      </c>
      <c r="G220" s="294" t="s">
        <v>1152</v>
      </c>
      <c r="H220" s="294" t="s">
        <v>1153</v>
      </c>
      <c r="I220" s="294" t="s">
        <v>1280</v>
      </c>
      <c r="J220" s="294" t="s">
        <v>2986</v>
      </c>
      <c r="K220" s="295" t="s">
        <v>705</v>
      </c>
      <c r="L220" s="294"/>
      <c r="M220" s="295">
        <v>3</v>
      </c>
      <c r="N220" s="295">
        <v>3</v>
      </c>
      <c r="O220" s="295">
        <v>1</v>
      </c>
      <c r="P220" s="296" t="str">
        <f t="shared" si="20"/>
        <v>V</v>
      </c>
      <c r="Q220" s="295" t="str">
        <f t="shared" si="21"/>
        <v/>
      </c>
      <c r="R220" s="295" t="str">
        <f t="shared" si="22"/>
        <v/>
      </c>
      <c r="S220" s="392" t="str">
        <f t="shared" si="23"/>
        <v>V</v>
      </c>
      <c r="T220" s="295">
        <f t="shared" si="19"/>
        <v>4</v>
      </c>
      <c r="U220" s="303" t="s">
        <v>562</v>
      </c>
      <c r="V220" s="290" t="s">
        <v>1155</v>
      </c>
      <c r="W220" s="303"/>
      <c r="X220" s="290"/>
      <c r="Y220" s="303"/>
      <c r="Z220" s="290"/>
      <c r="AA220" s="303"/>
      <c r="AB220" s="290"/>
      <c r="AC220" s="290"/>
      <c r="AD220" s="290"/>
      <c r="AE220" s="290"/>
      <c r="AF220" s="290"/>
      <c r="AG220" s="294"/>
    </row>
    <row r="221" spans="1:33" s="279" customFormat="1" ht="102" x14ac:dyDescent="0.15">
      <c r="A221" s="300">
        <v>43552</v>
      </c>
      <c r="B221" s="292" t="s">
        <v>1310</v>
      </c>
      <c r="C221" s="292" t="s">
        <v>1113</v>
      </c>
      <c r="D221" s="292" t="s">
        <v>2982</v>
      </c>
      <c r="E221" s="312" t="s">
        <v>1413</v>
      </c>
      <c r="F221" s="294" t="s">
        <v>1</v>
      </c>
      <c r="G221" s="294" t="s">
        <v>0</v>
      </c>
      <c r="H221" s="294" t="s">
        <v>2</v>
      </c>
      <c r="I221" s="294" t="s">
        <v>64</v>
      </c>
      <c r="J221" s="294" t="s">
        <v>1795</v>
      </c>
      <c r="K221" s="295" t="s">
        <v>706</v>
      </c>
      <c r="L221" s="294"/>
      <c r="M221" s="295">
        <v>3</v>
      </c>
      <c r="N221" s="295">
        <v>4</v>
      </c>
      <c r="O221" s="295">
        <v>1</v>
      </c>
      <c r="P221" s="296" t="str">
        <f t="shared" si="20"/>
        <v/>
      </c>
      <c r="Q221" s="295" t="str">
        <f t="shared" si="21"/>
        <v>O</v>
      </c>
      <c r="R221" s="295" t="str">
        <f t="shared" si="22"/>
        <v/>
      </c>
      <c r="S221" s="392" t="str">
        <f t="shared" si="23"/>
        <v>O</v>
      </c>
      <c r="T221" s="295">
        <f t="shared" si="19"/>
        <v>2</v>
      </c>
      <c r="U221" s="303" t="s">
        <v>562</v>
      </c>
      <c r="V221" s="313" t="s">
        <v>3</v>
      </c>
      <c r="W221" s="303" t="s">
        <v>562</v>
      </c>
      <c r="X221" s="319" t="s">
        <v>2013</v>
      </c>
      <c r="Y221" s="303" t="s">
        <v>561</v>
      </c>
      <c r="Z221" s="313" t="s">
        <v>20</v>
      </c>
      <c r="AA221" s="303"/>
      <c r="AB221" s="290"/>
      <c r="AC221" s="290"/>
      <c r="AD221" s="290"/>
      <c r="AE221" s="290"/>
      <c r="AF221" s="290"/>
      <c r="AG221" s="294"/>
    </row>
    <row r="222" spans="1:33" s="433" customFormat="1" ht="136" x14ac:dyDescent="0.15">
      <c r="A222" s="363">
        <v>45460</v>
      </c>
      <c r="B222" s="364" t="s">
        <v>1382</v>
      </c>
      <c r="C222" s="364" t="s">
        <v>1382</v>
      </c>
      <c r="D222" s="364" t="s">
        <v>36</v>
      </c>
      <c r="E222" s="374" t="s">
        <v>1414</v>
      </c>
      <c r="F222" s="356" t="s">
        <v>3129</v>
      </c>
      <c r="G222" s="356" t="s">
        <v>588</v>
      </c>
      <c r="H222" s="356" t="s">
        <v>909</v>
      </c>
      <c r="I222" s="356" t="s">
        <v>3209</v>
      </c>
      <c r="J222" s="356" t="s">
        <v>616</v>
      </c>
      <c r="K222" s="366" t="s">
        <v>705</v>
      </c>
      <c r="L222" s="294"/>
      <c r="M222" s="366">
        <v>223</v>
      </c>
      <c r="N222" s="366">
        <v>3</v>
      </c>
      <c r="O222" s="366">
        <v>1</v>
      </c>
      <c r="P222" s="296" t="str">
        <f t="shared" si="20"/>
        <v>V</v>
      </c>
      <c r="Q222" s="295" t="str">
        <f t="shared" si="21"/>
        <v/>
      </c>
      <c r="R222" s="295" t="str">
        <f t="shared" si="22"/>
        <v/>
      </c>
      <c r="S222" s="392" t="str">
        <f t="shared" si="23"/>
        <v>V</v>
      </c>
      <c r="T222" s="295">
        <f t="shared" si="19"/>
        <v>4</v>
      </c>
      <c r="U222" s="355" t="s">
        <v>562</v>
      </c>
      <c r="V222" s="356" t="s">
        <v>3179</v>
      </c>
      <c r="W222" s="355" t="s">
        <v>561</v>
      </c>
      <c r="X222" s="356" t="s">
        <v>2966</v>
      </c>
      <c r="Y222" s="355" t="s">
        <v>562</v>
      </c>
      <c r="Z222" s="356" t="s">
        <v>2971</v>
      </c>
      <c r="AA222" s="355" t="s">
        <v>562</v>
      </c>
      <c r="AB222" s="356" t="s">
        <v>2940</v>
      </c>
      <c r="AC222" s="356"/>
      <c r="AD222" s="356"/>
      <c r="AE222" s="356"/>
      <c r="AF222" s="356"/>
      <c r="AG222" s="356"/>
    </row>
    <row r="223" spans="1:33" s="433" customFormat="1" ht="85" x14ac:dyDescent="0.15">
      <c r="A223" s="363">
        <v>45475</v>
      </c>
      <c r="B223" s="364" t="s">
        <v>2963</v>
      </c>
      <c r="C223" s="364" t="s">
        <v>200</v>
      </c>
      <c r="D223" s="364" t="s">
        <v>2964</v>
      </c>
      <c r="E223" s="365" t="s">
        <v>1407</v>
      </c>
      <c r="F223" s="356" t="s">
        <v>2967</v>
      </c>
      <c r="G223" s="356" t="s">
        <v>588</v>
      </c>
      <c r="H223" s="356" t="s">
        <v>2968</v>
      </c>
      <c r="I223" s="356" t="s">
        <v>3044</v>
      </c>
      <c r="J223" s="356" t="s">
        <v>3045</v>
      </c>
      <c r="K223" s="366" t="s">
        <v>705</v>
      </c>
      <c r="L223" s="294"/>
      <c r="M223" s="366">
        <v>8</v>
      </c>
      <c r="N223" s="366">
        <v>2</v>
      </c>
      <c r="O223" s="366">
        <v>2</v>
      </c>
      <c r="P223" s="296" t="str">
        <f t="shared" si="20"/>
        <v/>
      </c>
      <c r="Q223" s="295" t="str">
        <f t="shared" si="21"/>
        <v>J</v>
      </c>
      <c r="R223" s="295" t="str">
        <f t="shared" si="22"/>
        <v/>
      </c>
      <c r="S223" s="392" t="str">
        <f t="shared" si="23"/>
        <v>J</v>
      </c>
      <c r="T223" s="295">
        <f t="shared" si="19"/>
        <v>3</v>
      </c>
      <c r="U223" s="355" t="s">
        <v>562</v>
      </c>
      <c r="V223" s="356" t="s">
        <v>2969</v>
      </c>
      <c r="W223" s="355" t="s">
        <v>561</v>
      </c>
      <c r="X223" s="356" t="s">
        <v>2970</v>
      </c>
      <c r="Y223" s="355"/>
      <c r="Z223" s="356"/>
      <c r="AA223" s="355"/>
      <c r="AB223" s="356"/>
      <c r="AC223" s="356"/>
      <c r="AD223" s="356"/>
      <c r="AE223" s="356"/>
      <c r="AF223" s="356"/>
      <c r="AG223" s="356"/>
    </row>
    <row r="224" spans="1:33" s="279" customFormat="1" ht="102" x14ac:dyDescent="0.15">
      <c r="A224" s="300">
        <v>43544</v>
      </c>
      <c r="B224" s="364" t="s">
        <v>2963</v>
      </c>
      <c r="C224" s="292" t="s">
        <v>200</v>
      </c>
      <c r="D224" s="292" t="s">
        <v>2965</v>
      </c>
      <c r="E224" s="311" t="s">
        <v>1415</v>
      </c>
      <c r="F224" s="294" t="s">
        <v>938</v>
      </c>
      <c r="G224" s="294" t="s">
        <v>970</v>
      </c>
      <c r="H224" s="294" t="s">
        <v>971</v>
      </c>
      <c r="I224" s="294" t="s">
        <v>1737</v>
      </c>
      <c r="J224" s="294" t="s">
        <v>972</v>
      </c>
      <c r="K224" s="295" t="s">
        <v>706</v>
      </c>
      <c r="L224" s="294"/>
      <c r="M224" s="295">
        <v>8</v>
      </c>
      <c r="N224" s="295">
        <v>2</v>
      </c>
      <c r="O224" s="295">
        <v>2</v>
      </c>
      <c r="P224" s="296" t="str">
        <f t="shared" si="20"/>
        <v/>
      </c>
      <c r="Q224" s="295" t="str">
        <f t="shared" si="21"/>
        <v>J</v>
      </c>
      <c r="R224" s="295" t="str">
        <f t="shared" si="22"/>
        <v/>
      </c>
      <c r="S224" s="392" t="str">
        <f t="shared" si="23"/>
        <v>J</v>
      </c>
      <c r="T224" s="295">
        <f t="shared" si="19"/>
        <v>3</v>
      </c>
      <c r="U224" s="303" t="s">
        <v>562</v>
      </c>
      <c r="V224" s="290" t="s">
        <v>1738</v>
      </c>
      <c r="W224" s="303" t="s">
        <v>560</v>
      </c>
      <c r="X224" s="290" t="s">
        <v>1248</v>
      </c>
      <c r="Y224" s="303"/>
      <c r="Z224" s="290"/>
      <c r="AA224" s="303"/>
      <c r="AB224" s="290"/>
      <c r="AC224" s="290"/>
      <c r="AD224" s="290"/>
      <c r="AE224" s="290"/>
      <c r="AF224" s="290"/>
      <c r="AG224" s="294"/>
    </row>
    <row r="225" spans="1:33" s="279" customFormat="1" ht="102" x14ac:dyDescent="0.15">
      <c r="A225" s="300">
        <v>43552</v>
      </c>
      <c r="B225" s="292" t="s">
        <v>191</v>
      </c>
      <c r="C225" s="292" t="s">
        <v>1954</v>
      </c>
      <c r="D225" s="292" t="s">
        <v>2256</v>
      </c>
      <c r="E225" s="311" t="s">
        <v>1421</v>
      </c>
      <c r="F225" s="294" t="s">
        <v>595</v>
      </c>
      <c r="G225" s="294" t="s">
        <v>1493</v>
      </c>
      <c r="H225" s="294" t="s">
        <v>1494</v>
      </c>
      <c r="I225" s="294" t="s">
        <v>1742</v>
      </c>
      <c r="J225" s="294"/>
      <c r="K225" s="295" t="s">
        <v>705</v>
      </c>
      <c r="L225" s="294"/>
      <c r="M225" s="295">
        <v>3</v>
      </c>
      <c r="N225" s="295">
        <v>1</v>
      </c>
      <c r="O225" s="295">
        <v>2</v>
      </c>
      <c r="P225" s="296" t="str">
        <f t="shared" si="20"/>
        <v>V</v>
      </c>
      <c r="Q225" s="295" t="str">
        <f t="shared" si="21"/>
        <v/>
      </c>
      <c r="R225" s="295" t="str">
        <f t="shared" si="22"/>
        <v/>
      </c>
      <c r="S225" s="392" t="str">
        <f t="shared" si="23"/>
        <v>V</v>
      </c>
      <c r="T225" s="295">
        <f t="shared" si="19"/>
        <v>4</v>
      </c>
      <c r="U225" s="303" t="s">
        <v>562</v>
      </c>
      <c r="V225" s="290" t="s">
        <v>1741</v>
      </c>
      <c r="W225" s="303"/>
      <c r="X225" s="290"/>
      <c r="Y225" s="303"/>
      <c r="Z225" s="290"/>
      <c r="AA225" s="303"/>
      <c r="AB225" s="290"/>
      <c r="AC225" s="290"/>
      <c r="AD225" s="290"/>
      <c r="AE225" s="290"/>
      <c r="AF225" s="290"/>
      <c r="AG225" s="294"/>
    </row>
    <row r="226" spans="1:33" s="279" customFormat="1" ht="102" x14ac:dyDescent="0.15">
      <c r="A226" s="300">
        <v>43552</v>
      </c>
      <c r="B226" s="292" t="s">
        <v>191</v>
      </c>
      <c r="C226" s="292" t="s">
        <v>1954</v>
      </c>
      <c r="D226" s="292" t="s">
        <v>2256</v>
      </c>
      <c r="E226" s="311" t="s">
        <v>1418</v>
      </c>
      <c r="F226" s="294" t="s">
        <v>985</v>
      </c>
      <c r="G226" s="294" t="s">
        <v>1495</v>
      </c>
      <c r="H226" s="294" t="s">
        <v>978</v>
      </c>
      <c r="I226" s="294" t="s">
        <v>2504</v>
      </c>
      <c r="J226" s="294" t="s">
        <v>2505</v>
      </c>
      <c r="K226" s="295" t="s">
        <v>704</v>
      </c>
      <c r="L226" s="294"/>
      <c r="M226" s="295">
        <v>3</v>
      </c>
      <c r="N226" s="295">
        <v>4</v>
      </c>
      <c r="O226" s="295">
        <v>1</v>
      </c>
      <c r="P226" s="296" t="str">
        <f t="shared" si="20"/>
        <v/>
      </c>
      <c r="Q226" s="295" t="str">
        <f t="shared" si="21"/>
        <v>O</v>
      </c>
      <c r="R226" s="295" t="str">
        <f t="shared" si="22"/>
        <v/>
      </c>
      <c r="S226" s="392" t="str">
        <f t="shared" si="23"/>
        <v>O</v>
      </c>
      <c r="T226" s="295">
        <f t="shared" si="19"/>
        <v>2</v>
      </c>
      <c r="U226" s="355" t="s">
        <v>561</v>
      </c>
      <c r="V226" s="356" t="s">
        <v>2257</v>
      </c>
      <c r="W226" s="303"/>
      <c r="X226" s="290"/>
      <c r="Y226" s="303"/>
      <c r="Z226" s="290"/>
      <c r="AA226" s="303"/>
      <c r="AB226" s="290"/>
      <c r="AC226" s="290"/>
      <c r="AD226" s="290"/>
      <c r="AE226" s="290"/>
      <c r="AF226" s="290"/>
      <c r="AG226" s="294"/>
    </row>
    <row r="227" spans="1:33" s="279" customFormat="1" ht="102" x14ac:dyDescent="0.15">
      <c r="A227" s="300">
        <v>43552</v>
      </c>
      <c r="B227" s="292" t="s">
        <v>191</v>
      </c>
      <c r="C227" s="292" t="s">
        <v>1954</v>
      </c>
      <c r="D227" s="292" t="s">
        <v>2256</v>
      </c>
      <c r="E227" s="311" t="s">
        <v>1415</v>
      </c>
      <c r="F227" s="294" t="s">
        <v>595</v>
      </c>
      <c r="G227" s="294" t="s">
        <v>1498</v>
      </c>
      <c r="H227" s="294" t="s">
        <v>1499</v>
      </c>
      <c r="I227" s="294" t="s">
        <v>1034</v>
      </c>
      <c r="J227" s="294" t="s">
        <v>1286</v>
      </c>
      <c r="K227" s="295" t="s">
        <v>704</v>
      </c>
      <c r="L227" s="294"/>
      <c r="M227" s="295">
        <v>7</v>
      </c>
      <c r="N227" s="295">
        <v>1</v>
      </c>
      <c r="O227" s="295">
        <v>4</v>
      </c>
      <c r="P227" s="296" t="str">
        <f t="shared" si="20"/>
        <v>V</v>
      </c>
      <c r="Q227" s="295" t="str">
        <f t="shared" si="21"/>
        <v/>
      </c>
      <c r="R227" s="295" t="str">
        <f t="shared" si="22"/>
        <v/>
      </c>
      <c r="S227" s="392" t="str">
        <f t="shared" si="23"/>
        <v>V</v>
      </c>
      <c r="T227" s="295">
        <f t="shared" si="19"/>
        <v>4</v>
      </c>
      <c r="U227" s="303"/>
      <c r="V227" s="290"/>
      <c r="W227" s="303"/>
      <c r="X227" s="290"/>
      <c r="Y227" s="303"/>
      <c r="Z227" s="290"/>
      <c r="AA227" s="303"/>
      <c r="AB227" s="290"/>
      <c r="AC227" s="290"/>
      <c r="AD227" s="290"/>
      <c r="AE227" s="290"/>
      <c r="AF227" s="290"/>
      <c r="AG227" s="294"/>
    </row>
    <row r="228" spans="1:33" s="279" customFormat="1" ht="170" x14ac:dyDescent="0.15">
      <c r="A228" s="291">
        <v>43552</v>
      </c>
      <c r="B228" s="292" t="s">
        <v>191</v>
      </c>
      <c r="C228" s="292" t="s">
        <v>1954</v>
      </c>
      <c r="D228" s="292" t="s">
        <v>2256</v>
      </c>
      <c r="E228" s="311" t="s">
        <v>1415</v>
      </c>
      <c r="F228" s="294" t="s">
        <v>900</v>
      </c>
      <c r="G228" s="294" t="s">
        <v>1524</v>
      </c>
      <c r="H228" s="294" t="s">
        <v>1217</v>
      </c>
      <c r="I228" s="294" t="s">
        <v>1218</v>
      </c>
      <c r="J228" s="356" t="s">
        <v>2274</v>
      </c>
      <c r="K228" s="295" t="s">
        <v>705</v>
      </c>
      <c r="L228" s="294"/>
      <c r="M228" s="295">
        <v>7</v>
      </c>
      <c r="N228" s="295">
        <v>2</v>
      </c>
      <c r="O228" s="295">
        <v>2</v>
      </c>
      <c r="P228" s="296" t="str">
        <f t="shared" si="20"/>
        <v/>
      </c>
      <c r="Q228" s="295" t="str">
        <f t="shared" si="21"/>
        <v>J</v>
      </c>
      <c r="R228" s="295" t="str">
        <f t="shared" si="22"/>
        <v/>
      </c>
      <c r="S228" s="392" t="str">
        <f t="shared" si="23"/>
        <v>J</v>
      </c>
      <c r="T228" s="295">
        <f t="shared" si="19"/>
        <v>3</v>
      </c>
      <c r="U228" s="355" t="s">
        <v>562</v>
      </c>
      <c r="V228" s="356" t="s">
        <v>2267</v>
      </c>
      <c r="W228" s="303"/>
      <c r="X228" s="290"/>
      <c r="Y228" s="303"/>
      <c r="Z228" s="290"/>
      <c r="AA228" s="303"/>
      <c r="AB228" s="290"/>
      <c r="AC228" s="290"/>
      <c r="AD228" s="290"/>
      <c r="AE228" s="290"/>
      <c r="AF228" s="290"/>
      <c r="AG228" s="356"/>
    </row>
    <row r="229" spans="1:33" s="279" customFormat="1" ht="102" x14ac:dyDescent="0.15">
      <c r="A229" s="291">
        <v>43552</v>
      </c>
      <c r="B229" s="292" t="s">
        <v>191</v>
      </c>
      <c r="C229" s="292" t="s">
        <v>1954</v>
      </c>
      <c r="D229" s="292" t="s">
        <v>2256</v>
      </c>
      <c r="E229" s="311" t="s">
        <v>1412</v>
      </c>
      <c r="F229" s="294" t="s">
        <v>595</v>
      </c>
      <c r="G229" s="294" t="s">
        <v>1912</v>
      </c>
      <c r="H229" s="294" t="s">
        <v>1913</v>
      </c>
      <c r="I229" s="294" t="s">
        <v>2264</v>
      </c>
      <c r="J229" s="294"/>
      <c r="K229" s="295" t="s">
        <v>705</v>
      </c>
      <c r="L229" s="294"/>
      <c r="M229" s="295">
        <v>7</v>
      </c>
      <c r="N229" s="295">
        <v>2</v>
      </c>
      <c r="O229" s="295">
        <v>3</v>
      </c>
      <c r="P229" s="296" t="str">
        <f t="shared" si="20"/>
        <v/>
      </c>
      <c r="Q229" s="295" t="str">
        <f t="shared" si="21"/>
        <v>J</v>
      </c>
      <c r="R229" s="295" t="str">
        <f t="shared" si="22"/>
        <v/>
      </c>
      <c r="S229" s="392" t="str">
        <f t="shared" si="23"/>
        <v>J</v>
      </c>
      <c r="T229" s="295">
        <f t="shared" si="19"/>
        <v>3</v>
      </c>
      <c r="U229" s="303" t="s">
        <v>562</v>
      </c>
      <c r="V229" s="290" t="s">
        <v>2066</v>
      </c>
      <c r="W229" s="303" t="s">
        <v>561</v>
      </c>
      <c r="X229" s="290" t="s">
        <v>1914</v>
      </c>
      <c r="Y229" s="303"/>
      <c r="Z229" s="290"/>
      <c r="AA229" s="303"/>
      <c r="AB229" s="290"/>
      <c r="AC229" s="290"/>
      <c r="AD229" s="290"/>
      <c r="AE229" s="290"/>
      <c r="AF229" s="290"/>
      <c r="AG229" s="294"/>
    </row>
    <row r="230" spans="1:33" s="279" customFormat="1" ht="102" x14ac:dyDescent="0.15">
      <c r="A230" s="363">
        <v>45447</v>
      </c>
      <c r="B230" s="364" t="s">
        <v>191</v>
      </c>
      <c r="C230" s="364" t="s">
        <v>1954</v>
      </c>
      <c r="D230" s="364" t="s">
        <v>2258</v>
      </c>
      <c r="E230" s="365" t="s">
        <v>1415</v>
      </c>
      <c r="F230" s="356" t="s">
        <v>595</v>
      </c>
      <c r="G230" s="356" t="s">
        <v>2246</v>
      </c>
      <c r="H230" s="356" t="s">
        <v>2265</v>
      </c>
      <c r="I230" s="356" t="s">
        <v>2266</v>
      </c>
      <c r="J230" s="356" t="s">
        <v>1084</v>
      </c>
      <c r="K230" s="295" t="s">
        <v>704</v>
      </c>
      <c r="L230" s="295">
        <v>7</v>
      </c>
      <c r="M230" s="295">
        <v>7</v>
      </c>
      <c r="N230" s="295">
        <v>2</v>
      </c>
      <c r="O230" s="295">
        <v>1</v>
      </c>
      <c r="P230" s="296" t="str">
        <f t="shared" si="20"/>
        <v>V</v>
      </c>
      <c r="Q230" s="295" t="str">
        <f t="shared" si="21"/>
        <v/>
      </c>
      <c r="R230" s="295" t="str">
        <f t="shared" si="22"/>
        <v/>
      </c>
      <c r="S230" s="392" t="str">
        <f t="shared" si="23"/>
        <v>V</v>
      </c>
      <c r="T230" s="295">
        <f t="shared" si="19"/>
        <v>4</v>
      </c>
      <c r="U230" s="303"/>
      <c r="V230" s="316"/>
      <c r="W230" s="303"/>
      <c r="X230" s="290"/>
      <c r="Y230" s="303"/>
      <c r="Z230" s="290"/>
      <c r="AA230" s="303"/>
      <c r="AB230" s="290"/>
      <c r="AC230" s="290"/>
      <c r="AD230" s="290"/>
      <c r="AE230" s="290"/>
      <c r="AF230" s="290"/>
      <c r="AG230" s="356"/>
    </row>
    <row r="231" spans="1:33" s="279" customFormat="1" ht="102" x14ac:dyDescent="0.15">
      <c r="A231" s="363">
        <v>45447</v>
      </c>
      <c r="B231" s="364" t="s">
        <v>191</v>
      </c>
      <c r="C231" s="364" t="s">
        <v>1954</v>
      </c>
      <c r="D231" s="364" t="s">
        <v>2258</v>
      </c>
      <c r="E231" s="365" t="s">
        <v>1405</v>
      </c>
      <c r="F231" s="356" t="s">
        <v>938</v>
      </c>
      <c r="G231" s="356" t="s">
        <v>588</v>
      </c>
      <c r="H231" s="356" t="s">
        <v>2269</v>
      </c>
      <c r="I231" s="356" t="s">
        <v>2271</v>
      </c>
      <c r="J231" s="356"/>
      <c r="K231" s="295" t="s">
        <v>706</v>
      </c>
      <c r="L231" s="295"/>
      <c r="M231" s="295">
        <v>7</v>
      </c>
      <c r="N231" s="295">
        <v>2</v>
      </c>
      <c r="O231" s="295">
        <v>2</v>
      </c>
      <c r="P231" s="296" t="str">
        <f t="shared" si="20"/>
        <v/>
      </c>
      <c r="Q231" s="295" t="str">
        <f t="shared" si="21"/>
        <v>J</v>
      </c>
      <c r="R231" s="295" t="str">
        <f t="shared" si="22"/>
        <v/>
      </c>
      <c r="S231" s="392" t="str">
        <f t="shared" si="23"/>
        <v>J</v>
      </c>
      <c r="T231" s="295">
        <f t="shared" si="19"/>
        <v>3</v>
      </c>
      <c r="U231" s="355" t="s">
        <v>562</v>
      </c>
      <c r="V231" s="356" t="s">
        <v>2270</v>
      </c>
      <c r="W231" s="303"/>
      <c r="X231" s="290"/>
      <c r="Y231" s="303"/>
      <c r="Z231" s="290"/>
      <c r="AA231" s="303"/>
      <c r="AB231" s="290"/>
      <c r="AC231" s="290"/>
      <c r="AD231" s="290"/>
      <c r="AE231" s="290"/>
      <c r="AF231" s="290"/>
      <c r="AG231" s="356"/>
    </row>
    <row r="232" spans="1:33" s="279" customFormat="1" ht="102" x14ac:dyDescent="0.15">
      <c r="A232" s="363">
        <v>45447</v>
      </c>
      <c r="B232" s="364" t="s">
        <v>191</v>
      </c>
      <c r="C232" s="364" t="s">
        <v>1954</v>
      </c>
      <c r="D232" s="364" t="s">
        <v>2258</v>
      </c>
      <c r="E232" s="365" t="s">
        <v>1415</v>
      </c>
      <c r="F232" s="356" t="s">
        <v>938</v>
      </c>
      <c r="G232" s="356" t="s">
        <v>588</v>
      </c>
      <c r="H232" s="356" t="s">
        <v>2268</v>
      </c>
      <c r="I232" s="356" t="s">
        <v>2272</v>
      </c>
      <c r="J232" s="356" t="s">
        <v>2273</v>
      </c>
      <c r="K232" s="295" t="s">
        <v>705</v>
      </c>
      <c r="L232" s="295"/>
      <c r="M232" s="295">
        <v>7</v>
      </c>
      <c r="N232" s="295">
        <v>3</v>
      </c>
      <c r="O232" s="295">
        <v>1</v>
      </c>
      <c r="P232" s="296" t="str">
        <f t="shared" si="20"/>
        <v>V</v>
      </c>
      <c r="Q232" s="295" t="str">
        <f t="shared" si="21"/>
        <v/>
      </c>
      <c r="R232" s="295" t="str">
        <f t="shared" si="22"/>
        <v/>
      </c>
      <c r="S232" s="392" t="str">
        <f t="shared" si="23"/>
        <v>V</v>
      </c>
      <c r="T232" s="295">
        <f t="shared" si="19"/>
        <v>4</v>
      </c>
      <c r="U232" s="355" t="s">
        <v>562</v>
      </c>
      <c r="V232" s="356" t="s">
        <v>2506</v>
      </c>
      <c r="W232" s="303"/>
      <c r="X232" s="290"/>
      <c r="Y232" s="303"/>
      <c r="Z232" s="290"/>
      <c r="AA232" s="303"/>
      <c r="AB232" s="290"/>
      <c r="AC232" s="290"/>
      <c r="AD232" s="290"/>
      <c r="AE232" s="290"/>
      <c r="AF232" s="290"/>
      <c r="AG232" s="356"/>
    </row>
    <row r="233" spans="1:33" s="279" customFormat="1" ht="102" x14ac:dyDescent="0.15">
      <c r="A233" s="363">
        <v>45447</v>
      </c>
      <c r="B233" s="364" t="s">
        <v>191</v>
      </c>
      <c r="C233" s="364" t="s">
        <v>1954</v>
      </c>
      <c r="D233" s="364" t="s">
        <v>2258</v>
      </c>
      <c r="E233" s="365" t="s">
        <v>1412</v>
      </c>
      <c r="F233" s="356" t="s">
        <v>2261</v>
      </c>
      <c r="G233" s="356" t="s">
        <v>2507</v>
      </c>
      <c r="H233" s="356" t="s">
        <v>2262</v>
      </c>
      <c r="I233" s="356" t="s">
        <v>2508</v>
      </c>
      <c r="J233" s="356" t="s">
        <v>2509</v>
      </c>
      <c r="K233" s="295" t="s">
        <v>705</v>
      </c>
      <c r="L233" s="294"/>
      <c r="M233" s="295">
        <v>1</v>
      </c>
      <c r="N233" s="295">
        <v>2</v>
      </c>
      <c r="O233" s="295">
        <v>1</v>
      </c>
      <c r="P233" s="296" t="str">
        <f t="shared" si="20"/>
        <v>V</v>
      </c>
      <c r="Q233" s="295" t="str">
        <f t="shared" si="21"/>
        <v/>
      </c>
      <c r="R233" s="295" t="str">
        <f t="shared" si="22"/>
        <v/>
      </c>
      <c r="S233" s="392" t="str">
        <f t="shared" si="23"/>
        <v>V</v>
      </c>
      <c r="T233" s="295">
        <f t="shared" si="19"/>
        <v>4</v>
      </c>
      <c r="U233" s="355" t="s">
        <v>562</v>
      </c>
      <c r="V233" s="356" t="s">
        <v>2263</v>
      </c>
      <c r="W233" s="303"/>
      <c r="X233" s="290"/>
      <c r="Y233" s="303"/>
      <c r="Z233" s="290"/>
      <c r="AA233" s="303"/>
      <c r="AB233" s="290"/>
      <c r="AC233" s="290"/>
      <c r="AD233" s="290"/>
      <c r="AE233" s="290"/>
      <c r="AF233" s="290"/>
      <c r="AG233" s="356"/>
    </row>
    <row r="234" spans="1:33" s="279" customFormat="1" ht="102" x14ac:dyDescent="0.15">
      <c r="A234" s="363">
        <v>45447</v>
      </c>
      <c r="B234" s="364" t="s">
        <v>191</v>
      </c>
      <c r="C234" s="364" t="s">
        <v>1954</v>
      </c>
      <c r="D234" s="364" t="s">
        <v>2258</v>
      </c>
      <c r="E234" s="365" t="s">
        <v>1409</v>
      </c>
      <c r="F234" s="356" t="s">
        <v>938</v>
      </c>
      <c r="G234" s="356" t="s">
        <v>2099</v>
      </c>
      <c r="H234" s="356" t="s">
        <v>2100</v>
      </c>
      <c r="I234" s="356" t="s">
        <v>2510</v>
      </c>
      <c r="J234" s="362" t="s">
        <v>2101</v>
      </c>
      <c r="K234" s="295" t="s">
        <v>704</v>
      </c>
      <c r="L234" s="294"/>
      <c r="M234" s="295">
        <v>10</v>
      </c>
      <c r="N234" s="295">
        <v>2</v>
      </c>
      <c r="O234" s="295">
        <v>1</v>
      </c>
      <c r="P234" s="296" t="str">
        <f t="shared" si="20"/>
        <v>V</v>
      </c>
      <c r="Q234" s="295" t="str">
        <f t="shared" si="21"/>
        <v/>
      </c>
      <c r="R234" s="295" t="str">
        <f t="shared" si="22"/>
        <v/>
      </c>
      <c r="S234" s="392" t="str">
        <f t="shared" si="23"/>
        <v>V</v>
      </c>
      <c r="T234" s="295">
        <f t="shared" si="19"/>
        <v>4</v>
      </c>
      <c r="U234" s="303"/>
      <c r="V234" s="316"/>
      <c r="W234" s="303"/>
      <c r="X234" s="290"/>
      <c r="Y234" s="303"/>
      <c r="Z234" s="290"/>
      <c r="AA234" s="303"/>
      <c r="AB234" s="290"/>
      <c r="AC234" s="290"/>
      <c r="AD234" s="290"/>
      <c r="AE234" s="290"/>
      <c r="AF234" s="290"/>
      <c r="AG234" s="362"/>
    </row>
    <row r="235" spans="1:33" s="279" customFormat="1" ht="68" x14ac:dyDescent="0.15">
      <c r="A235" s="363">
        <v>45447</v>
      </c>
      <c r="B235" s="364" t="s">
        <v>1382</v>
      </c>
      <c r="C235" s="364" t="s">
        <v>3145</v>
      </c>
      <c r="D235" s="364" t="s">
        <v>36</v>
      </c>
      <c r="E235" s="365" t="s">
        <v>1406</v>
      </c>
      <c r="F235" s="356" t="s">
        <v>938</v>
      </c>
      <c r="G235" s="356" t="s">
        <v>2099</v>
      </c>
      <c r="H235" s="356" t="s">
        <v>2105</v>
      </c>
      <c r="I235" s="356" t="s">
        <v>3146</v>
      </c>
      <c r="J235" s="362" t="s">
        <v>3147</v>
      </c>
      <c r="K235" s="295" t="s">
        <v>705</v>
      </c>
      <c r="L235" s="294"/>
      <c r="M235" s="295">
        <v>223</v>
      </c>
      <c r="N235" s="295">
        <v>2</v>
      </c>
      <c r="O235" s="295">
        <v>3</v>
      </c>
      <c r="P235" s="296" t="str">
        <f t="shared" si="20"/>
        <v/>
      </c>
      <c r="Q235" s="295" t="str">
        <f t="shared" si="21"/>
        <v>J</v>
      </c>
      <c r="R235" s="295" t="str">
        <f t="shared" si="22"/>
        <v/>
      </c>
      <c r="S235" s="392" t="str">
        <f t="shared" si="23"/>
        <v>J</v>
      </c>
      <c r="T235" s="295">
        <f t="shared" si="19"/>
        <v>3</v>
      </c>
      <c r="U235" s="303" t="s">
        <v>561</v>
      </c>
      <c r="V235" s="356" t="s">
        <v>2108</v>
      </c>
      <c r="W235" s="303"/>
      <c r="X235" s="290"/>
      <c r="Y235" s="303"/>
      <c r="Z235" s="290"/>
      <c r="AA235" s="303"/>
      <c r="AB235" s="290"/>
      <c r="AC235" s="290"/>
      <c r="AD235" s="290"/>
      <c r="AE235" s="290"/>
      <c r="AF235" s="290"/>
      <c r="AG235" s="362"/>
    </row>
    <row r="236" spans="1:33" s="279" customFormat="1" ht="102" x14ac:dyDescent="0.15">
      <c r="A236" s="363">
        <v>45447</v>
      </c>
      <c r="B236" s="364" t="s">
        <v>191</v>
      </c>
      <c r="C236" s="364" t="s">
        <v>1954</v>
      </c>
      <c r="D236" s="364" t="s">
        <v>2258</v>
      </c>
      <c r="E236" s="365" t="s">
        <v>1406</v>
      </c>
      <c r="F236" s="356" t="s">
        <v>938</v>
      </c>
      <c r="G236" s="356" t="s">
        <v>2099</v>
      </c>
      <c r="H236" s="356" t="s">
        <v>2105</v>
      </c>
      <c r="I236" s="356" t="s">
        <v>2106</v>
      </c>
      <c r="J236" s="362" t="s">
        <v>2107</v>
      </c>
      <c r="K236" s="366" t="s">
        <v>706</v>
      </c>
      <c r="L236" s="366">
        <v>3</v>
      </c>
      <c r="M236" s="366">
        <v>10</v>
      </c>
      <c r="N236" s="366">
        <v>1</v>
      </c>
      <c r="O236" s="366">
        <v>2</v>
      </c>
      <c r="P236" s="296" t="str">
        <f t="shared" si="20"/>
        <v>V</v>
      </c>
      <c r="Q236" s="295" t="str">
        <f t="shared" si="21"/>
        <v/>
      </c>
      <c r="R236" s="295" t="str">
        <f t="shared" si="22"/>
        <v/>
      </c>
      <c r="S236" s="392" t="str">
        <f t="shared" si="23"/>
        <v>V</v>
      </c>
      <c r="T236" s="295">
        <f t="shared" si="19"/>
        <v>4</v>
      </c>
      <c r="U236" s="355" t="s">
        <v>561</v>
      </c>
      <c r="V236" s="356" t="s">
        <v>2108</v>
      </c>
      <c r="W236" s="303"/>
      <c r="X236" s="290"/>
      <c r="Y236" s="303"/>
      <c r="Z236" s="290"/>
      <c r="AA236" s="303"/>
      <c r="AB236" s="290"/>
      <c r="AC236" s="290"/>
      <c r="AD236" s="290"/>
      <c r="AE236" s="290"/>
      <c r="AF236" s="290"/>
      <c r="AG236" s="362"/>
    </row>
    <row r="237" spans="1:33" s="279" customFormat="1" ht="102" x14ac:dyDescent="0.15">
      <c r="A237" s="363">
        <v>45447</v>
      </c>
      <c r="B237" s="364" t="s">
        <v>1382</v>
      </c>
      <c r="C237" s="364" t="s">
        <v>1382</v>
      </c>
      <c r="D237" s="364" t="s">
        <v>36</v>
      </c>
      <c r="E237" s="365" t="s">
        <v>1403</v>
      </c>
      <c r="F237" s="356" t="s">
        <v>938</v>
      </c>
      <c r="G237" s="356" t="s">
        <v>2099</v>
      </c>
      <c r="H237" s="356" t="s">
        <v>2109</v>
      </c>
      <c r="I237" s="356" t="s">
        <v>3210</v>
      </c>
      <c r="J237" s="362" t="s">
        <v>2110</v>
      </c>
      <c r="K237" s="366" t="s">
        <v>706</v>
      </c>
      <c r="L237" s="366">
        <v>3</v>
      </c>
      <c r="M237" s="366">
        <v>223</v>
      </c>
      <c r="N237" s="366">
        <v>2</v>
      </c>
      <c r="O237" s="366">
        <v>3</v>
      </c>
      <c r="P237" s="296" t="str">
        <f t="shared" si="20"/>
        <v/>
      </c>
      <c r="Q237" s="295" t="str">
        <f t="shared" si="21"/>
        <v>J</v>
      </c>
      <c r="R237" s="295" t="str">
        <f t="shared" si="22"/>
        <v/>
      </c>
      <c r="S237" s="392" t="str">
        <f t="shared" si="23"/>
        <v>J</v>
      </c>
      <c r="T237" s="295">
        <f t="shared" si="19"/>
        <v>3</v>
      </c>
      <c r="U237" s="355" t="s">
        <v>561</v>
      </c>
      <c r="V237" s="356" t="s">
        <v>2108</v>
      </c>
      <c r="W237" s="355" t="s">
        <v>561</v>
      </c>
      <c r="X237" s="356" t="s">
        <v>2111</v>
      </c>
      <c r="Y237" s="303"/>
      <c r="Z237" s="290"/>
      <c r="AA237" s="303"/>
      <c r="AB237" s="290"/>
      <c r="AC237" s="290"/>
      <c r="AD237" s="290"/>
      <c r="AE237" s="290"/>
      <c r="AF237" s="290"/>
      <c r="AG237" s="362"/>
    </row>
    <row r="238" spans="1:33" s="279" customFormat="1" ht="102" x14ac:dyDescent="0.15">
      <c r="A238" s="363">
        <v>45447</v>
      </c>
      <c r="B238" s="364" t="s">
        <v>191</v>
      </c>
      <c r="C238" s="364" t="s">
        <v>1954</v>
      </c>
      <c r="D238" s="364" t="s">
        <v>2258</v>
      </c>
      <c r="E238" s="365" t="s">
        <v>1404</v>
      </c>
      <c r="F238" s="356" t="s">
        <v>2275</v>
      </c>
      <c r="G238" s="356" t="s">
        <v>588</v>
      </c>
      <c r="H238" s="356" t="s">
        <v>2511</v>
      </c>
      <c r="I238" s="356" t="s">
        <v>2512</v>
      </c>
      <c r="J238" s="362" t="s">
        <v>2276</v>
      </c>
      <c r="K238" s="366" t="s">
        <v>706</v>
      </c>
      <c r="L238" s="366"/>
      <c r="M238" s="366">
        <v>1</v>
      </c>
      <c r="N238" s="366">
        <v>4</v>
      </c>
      <c r="O238" s="366">
        <v>2</v>
      </c>
      <c r="P238" s="296" t="str">
        <f t="shared" si="20"/>
        <v/>
      </c>
      <c r="Q238" s="295" t="str">
        <f t="shared" si="21"/>
        <v>O</v>
      </c>
      <c r="R238" s="295" t="str">
        <f t="shared" si="22"/>
        <v/>
      </c>
      <c r="S238" s="392" t="str">
        <f t="shared" si="23"/>
        <v>O</v>
      </c>
      <c r="T238" s="295">
        <f t="shared" si="19"/>
        <v>2</v>
      </c>
      <c r="U238" s="355" t="s">
        <v>561</v>
      </c>
      <c r="V238" s="356" t="s">
        <v>2513</v>
      </c>
      <c r="W238" s="355"/>
      <c r="X238" s="356"/>
      <c r="Y238" s="303"/>
      <c r="Z238" s="290"/>
      <c r="AA238" s="303"/>
      <c r="AB238" s="290"/>
      <c r="AC238" s="290"/>
      <c r="AD238" s="290"/>
      <c r="AE238" s="290"/>
      <c r="AF238" s="290"/>
      <c r="AG238" s="362"/>
    </row>
    <row r="239" spans="1:33" s="279" customFormat="1" ht="102" x14ac:dyDescent="0.15">
      <c r="A239" s="363">
        <v>45447</v>
      </c>
      <c r="B239" s="364" t="s">
        <v>191</v>
      </c>
      <c r="C239" s="364" t="s">
        <v>1954</v>
      </c>
      <c r="D239" s="364" t="s">
        <v>2258</v>
      </c>
      <c r="E239" s="365" t="s">
        <v>1415</v>
      </c>
      <c r="F239" s="356" t="s">
        <v>2275</v>
      </c>
      <c r="G239" s="356" t="s">
        <v>588</v>
      </c>
      <c r="H239" s="356" t="s">
        <v>2277</v>
      </c>
      <c r="I239" s="356" t="s">
        <v>2514</v>
      </c>
      <c r="J239" s="362"/>
      <c r="K239" s="366" t="s">
        <v>706</v>
      </c>
      <c r="L239" s="366">
        <v>1</v>
      </c>
      <c r="M239" s="366">
        <v>1</v>
      </c>
      <c r="N239" s="366">
        <v>3</v>
      </c>
      <c r="O239" s="295">
        <v>2</v>
      </c>
      <c r="P239" s="296" t="str">
        <f t="shared" si="20"/>
        <v/>
      </c>
      <c r="Q239" s="295" t="str">
        <f t="shared" si="21"/>
        <v>J</v>
      </c>
      <c r="R239" s="295" t="str">
        <f t="shared" si="22"/>
        <v/>
      </c>
      <c r="S239" s="392" t="str">
        <f t="shared" si="23"/>
        <v>J</v>
      </c>
      <c r="T239" s="295">
        <f t="shared" si="19"/>
        <v>3</v>
      </c>
      <c r="U239" s="355" t="s">
        <v>562</v>
      </c>
      <c r="V239" s="356" t="s">
        <v>2515</v>
      </c>
      <c r="W239" s="355"/>
      <c r="X239" s="356"/>
      <c r="Y239" s="303"/>
      <c r="Z239" s="290"/>
      <c r="AA239" s="303"/>
      <c r="AB239" s="290"/>
      <c r="AC239" s="290"/>
      <c r="AD239" s="290"/>
      <c r="AE239" s="290"/>
      <c r="AF239" s="290"/>
      <c r="AG239" s="362"/>
    </row>
    <row r="240" spans="1:33" s="279" customFormat="1" ht="102" x14ac:dyDescent="0.15">
      <c r="A240" s="291">
        <v>43552</v>
      </c>
      <c r="B240" s="317" t="s">
        <v>722</v>
      </c>
      <c r="C240" s="292" t="s">
        <v>1954</v>
      </c>
      <c r="D240" s="292" t="s">
        <v>2256</v>
      </c>
      <c r="E240" s="311" t="s">
        <v>1411</v>
      </c>
      <c r="F240" s="294" t="s">
        <v>1528</v>
      </c>
      <c r="G240" s="294" t="s">
        <v>1529</v>
      </c>
      <c r="H240" s="294" t="s">
        <v>461</v>
      </c>
      <c r="I240" s="294" t="s">
        <v>2063</v>
      </c>
      <c r="J240" s="294" t="s">
        <v>2259</v>
      </c>
      <c r="K240" s="295" t="s">
        <v>704</v>
      </c>
      <c r="L240" s="294"/>
      <c r="M240" s="295">
        <v>1</v>
      </c>
      <c r="N240" s="295">
        <v>3</v>
      </c>
      <c r="O240" s="295">
        <v>1</v>
      </c>
      <c r="P240" s="296" t="str">
        <f t="shared" si="20"/>
        <v>V</v>
      </c>
      <c r="Q240" s="295" t="str">
        <f t="shared" si="21"/>
        <v/>
      </c>
      <c r="R240" s="295" t="str">
        <f t="shared" si="22"/>
        <v/>
      </c>
      <c r="S240" s="392" t="str">
        <f t="shared" si="23"/>
        <v>V</v>
      </c>
      <c r="T240" s="295">
        <f t="shared" si="19"/>
        <v>4</v>
      </c>
      <c r="U240" s="303"/>
      <c r="V240" s="290"/>
      <c r="W240" s="303"/>
      <c r="X240" s="290"/>
      <c r="Y240" s="303"/>
      <c r="Z240" s="290"/>
      <c r="AA240" s="303"/>
      <c r="AB240" s="290"/>
      <c r="AC240" s="290"/>
      <c r="AD240" s="290"/>
      <c r="AE240" s="290"/>
      <c r="AF240" s="290"/>
      <c r="AG240" s="294"/>
    </row>
    <row r="241" spans="1:33" s="279" customFormat="1" ht="102" x14ac:dyDescent="0.15">
      <c r="A241" s="291">
        <v>43552</v>
      </c>
      <c r="B241" s="317" t="s">
        <v>722</v>
      </c>
      <c r="C241" s="292" t="s">
        <v>1954</v>
      </c>
      <c r="D241" s="292" t="s">
        <v>2256</v>
      </c>
      <c r="E241" s="311" t="s">
        <v>576</v>
      </c>
      <c r="F241" s="294" t="s">
        <v>1528</v>
      </c>
      <c r="G241" s="294" t="s">
        <v>1085</v>
      </c>
      <c r="H241" s="294" t="s">
        <v>1086</v>
      </c>
      <c r="I241" s="294" t="s">
        <v>37</v>
      </c>
      <c r="J241" s="294" t="s">
        <v>463</v>
      </c>
      <c r="K241" s="295" t="s">
        <v>706</v>
      </c>
      <c r="L241" s="294"/>
      <c r="M241" s="295">
        <v>1</v>
      </c>
      <c r="N241" s="295">
        <v>2</v>
      </c>
      <c r="O241" s="295">
        <v>2</v>
      </c>
      <c r="P241" s="296" t="str">
        <f t="shared" si="20"/>
        <v/>
      </c>
      <c r="Q241" s="295" t="str">
        <f t="shared" si="21"/>
        <v>J</v>
      </c>
      <c r="R241" s="295" t="str">
        <f t="shared" si="22"/>
        <v/>
      </c>
      <c r="S241" s="392" t="str">
        <f t="shared" si="23"/>
        <v>J</v>
      </c>
      <c r="T241" s="295">
        <f t="shared" si="19"/>
        <v>3</v>
      </c>
      <c r="U241" s="303" t="s">
        <v>561</v>
      </c>
      <c r="V241" s="290" t="s">
        <v>1930</v>
      </c>
      <c r="W241" s="303" t="s">
        <v>562</v>
      </c>
      <c r="X241" s="310" t="s">
        <v>786</v>
      </c>
      <c r="Y241" s="303" t="s">
        <v>562</v>
      </c>
      <c r="Z241" s="290" t="s">
        <v>465</v>
      </c>
      <c r="AA241" s="355" t="s">
        <v>561</v>
      </c>
      <c r="AB241" s="356" t="s">
        <v>2260</v>
      </c>
      <c r="AC241" s="290"/>
      <c r="AD241" s="290"/>
      <c r="AE241" s="290"/>
      <c r="AF241" s="290"/>
      <c r="AG241" s="294"/>
    </row>
    <row r="242" spans="1:33" s="433" customFormat="1" ht="87" customHeight="1" x14ac:dyDescent="0.15">
      <c r="A242" s="363">
        <v>45461</v>
      </c>
      <c r="B242" s="364" t="s">
        <v>2665</v>
      </c>
      <c r="C242" s="364" t="s">
        <v>2741</v>
      </c>
      <c r="D242" s="364" t="s">
        <v>2740</v>
      </c>
      <c r="E242" s="374" t="s">
        <v>1415</v>
      </c>
      <c r="F242" s="356" t="s">
        <v>1602</v>
      </c>
      <c r="G242" s="356" t="s">
        <v>2737</v>
      </c>
      <c r="H242" s="356" t="s">
        <v>2452</v>
      </c>
      <c r="I242" s="356" t="s">
        <v>2752</v>
      </c>
      <c r="J242" s="356" t="s">
        <v>2738</v>
      </c>
      <c r="K242" s="366" t="s">
        <v>705</v>
      </c>
      <c r="L242" s="294"/>
      <c r="M242" s="366">
        <v>1</v>
      </c>
      <c r="N242" s="366">
        <v>3</v>
      </c>
      <c r="O242" s="366">
        <v>2</v>
      </c>
      <c r="P242" s="296" t="str">
        <f t="shared" si="20"/>
        <v/>
      </c>
      <c r="Q242" s="295" t="str">
        <f t="shared" si="21"/>
        <v>J</v>
      </c>
      <c r="R242" s="295" t="str">
        <f t="shared" si="22"/>
        <v/>
      </c>
      <c r="S242" s="392" t="str">
        <f t="shared" si="23"/>
        <v>J</v>
      </c>
      <c r="T242" s="295">
        <f t="shared" si="19"/>
        <v>3</v>
      </c>
      <c r="U242" s="355" t="s">
        <v>562</v>
      </c>
      <c r="V242" s="356" t="s">
        <v>2739</v>
      </c>
      <c r="W242" s="355"/>
      <c r="X242" s="404"/>
      <c r="Y242" s="355"/>
      <c r="Z242" s="356"/>
      <c r="AA242" s="355"/>
      <c r="AB242" s="356"/>
      <c r="AC242" s="356"/>
      <c r="AD242" s="356"/>
      <c r="AE242" s="356"/>
      <c r="AF242" s="356"/>
      <c r="AG242" s="356"/>
    </row>
    <row r="243" spans="1:33" s="433" customFormat="1" ht="68" x14ac:dyDescent="0.15">
      <c r="A243" s="363">
        <v>45461</v>
      </c>
      <c r="B243" s="364" t="s">
        <v>2665</v>
      </c>
      <c r="C243" s="364" t="s">
        <v>2741</v>
      </c>
      <c r="D243" s="364" t="s">
        <v>2740</v>
      </c>
      <c r="E243" s="374" t="s">
        <v>1412</v>
      </c>
      <c r="F243" s="356" t="s">
        <v>595</v>
      </c>
      <c r="G243" s="356" t="s">
        <v>2528</v>
      </c>
      <c r="H243" s="356" t="s">
        <v>1594</v>
      </c>
      <c r="I243" s="356" t="s">
        <v>2742</v>
      </c>
      <c r="J243" s="356" t="s">
        <v>2743</v>
      </c>
      <c r="K243" s="366" t="s">
        <v>705</v>
      </c>
      <c r="L243" s="294"/>
      <c r="M243" s="366">
        <v>1</v>
      </c>
      <c r="N243" s="366">
        <v>2</v>
      </c>
      <c r="O243" s="366">
        <v>1</v>
      </c>
      <c r="P243" s="296" t="str">
        <f t="shared" si="20"/>
        <v>V</v>
      </c>
      <c r="Q243" s="295" t="str">
        <f t="shared" si="21"/>
        <v/>
      </c>
      <c r="R243" s="295" t="str">
        <f t="shared" si="22"/>
        <v/>
      </c>
      <c r="S243" s="392" t="str">
        <f t="shared" si="23"/>
        <v>V</v>
      </c>
      <c r="T243" s="295">
        <f t="shared" si="19"/>
        <v>4</v>
      </c>
      <c r="U243" s="355" t="s">
        <v>560</v>
      </c>
      <c r="V243" s="356" t="s">
        <v>2744</v>
      </c>
      <c r="W243" s="355"/>
      <c r="X243" s="404"/>
      <c r="Y243" s="355"/>
      <c r="Z243" s="356"/>
      <c r="AA243" s="355"/>
      <c r="AB243" s="356"/>
      <c r="AC243" s="356"/>
      <c r="AD243" s="356"/>
      <c r="AE243" s="356"/>
      <c r="AF243" s="356"/>
      <c r="AG243" s="356"/>
    </row>
    <row r="244" spans="1:33" s="279" customFormat="1" ht="68" x14ac:dyDescent="0.15">
      <c r="A244" s="291">
        <v>43517</v>
      </c>
      <c r="B244" s="364" t="s">
        <v>2665</v>
      </c>
      <c r="C244" s="364" t="s">
        <v>2741</v>
      </c>
      <c r="D244" s="292" t="s">
        <v>2723</v>
      </c>
      <c r="E244" s="312" t="s">
        <v>1409</v>
      </c>
      <c r="F244" s="294" t="s">
        <v>1602</v>
      </c>
      <c r="G244" s="294" t="s">
        <v>588</v>
      </c>
      <c r="H244" s="294" t="s">
        <v>1605</v>
      </c>
      <c r="I244" s="294" t="s">
        <v>1603</v>
      </c>
      <c r="J244" s="294" t="s">
        <v>2351</v>
      </c>
      <c r="K244" s="295" t="s">
        <v>705</v>
      </c>
      <c r="L244" s="294"/>
      <c r="M244" s="295">
        <v>6</v>
      </c>
      <c r="N244" s="295">
        <v>2</v>
      </c>
      <c r="O244" s="295">
        <v>4</v>
      </c>
      <c r="P244" s="296" t="str">
        <f t="shared" si="20"/>
        <v/>
      </c>
      <c r="Q244" s="295" t="str">
        <f t="shared" si="21"/>
        <v>J</v>
      </c>
      <c r="R244" s="295" t="str">
        <f t="shared" si="22"/>
        <v/>
      </c>
      <c r="S244" s="392" t="str">
        <f t="shared" si="23"/>
        <v>J</v>
      </c>
      <c r="T244" s="295">
        <f t="shared" si="19"/>
        <v>3</v>
      </c>
      <c r="U244" s="303" t="s">
        <v>562</v>
      </c>
      <c r="V244" s="290" t="s">
        <v>1604</v>
      </c>
      <c r="W244" s="303"/>
      <c r="X244" s="290"/>
      <c r="Y244" s="303"/>
      <c r="Z244" s="290"/>
      <c r="AA244" s="303"/>
      <c r="AB244" s="290"/>
      <c r="AC244" s="290"/>
      <c r="AD244" s="290"/>
      <c r="AE244" s="290"/>
      <c r="AF244" s="290"/>
      <c r="AG244" s="294"/>
    </row>
    <row r="245" spans="1:33" s="279" customFormat="1" ht="68" x14ac:dyDescent="0.15">
      <c r="A245" s="300">
        <v>43517</v>
      </c>
      <c r="B245" s="364" t="s">
        <v>2665</v>
      </c>
      <c r="C245" s="364" t="s">
        <v>2741</v>
      </c>
      <c r="D245" s="292" t="s">
        <v>2723</v>
      </c>
      <c r="E245" s="312" t="s">
        <v>1418</v>
      </c>
      <c r="F245" s="294" t="s">
        <v>985</v>
      </c>
      <c r="G245" s="294" t="s">
        <v>1502</v>
      </c>
      <c r="H245" s="294" t="s">
        <v>978</v>
      </c>
      <c r="I245" s="294" t="s">
        <v>2724</v>
      </c>
      <c r="J245" s="294" t="s">
        <v>1503</v>
      </c>
      <c r="K245" s="295" t="s">
        <v>704</v>
      </c>
      <c r="L245" s="294"/>
      <c r="M245" s="295">
        <v>6</v>
      </c>
      <c r="N245" s="295">
        <v>2</v>
      </c>
      <c r="O245" s="295">
        <v>1</v>
      </c>
      <c r="P245" s="296" t="str">
        <f t="shared" si="20"/>
        <v>V</v>
      </c>
      <c r="Q245" s="295" t="str">
        <f t="shared" si="21"/>
        <v/>
      </c>
      <c r="R245" s="295" t="str">
        <f t="shared" si="22"/>
        <v/>
      </c>
      <c r="S245" s="392" t="str">
        <f t="shared" si="23"/>
        <v>V</v>
      </c>
      <c r="T245" s="295">
        <f t="shared" si="19"/>
        <v>4</v>
      </c>
      <c r="U245" s="303"/>
      <c r="V245" s="290"/>
      <c r="W245" s="303"/>
      <c r="X245" s="290"/>
      <c r="Y245" s="303"/>
      <c r="Z245" s="290"/>
      <c r="AA245" s="303"/>
      <c r="AB245" s="290"/>
      <c r="AC245" s="290"/>
      <c r="AD245" s="290"/>
      <c r="AE245" s="290"/>
      <c r="AF245" s="290"/>
      <c r="AG245" s="294"/>
    </row>
    <row r="246" spans="1:33" s="279" customFormat="1" ht="85" x14ac:dyDescent="0.15">
      <c r="A246" s="300">
        <v>43517</v>
      </c>
      <c r="B246" s="364" t="s">
        <v>2665</v>
      </c>
      <c r="C246" s="364" t="s">
        <v>2741</v>
      </c>
      <c r="D246" s="292" t="s">
        <v>2723</v>
      </c>
      <c r="E246" s="312" t="s">
        <v>1405</v>
      </c>
      <c r="F246" s="294" t="s">
        <v>938</v>
      </c>
      <c r="G246" s="294" t="s">
        <v>637</v>
      </c>
      <c r="H246" s="294" t="s">
        <v>639</v>
      </c>
      <c r="I246" s="294" t="s">
        <v>640</v>
      </c>
      <c r="J246" s="294" t="s">
        <v>1645</v>
      </c>
      <c r="K246" s="295" t="s">
        <v>706</v>
      </c>
      <c r="L246" s="294"/>
      <c r="M246" s="295">
        <v>6</v>
      </c>
      <c r="N246" s="295">
        <v>1</v>
      </c>
      <c r="O246" s="295">
        <v>1</v>
      </c>
      <c r="P246" s="296" t="str">
        <f t="shared" si="20"/>
        <v>V</v>
      </c>
      <c r="Q246" s="295" t="str">
        <f t="shared" si="21"/>
        <v/>
      </c>
      <c r="R246" s="295" t="str">
        <f t="shared" si="22"/>
        <v/>
      </c>
      <c r="S246" s="392" t="str">
        <f t="shared" si="23"/>
        <v>V</v>
      </c>
      <c r="T246" s="295">
        <f t="shared" si="19"/>
        <v>4</v>
      </c>
      <c r="U246" s="303" t="s">
        <v>561</v>
      </c>
      <c r="V246" s="294" t="s">
        <v>641</v>
      </c>
      <c r="W246" s="303" t="s">
        <v>562</v>
      </c>
      <c r="X246" s="290" t="s">
        <v>642</v>
      </c>
      <c r="Y246" s="303"/>
      <c r="Z246" s="290"/>
      <c r="AA246" s="303"/>
      <c r="AB246" s="290"/>
      <c r="AC246" s="290"/>
      <c r="AD246" s="290"/>
      <c r="AE246" s="290"/>
      <c r="AF246" s="290"/>
      <c r="AG246" s="294"/>
    </row>
    <row r="247" spans="1:33" s="279" customFormat="1" ht="68" x14ac:dyDescent="0.15">
      <c r="A247" s="300">
        <v>43517</v>
      </c>
      <c r="B247" s="364" t="s">
        <v>2665</v>
      </c>
      <c r="C247" s="364" t="s">
        <v>2741</v>
      </c>
      <c r="D247" s="292" t="s">
        <v>2723</v>
      </c>
      <c r="E247" s="312" t="s">
        <v>1421</v>
      </c>
      <c r="F247" s="294" t="s">
        <v>985</v>
      </c>
      <c r="G247" s="294" t="s">
        <v>643</v>
      </c>
      <c r="H247" s="294" t="s">
        <v>644</v>
      </c>
      <c r="I247" s="294" t="s">
        <v>47</v>
      </c>
      <c r="J247" s="294"/>
      <c r="K247" s="295" t="s">
        <v>705</v>
      </c>
      <c r="L247" s="294"/>
      <c r="M247" s="295">
        <v>6</v>
      </c>
      <c r="N247" s="295">
        <v>1</v>
      </c>
      <c r="O247" s="295">
        <v>1</v>
      </c>
      <c r="P247" s="296" t="str">
        <f t="shared" si="20"/>
        <v>V</v>
      </c>
      <c r="Q247" s="295" t="str">
        <f t="shared" si="21"/>
        <v/>
      </c>
      <c r="R247" s="295" t="str">
        <f t="shared" si="22"/>
        <v/>
      </c>
      <c r="S247" s="392" t="str">
        <f t="shared" si="23"/>
        <v>V</v>
      </c>
      <c r="T247" s="295">
        <f t="shared" si="19"/>
        <v>4</v>
      </c>
      <c r="U247" s="303" t="s">
        <v>562</v>
      </c>
      <c r="V247" s="290" t="s">
        <v>106</v>
      </c>
      <c r="W247" s="303"/>
      <c r="X247" s="290"/>
      <c r="Y247" s="303"/>
      <c r="Z247" s="290"/>
      <c r="AA247" s="303"/>
      <c r="AB247" s="290"/>
      <c r="AC247" s="290"/>
      <c r="AD247" s="290"/>
      <c r="AE247" s="290"/>
      <c r="AF247" s="290"/>
      <c r="AG247" s="294"/>
    </row>
    <row r="248" spans="1:33" s="433" customFormat="1" ht="102" x14ac:dyDescent="0.15">
      <c r="A248" s="363">
        <v>45461</v>
      </c>
      <c r="B248" s="364" t="s">
        <v>2665</v>
      </c>
      <c r="C248" s="364" t="s">
        <v>2741</v>
      </c>
      <c r="D248" s="364" t="s">
        <v>2725</v>
      </c>
      <c r="E248" s="365" t="s">
        <v>1421</v>
      </c>
      <c r="F248" s="356" t="s">
        <v>595</v>
      </c>
      <c r="G248" s="356" t="s">
        <v>2726</v>
      </c>
      <c r="H248" s="356" t="s">
        <v>2265</v>
      </c>
      <c r="I248" s="356" t="s">
        <v>3046</v>
      </c>
      <c r="J248" s="356" t="s">
        <v>2727</v>
      </c>
      <c r="K248" s="366" t="s">
        <v>705</v>
      </c>
      <c r="L248" s="294"/>
      <c r="M248" s="366">
        <v>6</v>
      </c>
      <c r="N248" s="366">
        <v>3</v>
      </c>
      <c r="O248" s="366">
        <v>1</v>
      </c>
      <c r="P248" s="296" t="str">
        <f t="shared" si="20"/>
        <v>V</v>
      </c>
      <c r="Q248" s="295" t="str">
        <f t="shared" si="21"/>
        <v/>
      </c>
      <c r="R248" s="295" t="str">
        <f t="shared" si="22"/>
        <v/>
      </c>
      <c r="S248" s="392" t="str">
        <f t="shared" si="23"/>
        <v>V</v>
      </c>
      <c r="T248" s="295">
        <f t="shared" si="19"/>
        <v>4</v>
      </c>
      <c r="U248" s="355" t="s">
        <v>560</v>
      </c>
      <c r="V248" s="356" t="s">
        <v>3211</v>
      </c>
      <c r="W248" s="355" t="s">
        <v>561</v>
      </c>
      <c r="X248" s="356" t="s">
        <v>2728</v>
      </c>
      <c r="Y248" s="355" t="s">
        <v>562</v>
      </c>
      <c r="Z248" s="356" t="s">
        <v>2754</v>
      </c>
      <c r="AA248" s="355"/>
      <c r="AB248" s="356"/>
      <c r="AC248" s="356"/>
      <c r="AD248" s="356"/>
      <c r="AE248" s="356"/>
      <c r="AF248" s="356"/>
      <c r="AG248" s="356"/>
    </row>
    <row r="249" spans="1:33" s="433" customFormat="1" ht="68" x14ac:dyDescent="0.15">
      <c r="A249" s="363">
        <v>45461</v>
      </c>
      <c r="B249" s="364" t="s">
        <v>2665</v>
      </c>
      <c r="C249" s="364" t="s">
        <v>2741</v>
      </c>
      <c r="D249" s="364" t="s">
        <v>2725</v>
      </c>
      <c r="E249" s="365" t="s">
        <v>1418</v>
      </c>
      <c r="F249" s="356" t="s">
        <v>595</v>
      </c>
      <c r="G249" s="356" t="s">
        <v>2730</v>
      </c>
      <c r="H249" s="356" t="s">
        <v>2614</v>
      </c>
      <c r="I249" s="356" t="s">
        <v>2731</v>
      </c>
      <c r="J249" s="356" t="s">
        <v>2733</v>
      </c>
      <c r="K249" s="366" t="s">
        <v>706</v>
      </c>
      <c r="L249" s="294"/>
      <c r="M249" s="366">
        <v>1</v>
      </c>
      <c r="N249" s="366">
        <v>2</v>
      </c>
      <c r="O249" s="366">
        <v>2</v>
      </c>
      <c r="P249" s="296" t="str">
        <f t="shared" si="20"/>
        <v/>
      </c>
      <c r="Q249" s="295" t="str">
        <f t="shared" si="21"/>
        <v>J</v>
      </c>
      <c r="R249" s="295" t="str">
        <f t="shared" si="22"/>
        <v/>
      </c>
      <c r="S249" s="392" t="str">
        <f t="shared" si="23"/>
        <v>J</v>
      </c>
      <c r="T249" s="295">
        <f t="shared" si="19"/>
        <v>3</v>
      </c>
      <c r="U249" s="355" t="s">
        <v>561</v>
      </c>
      <c r="V249" s="356" t="s">
        <v>2732</v>
      </c>
      <c r="W249" s="355"/>
      <c r="X249" s="356"/>
      <c r="Y249" s="355"/>
      <c r="Z249" s="356"/>
      <c r="AA249" s="355"/>
      <c r="AB249" s="356"/>
      <c r="AC249" s="356"/>
      <c r="AD249" s="356"/>
      <c r="AE249" s="356"/>
      <c r="AF249" s="356"/>
      <c r="AG249" s="356"/>
    </row>
    <row r="250" spans="1:33" s="433" customFormat="1" ht="68" x14ac:dyDescent="0.15">
      <c r="A250" s="363">
        <v>45461</v>
      </c>
      <c r="B250" s="364" t="s">
        <v>2665</v>
      </c>
      <c r="C250" s="364" t="s">
        <v>2741</v>
      </c>
      <c r="D250" s="364" t="s">
        <v>2725</v>
      </c>
      <c r="E250" s="365" t="s">
        <v>1412</v>
      </c>
      <c r="F250" s="356" t="s">
        <v>595</v>
      </c>
      <c r="G250" s="356" t="s">
        <v>2730</v>
      </c>
      <c r="H250" s="356" t="s">
        <v>2735</v>
      </c>
      <c r="I250" s="356" t="s">
        <v>3047</v>
      </c>
      <c r="J250" s="356" t="s">
        <v>3212</v>
      </c>
      <c r="K250" s="366" t="s">
        <v>705</v>
      </c>
      <c r="L250" s="294"/>
      <c r="M250" s="366">
        <v>1</v>
      </c>
      <c r="N250" s="366">
        <v>2</v>
      </c>
      <c r="O250" s="366">
        <v>2</v>
      </c>
      <c r="P250" s="296" t="str">
        <f t="shared" si="20"/>
        <v/>
      </c>
      <c r="Q250" s="295" t="str">
        <f t="shared" si="21"/>
        <v>J</v>
      </c>
      <c r="R250" s="295" t="str">
        <f t="shared" si="22"/>
        <v/>
      </c>
      <c r="S250" s="392" t="str">
        <f t="shared" si="23"/>
        <v>J</v>
      </c>
      <c r="T250" s="295">
        <f t="shared" si="19"/>
        <v>3</v>
      </c>
      <c r="U250" s="355" t="s">
        <v>561</v>
      </c>
      <c r="V250" s="356" t="s">
        <v>2736</v>
      </c>
      <c r="W250" s="355"/>
      <c r="X250" s="356"/>
      <c r="Y250" s="355"/>
      <c r="Z250" s="356"/>
      <c r="AA250" s="355"/>
      <c r="AB250" s="356"/>
      <c r="AC250" s="356"/>
      <c r="AD250" s="356"/>
      <c r="AE250" s="356"/>
      <c r="AF250" s="356"/>
      <c r="AG250" s="356"/>
    </row>
    <row r="251" spans="1:33" s="433" customFormat="1" ht="68" x14ac:dyDescent="0.15">
      <c r="A251" s="363">
        <v>45461</v>
      </c>
      <c r="B251" s="364" t="s">
        <v>2665</v>
      </c>
      <c r="C251" s="364" t="s">
        <v>2741</v>
      </c>
      <c r="D251" s="364" t="s">
        <v>2725</v>
      </c>
      <c r="E251" s="365" t="s">
        <v>1420</v>
      </c>
      <c r="F251" s="356" t="s">
        <v>938</v>
      </c>
      <c r="G251" s="356" t="s">
        <v>2729</v>
      </c>
      <c r="H251" s="356" t="s">
        <v>2745</v>
      </c>
      <c r="I251" s="356" t="s">
        <v>2746</v>
      </c>
      <c r="J251" s="356" t="s">
        <v>2747</v>
      </c>
      <c r="K251" s="366" t="s">
        <v>704</v>
      </c>
      <c r="L251" s="294"/>
      <c r="M251" s="366">
        <v>2</v>
      </c>
      <c r="N251" s="366">
        <v>3</v>
      </c>
      <c r="O251" s="366">
        <v>2</v>
      </c>
      <c r="P251" s="296" t="str">
        <f t="shared" si="20"/>
        <v/>
      </c>
      <c r="Q251" s="295" t="str">
        <f t="shared" si="21"/>
        <v>J</v>
      </c>
      <c r="R251" s="295" t="str">
        <f t="shared" si="22"/>
        <v/>
      </c>
      <c r="S251" s="392" t="str">
        <f t="shared" si="23"/>
        <v>J</v>
      </c>
      <c r="T251" s="295">
        <f t="shared" si="19"/>
        <v>3</v>
      </c>
      <c r="U251" s="355" t="s">
        <v>562</v>
      </c>
      <c r="V251" s="356" t="s">
        <v>2748</v>
      </c>
      <c r="W251" s="355"/>
      <c r="X251" s="356"/>
      <c r="Y251" s="355"/>
      <c r="Z251" s="356"/>
      <c r="AA251" s="355"/>
      <c r="AB251" s="356"/>
      <c r="AC251" s="356"/>
      <c r="AD251" s="356"/>
      <c r="AE251" s="356"/>
      <c r="AF251" s="356"/>
      <c r="AG251" s="356"/>
    </row>
    <row r="252" spans="1:33" s="433" customFormat="1" ht="68" x14ac:dyDescent="0.15">
      <c r="A252" s="363">
        <v>45461</v>
      </c>
      <c r="B252" s="364" t="s">
        <v>2665</v>
      </c>
      <c r="C252" s="364" t="s">
        <v>2741</v>
      </c>
      <c r="D252" s="364" t="s">
        <v>2725</v>
      </c>
      <c r="E252" s="365" t="s">
        <v>1424</v>
      </c>
      <c r="F252" s="356" t="s">
        <v>938</v>
      </c>
      <c r="G252" s="356" t="s">
        <v>588</v>
      </c>
      <c r="H252" s="356" t="s">
        <v>345</v>
      </c>
      <c r="I252" s="356" t="s">
        <v>2749</v>
      </c>
      <c r="J252" s="356" t="s">
        <v>2691</v>
      </c>
      <c r="K252" s="366" t="s">
        <v>705</v>
      </c>
      <c r="L252" s="294"/>
      <c r="M252" s="366">
        <v>6</v>
      </c>
      <c r="N252" s="366">
        <v>2</v>
      </c>
      <c r="O252" s="366">
        <v>1</v>
      </c>
      <c r="P252" s="296" t="str">
        <f t="shared" si="20"/>
        <v>V</v>
      </c>
      <c r="Q252" s="295" t="str">
        <f t="shared" si="21"/>
        <v/>
      </c>
      <c r="R252" s="295" t="str">
        <f t="shared" si="22"/>
        <v/>
      </c>
      <c r="S252" s="392" t="str">
        <f t="shared" si="23"/>
        <v>V</v>
      </c>
      <c r="T252" s="295">
        <f t="shared" si="19"/>
        <v>4</v>
      </c>
      <c r="U252" s="355" t="s">
        <v>562</v>
      </c>
      <c r="V252" s="356" t="s">
        <v>2750</v>
      </c>
      <c r="W252" s="355"/>
      <c r="X252" s="356"/>
      <c r="Y252" s="355"/>
      <c r="Z252" s="356"/>
      <c r="AA252" s="355"/>
      <c r="AB252" s="356"/>
      <c r="AC252" s="356"/>
      <c r="AD252" s="356"/>
      <c r="AE252" s="356"/>
      <c r="AF252" s="356"/>
      <c r="AG252" s="356"/>
    </row>
    <row r="253" spans="1:33" s="433" customFormat="1" ht="68" x14ac:dyDescent="0.15">
      <c r="A253" s="363">
        <v>45461</v>
      </c>
      <c r="B253" s="364" t="s">
        <v>2665</v>
      </c>
      <c r="C253" s="364" t="s">
        <v>2741</v>
      </c>
      <c r="D253" s="364" t="s">
        <v>2725</v>
      </c>
      <c r="E253" s="365" t="s">
        <v>1405</v>
      </c>
      <c r="F253" s="356" t="s">
        <v>938</v>
      </c>
      <c r="G253" s="356" t="s">
        <v>588</v>
      </c>
      <c r="H253" s="356" t="s">
        <v>2585</v>
      </c>
      <c r="I253" s="356" t="s">
        <v>3048</v>
      </c>
      <c r="J253" s="356" t="s">
        <v>2691</v>
      </c>
      <c r="K253" s="366" t="s">
        <v>705</v>
      </c>
      <c r="L253" s="294"/>
      <c r="M253" s="366">
        <v>6</v>
      </c>
      <c r="N253" s="366">
        <v>2</v>
      </c>
      <c r="O253" s="366">
        <v>1</v>
      </c>
      <c r="P253" s="296" t="str">
        <f t="shared" si="20"/>
        <v>V</v>
      </c>
      <c r="Q253" s="295" t="str">
        <f t="shared" si="21"/>
        <v/>
      </c>
      <c r="R253" s="295" t="str">
        <f t="shared" si="22"/>
        <v/>
      </c>
      <c r="S253" s="392" t="str">
        <f t="shared" si="23"/>
        <v>V</v>
      </c>
      <c r="T253" s="295">
        <f t="shared" si="19"/>
        <v>4</v>
      </c>
      <c r="U253" s="355" t="s">
        <v>561</v>
      </c>
      <c r="V253" s="356" t="s">
        <v>2751</v>
      </c>
      <c r="W253" s="355"/>
      <c r="X253" s="356"/>
      <c r="Y253" s="355"/>
      <c r="Z253" s="356"/>
      <c r="AA253" s="355"/>
      <c r="AB253" s="356"/>
      <c r="AC253" s="356"/>
      <c r="AD253" s="356"/>
      <c r="AE253" s="356"/>
      <c r="AF253" s="356"/>
      <c r="AG253" s="356"/>
    </row>
    <row r="254" spans="1:33" s="279" customFormat="1" ht="85" x14ac:dyDescent="0.15">
      <c r="A254" s="300">
        <v>43517</v>
      </c>
      <c r="B254" s="364" t="s">
        <v>2665</v>
      </c>
      <c r="C254" s="364" t="s">
        <v>2741</v>
      </c>
      <c r="D254" s="292" t="s">
        <v>2723</v>
      </c>
      <c r="E254" s="317" t="s">
        <v>1405</v>
      </c>
      <c r="F254" s="294" t="s">
        <v>938</v>
      </c>
      <c r="G254" s="294" t="s">
        <v>645</v>
      </c>
      <c r="H254" s="294" t="s">
        <v>630</v>
      </c>
      <c r="I254" s="294" t="s">
        <v>48</v>
      </c>
      <c r="J254" s="294"/>
      <c r="K254" s="295" t="s">
        <v>706</v>
      </c>
      <c r="L254" s="294"/>
      <c r="M254" s="295">
        <v>6</v>
      </c>
      <c r="N254" s="295">
        <v>3</v>
      </c>
      <c r="O254" s="295">
        <v>1</v>
      </c>
      <c r="P254" s="296" t="str">
        <f t="shared" si="20"/>
        <v>V</v>
      </c>
      <c r="Q254" s="295" t="str">
        <f t="shared" si="21"/>
        <v/>
      </c>
      <c r="R254" s="295" t="str">
        <f t="shared" si="22"/>
        <v/>
      </c>
      <c r="S254" s="392" t="str">
        <f t="shared" si="23"/>
        <v>V</v>
      </c>
      <c r="T254" s="295">
        <f t="shared" si="19"/>
        <v>4</v>
      </c>
      <c r="U254" s="303" t="s">
        <v>561</v>
      </c>
      <c r="V254" s="290" t="s">
        <v>226</v>
      </c>
      <c r="W254" s="303" t="s">
        <v>562</v>
      </c>
      <c r="X254" s="316" t="s">
        <v>1601</v>
      </c>
      <c r="Y254" s="303"/>
      <c r="Z254" s="290"/>
      <c r="AA254" s="303"/>
      <c r="AB254" s="290"/>
      <c r="AC254" s="290"/>
      <c r="AD254" s="290"/>
      <c r="AE254" s="290"/>
      <c r="AF254" s="290"/>
      <c r="AG254" s="294"/>
    </row>
    <row r="255" spans="1:33" s="279" customFormat="1" ht="136" x14ac:dyDescent="0.15">
      <c r="A255" s="300">
        <v>43517</v>
      </c>
      <c r="B255" s="364" t="s">
        <v>2665</v>
      </c>
      <c r="C255" s="364" t="s">
        <v>2741</v>
      </c>
      <c r="D255" s="292" t="s">
        <v>2723</v>
      </c>
      <c r="E255" s="312" t="s">
        <v>1415</v>
      </c>
      <c r="F255" s="294" t="s">
        <v>938</v>
      </c>
      <c r="G255" s="294" t="s">
        <v>2729</v>
      </c>
      <c r="H255" s="294" t="s">
        <v>1519</v>
      </c>
      <c r="I255" s="294" t="s">
        <v>3049</v>
      </c>
      <c r="J255" s="356" t="s">
        <v>2753</v>
      </c>
      <c r="K255" s="295" t="s">
        <v>704</v>
      </c>
      <c r="L255" s="294"/>
      <c r="M255" s="295">
        <v>1</v>
      </c>
      <c r="N255" s="295">
        <v>1</v>
      </c>
      <c r="O255" s="295">
        <v>1</v>
      </c>
      <c r="P255" s="296" t="str">
        <f t="shared" si="20"/>
        <v>V</v>
      </c>
      <c r="Q255" s="295" t="str">
        <f t="shared" si="21"/>
        <v/>
      </c>
      <c r="R255" s="295" t="str">
        <f t="shared" si="22"/>
        <v/>
      </c>
      <c r="S255" s="392" t="str">
        <f t="shared" si="23"/>
        <v>V</v>
      </c>
      <c r="T255" s="295">
        <f t="shared" si="19"/>
        <v>4</v>
      </c>
      <c r="U255" s="355" t="s">
        <v>562</v>
      </c>
      <c r="V255" s="356" t="s">
        <v>3050</v>
      </c>
      <c r="W255" s="355" t="s">
        <v>562</v>
      </c>
      <c r="X255" s="356" t="s">
        <v>3051</v>
      </c>
      <c r="Y255" s="355" t="s">
        <v>562</v>
      </c>
      <c r="Z255" s="356" t="s">
        <v>2734</v>
      </c>
      <c r="AA255" s="303"/>
      <c r="AB255" s="290"/>
      <c r="AC255" s="290"/>
      <c r="AD255" s="290"/>
      <c r="AE255" s="290"/>
      <c r="AF255" s="290"/>
      <c r="AG255" s="356"/>
    </row>
    <row r="256" spans="1:33" s="279" customFormat="1" ht="70.5" customHeight="1" x14ac:dyDescent="0.15">
      <c r="A256" s="300">
        <v>43550</v>
      </c>
      <c r="B256" s="292" t="s">
        <v>1315</v>
      </c>
      <c r="C256" s="292" t="s">
        <v>286</v>
      </c>
      <c r="D256" s="292" t="s">
        <v>2913</v>
      </c>
      <c r="E256" s="311" t="s">
        <v>1415</v>
      </c>
      <c r="F256" s="294" t="s">
        <v>288</v>
      </c>
      <c r="G256" s="294" t="s">
        <v>289</v>
      </c>
      <c r="H256" s="294" t="s">
        <v>294</v>
      </c>
      <c r="I256" s="294" t="s">
        <v>2924</v>
      </c>
      <c r="J256" s="294" t="s">
        <v>2516</v>
      </c>
      <c r="K256" s="295" t="s">
        <v>704</v>
      </c>
      <c r="L256" s="294"/>
      <c r="M256" s="366">
        <v>9</v>
      </c>
      <c r="N256" s="295">
        <v>1</v>
      </c>
      <c r="O256" s="295">
        <v>1</v>
      </c>
      <c r="P256" s="296" t="str">
        <f t="shared" si="20"/>
        <v>V</v>
      </c>
      <c r="Q256" s="295" t="str">
        <f t="shared" si="21"/>
        <v/>
      </c>
      <c r="R256" s="295" t="str">
        <f t="shared" si="22"/>
        <v/>
      </c>
      <c r="S256" s="392" t="str">
        <f t="shared" si="23"/>
        <v>V</v>
      </c>
      <c r="T256" s="295">
        <f t="shared" si="19"/>
        <v>4</v>
      </c>
      <c r="U256" s="303" t="s">
        <v>562</v>
      </c>
      <c r="V256" s="310" t="s">
        <v>1766</v>
      </c>
      <c r="W256" s="303" t="s">
        <v>562</v>
      </c>
      <c r="X256" s="290" t="s">
        <v>1880</v>
      </c>
      <c r="Y256" s="355" t="s">
        <v>562</v>
      </c>
      <c r="Z256" s="356" t="s">
        <v>2204</v>
      </c>
      <c r="AA256" s="355" t="s">
        <v>560</v>
      </c>
      <c r="AB256" s="356" t="s">
        <v>2923</v>
      </c>
      <c r="AC256" s="290"/>
      <c r="AD256" s="290"/>
      <c r="AE256" s="290"/>
      <c r="AF256" s="290"/>
      <c r="AG256" s="294"/>
    </row>
    <row r="257" spans="1:33" s="279" customFormat="1" ht="77" customHeight="1" x14ac:dyDescent="0.15">
      <c r="A257" s="300">
        <v>43550</v>
      </c>
      <c r="B257" s="292" t="s">
        <v>1315</v>
      </c>
      <c r="C257" s="292" t="s">
        <v>286</v>
      </c>
      <c r="D257" s="292" t="s">
        <v>2913</v>
      </c>
      <c r="E257" s="311" t="s">
        <v>1415</v>
      </c>
      <c r="F257" s="294" t="s">
        <v>288</v>
      </c>
      <c r="G257" s="294" t="s">
        <v>138</v>
      </c>
      <c r="H257" s="294" t="s">
        <v>1519</v>
      </c>
      <c r="I257" s="294" t="s">
        <v>1178</v>
      </c>
      <c r="J257" s="294" t="s">
        <v>1767</v>
      </c>
      <c r="K257" s="295" t="s">
        <v>704</v>
      </c>
      <c r="L257" s="294"/>
      <c r="M257" s="366">
        <v>9</v>
      </c>
      <c r="N257" s="295">
        <v>1</v>
      </c>
      <c r="O257" s="295">
        <v>1</v>
      </c>
      <c r="P257" s="296" t="str">
        <f t="shared" si="20"/>
        <v>V</v>
      </c>
      <c r="Q257" s="295" t="str">
        <f t="shared" si="21"/>
        <v/>
      </c>
      <c r="R257" s="295" t="str">
        <f t="shared" si="22"/>
        <v/>
      </c>
      <c r="S257" s="392" t="str">
        <f t="shared" si="23"/>
        <v>V</v>
      </c>
      <c r="T257" s="295">
        <f t="shared" si="19"/>
        <v>4</v>
      </c>
      <c r="U257" s="355" t="s">
        <v>562</v>
      </c>
      <c r="V257" s="356" t="s">
        <v>3006</v>
      </c>
      <c r="W257" s="303"/>
      <c r="X257" s="290"/>
      <c r="Y257" s="303"/>
      <c r="Z257" s="290"/>
      <c r="AA257" s="303"/>
      <c r="AB257" s="290"/>
      <c r="AC257" s="290"/>
      <c r="AD257" s="290"/>
      <c r="AE257" s="290"/>
      <c r="AF257" s="290"/>
      <c r="AG257" s="294"/>
    </row>
    <row r="258" spans="1:33" s="279" customFormat="1" ht="99" customHeight="1" x14ac:dyDescent="0.15">
      <c r="A258" s="300">
        <v>43550</v>
      </c>
      <c r="B258" s="317" t="s">
        <v>1315</v>
      </c>
      <c r="C258" s="292" t="s">
        <v>286</v>
      </c>
      <c r="D258" s="292" t="s">
        <v>2913</v>
      </c>
      <c r="E258" s="311" t="s">
        <v>1408</v>
      </c>
      <c r="F258" s="294" t="s">
        <v>139</v>
      </c>
      <c r="G258" s="294" t="s">
        <v>290</v>
      </c>
      <c r="H258" s="294" t="s">
        <v>291</v>
      </c>
      <c r="I258" s="294" t="s">
        <v>3052</v>
      </c>
      <c r="J258" s="294" t="s">
        <v>1768</v>
      </c>
      <c r="K258" s="295" t="s">
        <v>705</v>
      </c>
      <c r="L258" s="294"/>
      <c r="M258" s="366">
        <v>9</v>
      </c>
      <c r="N258" s="295">
        <v>1</v>
      </c>
      <c r="O258" s="295">
        <v>2</v>
      </c>
      <c r="P258" s="296" t="str">
        <f t="shared" si="20"/>
        <v>V</v>
      </c>
      <c r="Q258" s="295" t="str">
        <f t="shared" si="21"/>
        <v/>
      </c>
      <c r="R258" s="295" t="str">
        <f t="shared" si="22"/>
        <v/>
      </c>
      <c r="S258" s="392" t="str">
        <f t="shared" si="23"/>
        <v>V</v>
      </c>
      <c r="T258" s="295">
        <f t="shared" si="19"/>
        <v>4</v>
      </c>
      <c r="U258" s="303" t="s">
        <v>561</v>
      </c>
      <c r="V258" s="290" t="s">
        <v>1769</v>
      </c>
      <c r="W258" s="355" t="s">
        <v>562</v>
      </c>
      <c r="X258" s="356" t="s">
        <v>3000</v>
      </c>
      <c r="Y258" s="303"/>
      <c r="Z258" s="290"/>
      <c r="AA258" s="303"/>
      <c r="AB258" s="290"/>
      <c r="AC258" s="290"/>
      <c r="AD258" s="290"/>
      <c r="AE258" s="290"/>
      <c r="AF258" s="290"/>
      <c r="AG258" s="294"/>
    </row>
    <row r="259" spans="1:33" s="279" customFormat="1" ht="99" customHeight="1" x14ac:dyDescent="0.15">
      <c r="A259" s="291">
        <v>43542</v>
      </c>
      <c r="B259" s="292" t="s">
        <v>191</v>
      </c>
      <c r="C259" s="317" t="s">
        <v>1041</v>
      </c>
      <c r="D259" s="292" t="s">
        <v>2208</v>
      </c>
      <c r="E259" s="311" t="s">
        <v>1415</v>
      </c>
      <c r="F259" s="294" t="s">
        <v>595</v>
      </c>
      <c r="G259" s="294" t="s">
        <v>1857</v>
      </c>
      <c r="H259" s="294" t="s">
        <v>1859</v>
      </c>
      <c r="I259" s="294" t="s">
        <v>1860</v>
      </c>
      <c r="J259" s="294" t="s">
        <v>1858</v>
      </c>
      <c r="K259" s="295" t="s">
        <v>704</v>
      </c>
      <c r="L259" s="294"/>
      <c r="M259" s="295">
        <v>1</v>
      </c>
      <c r="N259" s="295">
        <v>2</v>
      </c>
      <c r="O259" s="295">
        <v>1</v>
      </c>
      <c r="P259" s="296" t="str">
        <f t="shared" si="20"/>
        <v>V</v>
      </c>
      <c r="Q259" s="295" t="str">
        <f t="shared" si="21"/>
        <v/>
      </c>
      <c r="R259" s="295" t="str">
        <f t="shared" si="22"/>
        <v/>
      </c>
      <c r="S259" s="392" t="str">
        <f t="shared" si="23"/>
        <v>V</v>
      </c>
      <c r="T259" s="295">
        <f t="shared" ref="T259:T316" si="24">IF(S259="V",4,IF(S259="J",3,IF(S259="O",2,IF(S259="R",1,""))))</f>
        <v>4</v>
      </c>
      <c r="U259" s="303" t="s">
        <v>562</v>
      </c>
      <c r="V259" s="313" t="s">
        <v>2043</v>
      </c>
      <c r="W259" s="303"/>
      <c r="X259" s="290"/>
      <c r="Y259" s="303"/>
      <c r="Z259" s="290"/>
      <c r="AA259" s="303"/>
      <c r="AB259" s="290"/>
      <c r="AC259" s="290"/>
      <c r="AD259" s="290"/>
      <c r="AE259" s="290"/>
      <c r="AF259" s="290"/>
      <c r="AG259" s="294"/>
    </row>
    <row r="260" spans="1:33" s="279" customFormat="1" ht="163.25" customHeight="1" x14ac:dyDescent="0.15">
      <c r="A260" s="300">
        <v>43542</v>
      </c>
      <c r="B260" s="292" t="s">
        <v>191</v>
      </c>
      <c r="C260" s="317" t="s">
        <v>1041</v>
      </c>
      <c r="D260" s="292" t="s">
        <v>2208</v>
      </c>
      <c r="E260" s="311" t="s">
        <v>1412</v>
      </c>
      <c r="F260" s="294" t="s">
        <v>595</v>
      </c>
      <c r="G260" s="294" t="s">
        <v>264</v>
      </c>
      <c r="H260" s="294" t="s">
        <v>405</v>
      </c>
      <c r="I260" s="294" t="s">
        <v>2900</v>
      </c>
      <c r="J260" s="294" t="s">
        <v>2904</v>
      </c>
      <c r="K260" s="295" t="s">
        <v>704</v>
      </c>
      <c r="L260" s="294"/>
      <c r="M260" s="295">
        <v>19</v>
      </c>
      <c r="N260" s="295">
        <v>3</v>
      </c>
      <c r="O260" s="295">
        <v>2</v>
      </c>
      <c r="P260" s="296" t="str">
        <f t="shared" ref="P260:P317" si="25">IF(AND(N260=1,O260=1),"V",IF(AND(N260=1,O260=2),"V",IF(AND(N260=1,O260=3),"V",IF(AND(N260=1,O260=4),"V",IF(AND(N260=2,O260=1),"V",IF(AND(N260=3,O260=1),"V",""))))))</f>
        <v/>
      </c>
      <c r="Q260" s="295" t="str">
        <f t="shared" ref="Q260:Q317" si="26">IF(AND(N260=2,O260=2),"J",IF(AND(N260=2,O260=3),"J",IF(AND(N260=2,O260=4),"J",IF(AND(N260=3,O260=2),"J",IF(AND(N260=4,O260=1),"O",IF(AND(N260=4,O260=2),"O",""))))))</f>
        <v>J</v>
      </c>
      <c r="R260" s="295" t="str">
        <f t="shared" ref="R260:R317" si="27">IF(AND(N260=3,O260=3),"R",IF(AND(N260=3,O260=4),"R",IF(AND(N260=4,O260=3),"R",IF(AND(N260=4,O260=4),"R",""))))</f>
        <v/>
      </c>
      <c r="S260" s="392" t="str">
        <f t="shared" ref="S260:S317" si="28">CONCATENATE(P260,Q260,R260)</f>
        <v>J</v>
      </c>
      <c r="T260" s="295">
        <f t="shared" si="24"/>
        <v>3</v>
      </c>
      <c r="U260" s="303" t="s">
        <v>560</v>
      </c>
      <c r="V260" s="407" t="s">
        <v>2895</v>
      </c>
      <c r="W260" s="355" t="s">
        <v>560</v>
      </c>
      <c r="X260" s="356" t="s">
        <v>2744</v>
      </c>
      <c r="Y260" s="355" t="s">
        <v>561</v>
      </c>
      <c r="Z260" s="356" t="s">
        <v>2896</v>
      </c>
      <c r="AA260" s="355" t="s">
        <v>562</v>
      </c>
      <c r="AB260" s="356" t="s">
        <v>3053</v>
      </c>
      <c r="AC260" s="303" t="s">
        <v>560</v>
      </c>
      <c r="AD260" s="377" t="s">
        <v>2903</v>
      </c>
      <c r="AE260" s="290"/>
      <c r="AF260" s="290"/>
      <c r="AG260" s="294"/>
    </row>
    <row r="261" spans="1:33" s="279" customFormat="1" ht="51" x14ac:dyDescent="0.15">
      <c r="A261" s="300">
        <v>43542</v>
      </c>
      <c r="B261" s="292" t="s">
        <v>191</v>
      </c>
      <c r="C261" s="317" t="s">
        <v>1041</v>
      </c>
      <c r="D261" s="292" t="s">
        <v>2208</v>
      </c>
      <c r="E261" s="311" t="s">
        <v>1412</v>
      </c>
      <c r="F261" s="294" t="s">
        <v>595</v>
      </c>
      <c r="G261" s="294" t="s">
        <v>266</v>
      </c>
      <c r="H261" s="294" t="s">
        <v>405</v>
      </c>
      <c r="I261" s="294" t="s">
        <v>2541</v>
      </c>
      <c r="J261" s="294" t="s">
        <v>2901</v>
      </c>
      <c r="K261" s="295" t="s">
        <v>705</v>
      </c>
      <c r="L261" s="294"/>
      <c r="M261" s="295">
        <v>19</v>
      </c>
      <c r="N261" s="295">
        <v>3</v>
      </c>
      <c r="O261" s="295">
        <v>2</v>
      </c>
      <c r="P261" s="296" t="str">
        <f t="shared" si="25"/>
        <v/>
      </c>
      <c r="Q261" s="295" t="str">
        <f t="shared" si="26"/>
        <v>J</v>
      </c>
      <c r="R261" s="295" t="str">
        <f t="shared" si="27"/>
        <v/>
      </c>
      <c r="S261" s="392" t="str">
        <f t="shared" si="28"/>
        <v>J</v>
      </c>
      <c r="T261" s="295">
        <f t="shared" si="24"/>
        <v>3</v>
      </c>
      <c r="U261" s="303" t="s">
        <v>560</v>
      </c>
      <c r="V261" s="377" t="s">
        <v>2902</v>
      </c>
      <c r="W261" s="355" t="s">
        <v>560</v>
      </c>
      <c r="X261" s="356" t="s">
        <v>2744</v>
      </c>
      <c r="Y261" s="303"/>
      <c r="Z261" s="290"/>
      <c r="AA261" s="303"/>
      <c r="AB261" s="290"/>
      <c r="AC261" s="290"/>
      <c r="AD261" s="290"/>
      <c r="AE261" s="290"/>
      <c r="AF261" s="290"/>
      <c r="AG261" s="294"/>
    </row>
    <row r="262" spans="1:33" s="279" customFormat="1" ht="77.25" customHeight="1" x14ac:dyDescent="0.15">
      <c r="A262" s="291">
        <v>43542</v>
      </c>
      <c r="B262" s="292" t="s">
        <v>191</v>
      </c>
      <c r="C262" s="317" t="s">
        <v>1041</v>
      </c>
      <c r="D262" s="292" t="s">
        <v>2208</v>
      </c>
      <c r="E262" s="311" t="s">
        <v>1415</v>
      </c>
      <c r="F262" s="294" t="s">
        <v>595</v>
      </c>
      <c r="G262" s="294" t="s">
        <v>1830</v>
      </c>
      <c r="H262" s="294" t="s">
        <v>1831</v>
      </c>
      <c r="I262" s="294" t="s">
        <v>2908</v>
      </c>
      <c r="J262" s="294" t="s">
        <v>1833</v>
      </c>
      <c r="K262" s="295" t="s">
        <v>705</v>
      </c>
      <c r="L262" s="294"/>
      <c r="M262" s="295">
        <v>19</v>
      </c>
      <c r="N262" s="295">
        <v>2</v>
      </c>
      <c r="O262" s="295">
        <v>2</v>
      </c>
      <c r="P262" s="296" t="str">
        <f t="shared" si="25"/>
        <v/>
      </c>
      <c r="Q262" s="295" t="str">
        <f t="shared" si="26"/>
        <v>J</v>
      </c>
      <c r="R262" s="295" t="str">
        <f t="shared" si="27"/>
        <v/>
      </c>
      <c r="S262" s="392" t="str">
        <f t="shared" si="28"/>
        <v>J</v>
      </c>
      <c r="T262" s="295">
        <f t="shared" si="24"/>
        <v>3</v>
      </c>
      <c r="U262" s="409" t="s">
        <v>562</v>
      </c>
      <c r="V262" s="407" t="s">
        <v>1987</v>
      </c>
      <c r="W262" s="355" t="s">
        <v>560</v>
      </c>
      <c r="X262" s="356" t="s">
        <v>2909</v>
      </c>
      <c r="Y262" s="303"/>
      <c r="Z262" s="290"/>
      <c r="AA262" s="303"/>
      <c r="AB262" s="290"/>
      <c r="AC262" s="290"/>
      <c r="AD262" s="290"/>
      <c r="AE262" s="290"/>
      <c r="AF262" s="290"/>
      <c r="AG262" s="294"/>
    </row>
    <row r="263" spans="1:33" s="279" customFormat="1" ht="51" x14ac:dyDescent="0.15">
      <c r="A263" s="291">
        <v>43542</v>
      </c>
      <c r="B263" s="292" t="s">
        <v>191</v>
      </c>
      <c r="C263" s="317" t="s">
        <v>1041</v>
      </c>
      <c r="D263" s="292" t="s">
        <v>2208</v>
      </c>
      <c r="E263" s="311" t="s">
        <v>1415</v>
      </c>
      <c r="F263" s="294" t="s">
        <v>595</v>
      </c>
      <c r="G263" s="294" t="s">
        <v>1856</v>
      </c>
      <c r="H263" s="294" t="s">
        <v>1831</v>
      </c>
      <c r="I263" s="294" t="s">
        <v>1855</v>
      </c>
      <c r="J263" s="294" t="s">
        <v>1988</v>
      </c>
      <c r="K263" s="295" t="s">
        <v>705</v>
      </c>
      <c r="L263" s="294"/>
      <c r="M263" s="295">
        <v>19</v>
      </c>
      <c r="N263" s="295">
        <v>2</v>
      </c>
      <c r="O263" s="295">
        <v>2</v>
      </c>
      <c r="P263" s="296" t="str">
        <f t="shared" si="25"/>
        <v/>
      </c>
      <c r="Q263" s="295" t="str">
        <f t="shared" si="26"/>
        <v>J</v>
      </c>
      <c r="R263" s="295" t="str">
        <f t="shared" si="27"/>
        <v/>
      </c>
      <c r="S263" s="392" t="str">
        <f t="shared" si="28"/>
        <v>J</v>
      </c>
      <c r="T263" s="295">
        <f t="shared" si="24"/>
        <v>3</v>
      </c>
      <c r="U263" s="303" t="s">
        <v>562</v>
      </c>
      <c r="V263" s="326" t="s">
        <v>2049</v>
      </c>
      <c r="W263" s="303"/>
      <c r="X263" s="290"/>
      <c r="Y263" s="303"/>
      <c r="Z263" s="290"/>
      <c r="AA263" s="303"/>
      <c r="AB263" s="290"/>
      <c r="AC263" s="290"/>
      <c r="AD263" s="290"/>
      <c r="AE263" s="290"/>
      <c r="AF263" s="290"/>
      <c r="AG263" s="294"/>
    </row>
    <row r="264" spans="1:33" s="279" customFormat="1" ht="68" x14ac:dyDescent="0.15">
      <c r="A264" s="300">
        <v>43542</v>
      </c>
      <c r="B264" s="292" t="s">
        <v>191</v>
      </c>
      <c r="C264" s="317" t="s">
        <v>1041</v>
      </c>
      <c r="D264" s="292" t="s">
        <v>2208</v>
      </c>
      <c r="E264" s="311" t="s">
        <v>1426</v>
      </c>
      <c r="F264" s="294" t="s">
        <v>595</v>
      </c>
      <c r="G264" s="294" t="s">
        <v>271</v>
      </c>
      <c r="H264" s="294" t="s">
        <v>272</v>
      </c>
      <c r="I264" s="294" t="s">
        <v>2894</v>
      </c>
      <c r="J264" s="294" t="s">
        <v>3054</v>
      </c>
      <c r="K264" s="295" t="s">
        <v>705</v>
      </c>
      <c r="L264" s="294"/>
      <c r="M264" s="295">
        <v>19</v>
      </c>
      <c r="N264" s="295">
        <v>3</v>
      </c>
      <c r="O264" s="295">
        <v>1</v>
      </c>
      <c r="P264" s="296" t="str">
        <f t="shared" si="25"/>
        <v>V</v>
      </c>
      <c r="Q264" s="295" t="str">
        <f t="shared" si="26"/>
        <v/>
      </c>
      <c r="R264" s="295" t="str">
        <f t="shared" si="27"/>
        <v/>
      </c>
      <c r="S264" s="392" t="str">
        <f t="shared" si="28"/>
        <v>V</v>
      </c>
      <c r="T264" s="295">
        <f t="shared" si="24"/>
        <v>4</v>
      </c>
      <c r="U264" s="303" t="s">
        <v>562</v>
      </c>
      <c r="V264" s="313" t="s">
        <v>273</v>
      </c>
      <c r="W264" s="303"/>
      <c r="X264" s="290"/>
      <c r="Y264" s="303"/>
      <c r="Z264" s="290"/>
      <c r="AA264" s="303"/>
      <c r="AB264" s="290"/>
      <c r="AC264" s="290"/>
      <c r="AD264" s="290"/>
      <c r="AE264" s="290"/>
      <c r="AF264" s="290"/>
      <c r="AG264" s="294"/>
    </row>
    <row r="265" spans="1:33" s="279" customFormat="1" ht="85" x14ac:dyDescent="0.15">
      <c r="A265" s="300">
        <v>43542</v>
      </c>
      <c r="B265" s="292" t="s">
        <v>191</v>
      </c>
      <c r="C265" s="317" t="s">
        <v>1041</v>
      </c>
      <c r="D265" s="292" t="s">
        <v>2208</v>
      </c>
      <c r="E265" s="311" t="s">
        <v>1422</v>
      </c>
      <c r="F265" s="294" t="s">
        <v>595</v>
      </c>
      <c r="G265" s="294" t="s">
        <v>163</v>
      </c>
      <c r="H265" s="294" t="s">
        <v>274</v>
      </c>
      <c r="I265" s="294" t="s">
        <v>449</v>
      </c>
      <c r="J265" s="294" t="s">
        <v>450</v>
      </c>
      <c r="K265" s="295" t="s">
        <v>706</v>
      </c>
      <c r="L265" s="294"/>
      <c r="M265" s="295">
        <v>19</v>
      </c>
      <c r="N265" s="295">
        <v>2</v>
      </c>
      <c r="O265" s="295">
        <v>3</v>
      </c>
      <c r="P265" s="296" t="str">
        <f t="shared" si="25"/>
        <v/>
      </c>
      <c r="Q265" s="295" t="str">
        <f t="shared" si="26"/>
        <v>J</v>
      </c>
      <c r="R265" s="295" t="str">
        <f t="shared" si="27"/>
        <v/>
      </c>
      <c r="S265" s="392" t="str">
        <f t="shared" si="28"/>
        <v>J</v>
      </c>
      <c r="T265" s="295">
        <f t="shared" si="24"/>
        <v>3</v>
      </c>
      <c r="U265" s="303" t="s">
        <v>562</v>
      </c>
      <c r="V265" s="313" t="s">
        <v>760</v>
      </c>
      <c r="W265" s="303" t="s">
        <v>562</v>
      </c>
      <c r="X265" s="313" t="s">
        <v>1987</v>
      </c>
      <c r="Y265" s="303"/>
      <c r="Z265" s="310"/>
      <c r="AA265" s="303"/>
      <c r="AB265" s="290"/>
      <c r="AC265" s="290"/>
      <c r="AD265" s="290"/>
      <c r="AE265" s="290"/>
      <c r="AF265" s="290"/>
      <c r="AG265" s="294"/>
    </row>
    <row r="266" spans="1:33" s="279" customFormat="1" ht="56.75" customHeight="1" x14ac:dyDescent="0.15">
      <c r="A266" s="363">
        <v>45447</v>
      </c>
      <c r="B266" s="364" t="s">
        <v>191</v>
      </c>
      <c r="C266" s="364" t="s">
        <v>1041</v>
      </c>
      <c r="D266" s="364" t="s">
        <v>2209</v>
      </c>
      <c r="E266" s="365" t="s">
        <v>1405</v>
      </c>
      <c r="F266" s="356" t="s">
        <v>2211</v>
      </c>
      <c r="G266" s="356" t="s">
        <v>1834</v>
      </c>
      <c r="H266" s="356" t="s">
        <v>2254</v>
      </c>
      <c r="I266" s="356" t="s">
        <v>2542</v>
      </c>
      <c r="J266" s="356"/>
      <c r="K266" s="295" t="s">
        <v>705</v>
      </c>
      <c r="L266" s="294"/>
      <c r="M266" s="295">
        <v>7</v>
      </c>
      <c r="N266" s="295">
        <v>2</v>
      </c>
      <c r="O266" s="295">
        <v>1</v>
      </c>
      <c r="P266" s="296" t="str">
        <f t="shared" si="25"/>
        <v>V</v>
      </c>
      <c r="Q266" s="295" t="str">
        <f t="shared" si="26"/>
        <v/>
      </c>
      <c r="R266" s="295" t="str">
        <f t="shared" si="27"/>
        <v/>
      </c>
      <c r="S266" s="392" t="str">
        <f t="shared" si="28"/>
        <v>V</v>
      </c>
      <c r="T266" s="295">
        <f t="shared" si="24"/>
        <v>4</v>
      </c>
      <c r="U266" s="355" t="s">
        <v>562</v>
      </c>
      <c r="V266" s="356" t="s">
        <v>2255</v>
      </c>
      <c r="W266" s="303"/>
      <c r="X266" s="290"/>
      <c r="Y266" s="303"/>
      <c r="Z266" s="290"/>
      <c r="AA266" s="303"/>
      <c r="AB266" s="290"/>
      <c r="AC266" s="290"/>
      <c r="AD266" s="290"/>
      <c r="AE266" s="290"/>
      <c r="AF266" s="290"/>
      <c r="AG266" s="356"/>
    </row>
    <row r="267" spans="1:33" s="279" customFormat="1" ht="15" customHeight="1" x14ac:dyDescent="0.15">
      <c r="A267" s="300">
        <v>43542</v>
      </c>
      <c r="B267" s="292" t="s">
        <v>191</v>
      </c>
      <c r="C267" s="292" t="s">
        <v>1041</v>
      </c>
      <c r="D267" s="292" t="s">
        <v>2210</v>
      </c>
      <c r="E267" s="312" t="s">
        <v>1409</v>
      </c>
      <c r="F267" s="356" t="s">
        <v>2211</v>
      </c>
      <c r="G267" s="294" t="s">
        <v>290</v>
      </c>
      <c r="H267" s="294" t="s">
        <v>80</v>
      </c>
      <c r="I267" s="294" t="s">
        <v>2543</v>
      </c>
      <c r="J267" s="294" t="s">
        <v>1829</v>
      </c>
      <c r="K267" s="295" t="s">
        <v>705</v>
      </c>
      <c r="L267" s="294"/>
      <c r="M267" s="295">
        <v>7</v>
      </c>
      <c r="N267" s="295">
        <v>2</v>
      </c>
      <c r="O267" s="295">
        <v>3</v>
      </c>
      <c r="P267" s="296" t="str">
        <f t="shared" si="25"/>
        <v/>
      </c>
      <c r="Q267" s="295" t="str">
        <f t="shared" si="26"/>
        <v>J</v>
      </c>
      <c r="R267" s="295" t="str">
        <f t="shared" si="27"/>
        <v/>
      </c>
      <c r="S267" s="392" t="str">
        <f t="shared" si="28"/>
        <v>J</v>
      </c>
      <c r="T267" s="295">
        <f t="shared" si="24"/>
        <v>3</v>
      </c>
      <c r="U267" s="355" t="s">
        <v>561</v>
      </c>
      <c r="V267" s="356" t="s">
        <v>2224</v>
      </c>
      <c r="W267" s="303"/>
      <c r="X267" s="290"/>
      <c r="Y267" s="303"/>
      <c r="Z267" s="290"/>
      <c r="AA267" s="303"/>
      <c r="AB267" s="290"/>
      <c r="AC267" s="290"/>
      <c r="AD267" s="290"/>
      <c r="AE267" s="290"/>
      <c r="AF267" s="290"/>
      <c r="AG267" s="294"/>
    </row>
    <row r="268" spans="1:33" s="279" customFormat="1" ht="96" customHeight="1" x14ac:dyDescent="0.15">
      <c r="A268" s="363">
        <v>45447</v>
      </c>
      <c r="B268" s="364" t="s">
        <v>191</v>
      </c>
      <c r="C268" s="364" t="s">
        <v>1041</v>
      </c>
      <c r="D268" s="364" t="s">
        <v>2209</v>
      </c>
      <c r="E268" s="405" t="s">
        <v>1407</v>
      </c>
      <c r="F268" s="356" t="s">
        <v>2211</v>
      </c>
      <c r="G268" s="356" t="s">
        <v>290</v>
      </c>
      <c r="H268" s="356" t="s">
        <v>2229</v>
      </c>
      <c r="I268" s="356" t="s">
        <v>2230</v>
      </c>
      <c r="J268" s="356" t="s">
        <v>3213</v>
      </c>
      <c r="K268" s="295" t="s">
        <v>704</v>
      </c>
      <c r="L268" s="294"/>
      <c r="M268" s="295">
        <v>7</v>
      </c>
      <c r="N268" s="295">
        <v>2</v>
      </c>
      <c r="O268" s="295">
        <v>1</v>
      </c>
      <c r="P268" s="296" t="str">
        <f t="shared" si="25"/>
        <v>V</v>
      </c>
      <c r="Q268" s="295" t="str">
        <f t="shared" si="26"/>
        <v/>
      </c>
      <c r="R268" s="295" t="str">
        <f t="shared" si="27"/>
        <v/>
      </c>
      <c r="S268" s="392" t="str">
        <f t="shared" si="28"/>
        <v>V</v>
      </c>
      <c r="T268" s="295">
        <f t="shared" si="24"/>
        <v>4</v>
      </c>
      <c r="U268" s="355" t="s">
        <v>561</v>
      </c>
      <c r="V268" s="356" t="s">
        <v>2231</v>
      </c>
      <c r="W268" s="303"/>
      <c r="X268" s="290"/>
      <c r="Y268" s="303"/>
      <c r="Z268" s="290"/>
      <c r="AA268" s="303"/>
      <c r="AB268" s="290"/>
      <c r="AC268" s="290"/>
      <c r="AD268" s="290"/>
      <c r="AE268" s="290"/>
      <c r="AF268" s="290"/>
      <c r="AG268" s="356"/>
    </row>
    <row r="269" spans="1:33" s="279" customFormat="1" ht="96" customHeight="1" x14ac:dyDescent="0.15">
      <c r="A269" s="300">
        <v>43542</v>
      </c>
      <c r="B269" s="292" t="s">
        <v>191</v>
      </c>
      <c r="C269" s="292" t="s">
        <v>1041</v>
      </c>
      <c r="D269" s="292" t="s">
        <v>2210</v>
      </c>
      <c r="E269" s="317" t="s">
        <v>1415</v>
      </c>
      <c r="F269" s="356" t="s">
        <v>2211</v>
      </c>
      <c r="G269" s="294" t="s">
        <v>290</v>
      </c>
      <c r="H269" s="294" t="s">
        <v>1044</v>
      </c>
      <c r="I269" s="294" t="s">
        <v>1188</v>
      </c>
      <c r="J269" s="356" t="s">
        <v>2221</v>
      </c>
      <c r="K269" s="295" t="s">
        <v>706</v>
      </c>
      <c r="L269" s="294"/>
      <c r="M269" s="295">
        <v>7</v>
      </c>
      <c r="N269" s="295">
        <v>3</v>
      </c>
      <c r="O269" s="295">
        <v>1</v>
      </c>
      <c r="P269" s="296" t="str">
        <f t="shared" si="25"/>
        <v>V</v>
      </c>
      <c r="Q269" s="295" t="str">
        <f t="shared" si="26"/>
        <v/>
      </c>
      <c r="R269" s="295" t="str">
        <f t="shared" si="27"/>
        <v/>
      </c>
      <c r="S269" s="392" t="str">
        <f t="shared" si="28"/>
        <v>V</v>
      </c>
      <c r="T269" s="295">
        <f t="shared" si="24"/>
        <v>4</v>
      </c>
      <c r="U269" s="303" t="s">
        <v>562</v>
      </c>
      <c r="V269" s="290" t="s">
        <v>1293</v>
      </c>
      <c r="W269" s="303"/>
      <c r="X269" s="290"/>
      <c r="Y269" s="303"/>
      <c r="Z269" s="290"/>
      <c r="AA269" s="303"/>
      <c r="AB269" s="290"/>
      <c r="AC269" s="290"/>
      <c r="AD269" s="290"/>
      <c r="AE269" s="290"/>
      <c r="AF269" s="290"/>
      <c r="AG269" s="356"/>
    </row>
    <row r="270" spans="1:33" s="279" customFormat="1" ht="51" x14ac:dyDescent="0.15">
      <c r="A270" s="363">
        <v>45447</v>
      </c>
      <c r="B270" s="364" t="s">
        <v>191</v>
      </c>
      <c r="C270" s="364" t="s">
        <v>1041</v>
      </c>
      <c r="D270" s="364" t="s">
        <v>2209</v>
      </c>
      <c r="E270" s="365" t="s">
        <v>1415</v>
      </c>
      <c r="F270" s="356" t="s">
        <v>2211</v>
      </c>
      <c r="G270" s="356" t="s">
        <v>290</v>
      </c>
      <c r="H270" s="356" t="s">
        <v>2226</v>
      </c>
      <c r="I270" s="356" t="s">
        <v>2227</v>
      </c>
      <c r="J270" s="356"/>
      <c r="K270" s="295" t="s">
        <v>706</v>
      </c>
      <c r="L270" s="294"/>
      <c r="M270" s="295">
        <v>7</v>
      </c>
      <c r="N270" s="295">
        <v>3</v>
      </c>
      <c r="O270" s="295">
        <v>2</v>
      </c>
      <c r="P270" s="296" t="str">
        <f t="shared" si="25"/>
        <v/>
      </c>
      <c r="Q270" s="295" t="str">
        <f t="shared" si="26"/>
        <v>J</v>
      </c>
      <c r="R270" s="295" t="str">
        <f t="shared" si="27"/>
        <v/>
      </c>
      <c r="S270" s="392" t="str">
        <f t="shared" si="28"/>
        <v>J</v>
      </c>
      <c r="T270" s="295">
        <f t="shared" si="24"/>
        <v>3</v>
      </c>
      <c r="U270" s="355" t="s">
        <v>562</v>
      </c>
      <c r="V270" s="356" t="s">
        <v>2204</v>
      </c>
      <c r="W270" s="303"/>
      <c r="X270" s="290"/>
      <c r="Y270" s="303"/>
      <c r="Z270" s="290"/>
      <c r="AA270" s="303"/>
      <c r="AB270" s="290"/>
      <c r="AC270" s="290"/>
      <c r="AD270" s="290"/>
      <c r="AE270" s="290"/>
      <c r="AF270" s="290"/>
      <c r="AG270" s="356"/>
    </row>
    <row r="271" spans="1:33" s="279" customFormat="1" ht="51" x14ac:dyDescent="0.15">
      <c r="A271" s="363">
        <v>45447</v>
      </c>
      <c r="B271" s="364" t="s">
        <v>191</v>
      </c>
      <c r="C271" s="364" t="s">
        <v>1041</v>
      </c>
      <c r="D271" s="364" t="s">
        <v>2209</v>
      </c>
      <c r="E271" s="365" t="s">
        <v>1415</v>
      </c>
      <c r="F271" s="356" t="s">
        <v>2211</v>
      </c>
      <c r="G271" s="356" t="s">
        <v>290</v>
      </c>
      <c r="H271" s="356" t="s">
        <v>2126</v>
      </c>
      <c r="I271" s="356" t="s">
        <v>3215</v>
      </c>
      <c r="J271" s="356" t="s">
        <v>2228</v>
      </c>
      <c r="K271" s="295" t="s">
        <v>705</v>
      </c>
      <c r="L271" s="294"/>
      <c r="M271" s="295">
        <v>7</v>
      </c>
      <c r="N271" s="295">
        <v>2</v>
      </c>
      <c r="O271" s="295">
        <v>1</v>
      </c>
      <c r="P271" s="296" t="str">
        <f t="shared" si="25"/>
        <v>V</v>
      </c>
      <c r="Q271" s="295" t="str">
        <f t="shared" si="26"/>
        <v/>
      </c>
      <c r="R271" s="295" t="str">
        <f t="shared" si="27"/>
        <v/>
      </c>
      <c r="S271" s="392" t="str">
        <f t="shared" si="28"/>
        <v>V</v>
      </c>
      <c r="T271" s="295">
        <f t="shared" si="24"/>
        <v>4</v>
      </c>
      <c r="U271" s="355" t="s">
        <v>562</v>
      </c>
      <c r="V271" s="356" t="s">
        <v>3214</v>
      </c>
      <c r="W271" s="303"/>
      <c r="X271" s="290"/>
      <c r="Y271" s="303"/>
      <c r="Z271" s="290"/>
      <c r="AA271" s="303"/>
      <c r="AB271" s="290"/>
      <c r="AC271" s="290"/>
      <c r="AD271" s="290"/>
      <c r="AE271" s="290"/>
      <c r="AF271" s="290"/>
      <c r="AG271" s="356"/>
    </row>
    <row r="272" spans="1:33" s="279" customFormat="1" ht="51" x14ac:dyDescent="0.15">
      <c r="A272" s="363">
        <v>45447</v>
      </c>
      <c r="B272" s="364" t="s">
        <v>191</v>
      </c>
      <c r="C272" s="364" t="s">
        <v>1041</v>
      </c>
      <c r="D272" s="364" t="s">
        <v>2209</v>
      </c>
      <c r="E272" s="365" t="s">
        <v>1415</v>
      </c>
      <c r="F272" s="356" t="s">
        <v>2211</v>
      </c>
      <c r="G272" s="356" t="s">
        <v>290</v>
      </c>
      <c r="H272" s="356" t="s">
        <v>2143</v>
      </c>
      <c r="I272" s="356" t="s">
        <v>2544</v>
      </c>
      <c r="J272" s="356"/>
      <c r="K272" s="295" t="s">
        <v>705</v>
      </c>
      <c r="L272" s="294"/>
      <c r="M272" s="295">
        <v>7</v>
      </c>
      <c r="N272" s="295">
        <v>2</v>
      </c>
      <c r="O272" s="295">
        <v>2</v>
      </c>
      <c r="P272" s="296" t="str">
        <f t="shared" si="25"/>
        <v/>
      </c>
      <c r="Q272" s="295" t="str">
        <f t="shared" si="26"/>
        <v>J</v>
      </c>
      <c r="R272" s="295" t="str">
        <f t="shared" si="27"/>
        <v/>
      </c>
      <c r="S272" s="392" t="str">
        <f t="shared" si="28"/>
        <v>J</v>
      </c>
      <c r="T272" s="295">
        <f t="shared" si="24"/>
        <v>3</v>
      </c>
      <c r="U272" s="355" t="s">
        <v>562</v>
      </c>
      <c r="V272" s="356" t="s">
        <v>2232</v>
      </c>
      <c r="W272" s="303"/>
      <c r="X272" s="290"/>
      <c r="Y272" s="303"/>
      <c r="Z272" s="290"/>
      <c r="AA272" s="303"/>
      <c r="AB272" s="290"/>
      <c r="AC272" s="290"/>
      <c r="AD272" s="290"/>
      <c r="AE272" s="290"/>
      <c r="AF272" s="290"/>
      <c r="AG272" s="356"/>
    </row>
    <row r="273" spans="1:33" s="279" customFormat="1" ht="68" x14ac:dyDescent="0.15">
      <c r="A273" s="363">
        <v>45447</v>
      </c>
      <c r="B273" s="364" t="s">
        <v>191</v>
      </c>
      <c r="C273" s="364" t="s">
        <v>1041</v>
      </c>
      <c r="D273" s="360" t="s">
        <v>2209</v>
      </c>
      <c r="E273" s="365" t="s">
        <v>1412</v>
      </c>
      <c r="F273" s="356" t="s">
        <v>2211</v>
      </c>
      <c r="G273" s="356" t="s">
        <v>2222</v>
      </c>
      <c r="H273" s="356" t="s">
        <v>2223</v>
      </c>
      <c r="I273" s="356" t="s">
        <v>2213</v>
      </c>
      <c r="J273" s="356" t="s">
        <v>2212</v>
      </c>
      <c r="K273" s="295" t="s">
        <v>704</v>
      </c>
      <c r="L273" s="294"/>
      <c r="M273" s="295">
        <v>1</v>
      </c>
      <c r="N273" s="295">
        <v>2</v>
      </c>
      <c r="O273" s="295">
        <v>2</v>
      </c>
      <c r="P273" s="296" t="str">
        <f t="shared" si="25"/>
        <v/>
      </c>
      <c r="Q273" s="295" t="str">
        <f t="shared" si="26"/>
        <v>J</v>
      </c>
      <c r="R273" s="295" t="str">
        <f t="shared" si="27"/>
        <v/>
      </c>
      <c r="S273" s="392" t="str">
        <f t="shared" si="28"/>
        <v>J</v>
      </c>
      <c r="T273" s="295">
        <f t="shared" si="24"/>
        <v>3</v>
      </c>
      <c r="U273" s="355" t="s">
        <v>561</v>
      </c>
      <c r="V273" s="356" t="s">
        <v>2214</v>
      </c>
      <c r="W273" s="355" t="s">
        <v>561</v>
      </c>
      <c r="X273" s="356" t="s">
        <v>2215</v>
      </c>
      <c r="Y273" s="303"/>
      <c r="Z273" s="290"/>
      <c r="AA273" s="303"/>
      <c r="AB273" s="290"/>
      <c r="AC273" s="290"/>
      <c r="AD273" s="290"/>
      <c r="AE273" s="290"/>
      <c r="AF273" s="290"/>
      <c r="AG273" s="356"/>
    </row>
    <row r="274" spans="1:33" s="279" customFormat="1" ht="85" x14ac:dyDescent="0.15">
      <c r="A274" s="363">
        <v>45447</v>
      </c>
      <c r="B274" s="364" t="s">
        <v>191</v>
      </c>
      <c r="C274" s="364" t="s">
        <v>1041</v>
      </c>
      <c r="D274" s="360" t="s">
        <v>2209</v>
      </c>
      <c r="E274" s="365" t="s">
        <v>1421</v>
      </c>
      <c r="F274" s="356" t="s">
        <v>2211</v>
      </c>
      <c r="G274" s="356" t="s">
        <v>2216</v>
      </c>
      <c r="H274" s="356" t="s">
        <v>2217</v>
      </c>
      <c r="I274" s="356" t="s">
        <v>2545</v>
      </c>
      <c r="J274" s="356"/>
      <c r="K274" s="295" t="s">
        <v>706</v>
      </c>
      <c r="L274" s="294"/>
      <c r="M274" s="295">
        <v>1</v>
      </c>
      <c r="N274" s="295">
        <v>3</v>
      </c>
      <c r="O274" s="295">
        <v>1</v>
      </c>
      <c r="P274" s="296" t="str">
        <f t="shared" si="25"/>
        <v>V</v>
      </c>
      <c r="Q274" s="295" t="str">
        <f t="shared" si="26"/>
        <v/>
      </c>
      <c r="R274" s="295" t="str">
        <f t="shared" si="27"/>
        <v/>
      </c>
      <c r="S274" s="392" t="str">
        <f t="shared" si="28"/>
        <v>V</v>
      </c>
      <c r="T274" s="295">
        <f t="shared" si="24"/>
        <v>4</v>
      </c>
      <c r="U274" s="355" t="s">
        <v>562</v>
      </c>
      <c r="V274" s="356" t="s">
        <v>2546</v>
      </c>
      <c r="W274" s="355"/>
      <c r="X274" s="356"/>
      <c r="Y274" s="303"/>
      <c r="Z274" s="290"/>
      <c r="AA274" s="303"/>
      <c r="AB274" s="290"/>
      <c r="AC274" s="290"/>
      <c r="AD274" s="290"/>
      <c r="AE274" s="290"/>
      <c r="AF274" s="290"/>
      <c r="AG274" s="356"/>
    </row>
    <row r="275" spans="1:33" s="279" customFormat="1" ht="85" x14ac:dyDescent="0.15">
      <c r="A275" s="363">
        <v>45447</v>
      </c>
      <c r="B275" s="364" t="s">
        <v>191</v>
      </c>
      <c r="C275" s="364" t="s">
        <v>1041</v>
      </c>
      <c r="D275" s="360" t="s">
        <v>2209</v>
      </c>
      <c r="E275" s="365" t="s">
        <v>1422</v>
      </c>
      <c r="F275" s="356" t="s">
        <v>2211</v>
      </c>
      <c r="G275" s="356" t="s">
        <v>2216</v>
      </c>
      <c r="H275" s="356" t="s">
        <v>2218</v>
      </c>
      <c r="I275" s="356" t="s">
        <v>2220</v>
      </c>
      <c r="J275" s="356" t="s">
        <v>2219</v>
      </c>
      <c r="K275" s="295" t="s">
        <v>705</v>
      </c>
      <c r="L275" s="294"/>
      <c r="M275" s="295">
        <v>1</v>
      </c>
      <c r="N275" s="295">
        <v>3</v>
      </c>
      <c r="O275" s="295">
        <v>1</v>
      </c>
      <c r="P275" s="296" t="str">
        <f t="shared" si="25"/>
        <v>V</v>
      </c>
      <c r="Q275" s="295" t="str">
        <f t="shared" si="26"/>
        <v/>
      </c>
      <c r="R275" s="295" t="str">
        <f t="shared" si="27"/>
        <v/>
      </c>
      <c r="S275" s="392" t="str">
        <f t="shared" si="28"/>
        <v>V</v>
      </c>
      <c r="T275" s="295">
        <f t="shared" si="24"/>
        <v>4</v>
      </c>
      <c r="U275" s="355" t="s">
        <v>562</v>
      </c>
      <c r="V275" s="356" t="s">
        <v>2547</v>
      </c>
      <c r="W275" s="355" t="s">
        <v>562</v>
      </c>
      <c r="X275" s="356" t="s">
        <v>2548</v>
      </c>
      <c r="Y275" s="303"/>
      <c r="Z275" s="290"/>
      <c r="AA275" s="303"/>
      <c r="AB275" s="290"/>
      <c r="AC275" s="290"/>
      <c r="AD275" s="290"/>
      <c r="AE275" s="290"/>
      <c r="AF275" s="290"/>
      <c r="AG275" s="356"/>
    </row>
    <row r="276" spans="1:33" s="279" customFormat="1" ht="85" x14ac:dyDescent="0.15">
      <c r="A276" s="363">
        <v>45461</v>
      </c>
      <c r="B276" s="364" t="s">
        <v>2282</v>
      </c>
      <c r="C276" s="364" t="s">
        <v>1955</v>
      </c>
      <c r="D276" s="364" t="s">
        <v>2755</v>
      </c>
      <c r="E276" s="365" t="s">
        <v>1405</v>
      </c>
      <c r="F276" s="356" t="s">
        <v>686</v>
      </c>
      <c r="G276" s="356" t="s">
        <v>3055</v>
      </c>
      <c r="H276" s="356" t="s">
        <v>2760</v>
      </c>
      <c r="I276" s="356" t="s">
        <v>2761</v>
      </c>
      <c r="J276" s="356" t="s">
        <v>2762</v>
      </c>
      <c r="K276" s="295" t="s">
        <v>706</v>
      </c>
      <c r="L276" s="294"/>
      <c r="M276" s="295">
        <v>13</v>
      </c>
      <c r="N276" s="295">
        <v>3</v>
      </c>
      <c r="O276" s="295">
        <v>2</v>
      </c>
      <c r="P276" s="296" t="str">
        <f t="shared" si="25"/>
        <v/>
      </c>
      <c r="Q276" s="295" t="str">
        <f t="shared" si="26"/>
        <v>J</v>
      </c>
      <c r="R276" s="295" t="str">
        <f t="shared" si="27"/>
        <v/>
      </c>
      <c r="S276" s="392" t="str">
        <f t="shared" si="28"/>
        <v>J</v>
      </c>
      <c r="T276" s="295">
        <f t="shared" si="24"/>
        <v>3</v>
      </c>
      <c r="U276" s="355" t="s">
        <v>562</v>
      </c>
      <c r="V276" s="356" t="s">
        <v>3056</v>
      </c>
      <c r="W276" s="355" t="s">
        <v>561</v>
      </c>
      <c r="X276" s="356" t="s">
        <v>2773</v>
      </c>
      <c r="Y276" s="303"/>
      <c r="Z276" s="290"/>
      <c r="AA276" s="303"/>
      <c r="AB276" s="290"/>
      <c r="AC276" s="290"/>
      <c r="AD276" s="290"/>
      <c r="AE276" s="290"/>
      <c r="AF276" s="290"/>
      <c r="AG276" s="356"/>
    </row>
    <row r="277" spans="1:33" s="279" customFormat="1" ht="85" x14ac:dyDescent="0.15">
      <c r="A277" s="363">
        <v>45461</v>
      </c>
      <c r="B277" s="364" t="s">
        <v>2282</v>
      </c>
      <c r="C277" s="364" t="s">
        <v>1955</v>
      </c>
      <c r="D277" s="364" t="s">
        <v>2755</v>
      </c>
      <c r="E277" s="365" t="s">
        <v>576</v>
      </c>
      <c r="F277" s="356" t="s">
        <v>686</v>
      </c>
      <c r="G277" s="356" t="s">
        <v>3055</v>
      </c>
      <c r="H277" s="356" t="s">
        <v>474</v>
      </c>
      <c r="I277" s="356" t="s">
        <v>3216</v>
      </c>
      <c r="J277" s="356" t="s">
        <v>2763</v>
      </c>
      <c r="K277" s="295" t="s">
        <v>705</v>
      </c>
      <c r="L277" s="294"/>
      <c r="M277" s="295">
        <v>13</v>
      </c>
      <c r="N277" s="295">
        <v>2</v>
      </c>
      <c r="O277" s="295">
        <v>2</v>
      </c>
      <c r="P277" s="296" t="str">
        <f t="shared" si="25"/>
        <v/>
      </c>
      <c r="Q277" s="295" t="str">
        <f t="shared" si="26"/>
        <v>J</v>
      </c>
      <c r="R277" s="295" t="str">
        <f t="shared" si="27"/>
        <v/>
      </c>
      <c r="S277" s="392" t="str">
        <f t="shared" si="28"/>
        <v>J</v>
      </c>
      <c r="T277" s="295">
        <f t="shared" si="24"/>
        <v>3</v>
      </c>
      <c r="U277" s="355" t="s">
        <v>561</v>
      </c>
      <c r="V277" s="356" t="s">
        <v>2764</v>
      </c>
      <c r="W277" s="355" t="s">
        <v>562</v>
      </c>
      <c r="X277" s="356" t="s">
        <v>3058</v>
      </c>
      <c r="Y277" s="303"/>
      <c r="Z277" s="290"/>
      <c r="AA277" s="303"/>
      <c r="AB277" s="290"/>
      <c r="AC277" s="290"/>
      <c r="AD277" s="290"/>
      <c r="AE277" s="290"/>
      <c r="AF277" s="290"/>
      <c r="AG277" s="356"/>
    </row>
    <row r="278" spans="1:33" s="279" customFormat="1" ht="102" x14ac:dyDescent="0.15">
      <c r="A278" s="363">
        <v>45461</v>
      </c>
      <c r="B278" s="364" t="s">
        <v>2282</v>
      </c>
      <c r="C278" s="364" t="s">
        <v>1955</v>
      </c>
      <c r="D278" s="364" t="s">
        <v>2755</v>
      </c>
      <c r="E278" s="374" t="s">
        <v>1415</v>
      </c>
      <c r="F278" s="356" t="s">
        <v>686</v>
      </c>
      <c r="G278" s="356" t="s">
        <v>2528</v>
      </c>
      <c r="H278" s="356" t="s">
        <v>2453</v>
      </c>
      <c r="I278" s="356" t="s">
        <v>3059</v>
      </c>
      <c r="J278" s="356" t="s">
        <v>3217</v>
      </c>
      <c r="K278" s="295" t="s">
        <v>705</v>
      </c>
      <c r="L278" s="294"/>
      <c r="M278" s="295">
        <v>13</v>
      </c>
      <c r="N278" s="295">
        <v>3</v>
      </c>
      <c r="O278" s="295">
        <v>2</v>
      </c>
      <c r="P278" s="296" t="str">
        <f t="shared" si="25"/>
        <v/>
      </c>
      <c r="Q278" s="295" t="str">
        <f t="shared" si="26"/>
        <v>J</v>
      </c>
      <c r="R278" s="295" t="str">
        <f t="shared" si="27"/>
        <v/>
      </c>
      <c r="S278" s="392" t="str">
        <f t="shared" si="28"/>
        <v>J</v>
      </c>
      <c r="T278" s="295">
        <f t="shared" si="24"/>
        <v>3</v>
      </c>
      <c r="U278" s="355" t="s">
        <v>562</v>
      </c>
      <c r="V278" s="356" t="s">
        <v>2774</v>
      </c>
      <c r="W278" s="355"/>
      <c r="X278" s="356"/>
      <c r="Y278" s="303"/>
      <c r="Z278" s="290"/>
      <c r="AA278" s="303"/>
      <c r="AB278" s="290"/>
      <c r="AC278" s="290"/>
      <c r="AD278" s="290"/>
      <c r="AE278" s="290"/>
      <c r="AF278" s="290"/>
      <c r="AG278" s="356"/>
    </row>
    <row r="279" spans="1:33" s="279" customFormat="1" ht="68" x14ac:dyDescent="0.15">
      <c r="A279" s="363">
        <v>45461</v>
      </c>
      <c r="B279" s="364" t="s">
        <v>2282</v>
      </c>
      <c r="C279" s="364" t="s">
        <v>1955</v>
      </c>
      <c r="D279" s="364" t="s">
        <v>2755</v>
      </c>
      <c r="E279" s="374" t="s">
        <v>1415</v>
      </c>
      <c r="F279" s="356" t="s">
        <v>686</v>
      </c>
      <c r="G279" s="356" t="s">
        <v>2528</v>
      </c>
      <c r="H279" s="356" t="s">
        <v>1566</v>
      </c>
      <c r="I279" s="356" t="s">
        <v>2768</v>
      </c>
      <c r="J279" s="356" t="s">
        <v>2769</v>
      </c>
      <c r="K279" s="295" t="s">
        <v>704</v>
      </c>
      <c r="L279" s="294"/>
      <c r="M279" s="295">
        <v>13</v>
      </c>
      <c r="N279" s="295">
        <v>3</v>
      </c>
      <c r="O279" s="295">
        <v>1</v>
      </c>
      <c r="P279" s="296" t="str">
        <f t="shared" si="25"/>
        <v>V</v>
      </c>
      <c r="Q279" s="295" t="str">
        <f t="shared" si="26"/>
        <v/>
      </c>
      <c r="R279" s="295" t="str">
        <f t="shared" si="27"/>
        <v/>
      </c>
      <c r="S279" s="392" t="str">
        <f t="shared" si="28"/>
        <v>V</v>
      </c>
      <c r="T279" s="295">
        <f t="shared" si="24"/>
        <v>4</v>
      </c>
      <c r="U279" s="355"/>
      <c r="V279" s="356"/>
      <c r="W279" s="355"/>
      <c r="X279" s="356"/>
      <c r="Y279" s="303"/>
      <c r="Z279" s="290"/>
      <c r="AA279" s="303"/>
      <c r="AB279" s="290"/>
      <c r="AC279" s="290"/>
      <c r="AD279" s="290"/>
      <c r="AE279" s="290"/>
      <c r="AF279" s="290"/>
      <c r="AG279" s="356"/>
    </row>
    <row r="280" spans="1:33" s="279" customFormat="1" ht="68" x14ac:dyDescent="0.15">
      <c r="A280" s="363">
        <v>45461</v>
      </c>
      <c r="B280" s="364" t="s">
        <v>2282</v>
      </c>
      <c r="C280" s="364" t="s">
        <v>1955</v>
      </c>
      <c r="D280" s="364" t="s">
        <v>2755</v>
      </c>
      <c r="E280" s="374" t="s">
        <v>1415</v>
      </c>
      <c r="F280" s="356" t="s">
        <v>686</v>
      </c>
      <c r="G280" s="356" t="s">
        <v>588</v>
      </c>
      <c r="H280" s="356" t="s">
        <v>3060</v>
      </c>
      <c r="I280" s="356" t="s">
        <v>3061</v>
      </c>
      <c r="J280" s="356" t="s">
        <v>2766</v>
      </c>
      <c r="K280" s="295" t="s">
        <v>706</v>
      </c>
      <c r="L280" s="294"/>
      <c r="M280" s="295">
        <v>13</v>
      </c>
      <c r="N280" s="295">
        <v>3</v>
      </c>
      <c r="O280" s="295">
        <v>2</v>
      </c>
      <c r="P280" s="296" t="str">
        <f t="shared" si="25"/>
        <v/>
      </c>
      <c r="Q280" s="295" t="str">
        <f t="shared" si="26"/>
        <v>J</v>
      </c>
      <c r="R280" s="295" t="str">
        <f t="shared" si="27"/>
        <v/>
      </c>
      <c r="S280" s="392" t="str">
        <f t="shared" si="28"/>
        <v>J</v>
      </c>
      <c r="T280" s="295">
        <f t="shared" si="24"/>
        <v>3</v>
      </c>
      <c r="U280" s="355" t="s">
        <v>562</v>
      </c>
      <c r="V280" s="356" t="s">
        <v>2767</v>
      </c>
      <c r="W280" s="355"/>
      <c r="X280" s="356"/>
      <c r="Y280" s="303"/>
      <c r="Z280" s="290"/>
      <c r="AA280" s="303"/>
      <c r="AB280" s="290"/>
      <c r="AC280" s="290"/>
      <c r="AD280" s="290"/>
      <c r="AE280" s="290"/>
      <c r="AF280" s="290"/>
      <c r="AG280" s="356"/>
    </row>
    <row r="281" spans="1:33" s="279" customFormat="1" ht="68" x14ac:dyDescent="0.15">
      <c r="A281" s="363">
        <v>45461</v>
      </c>
      <c r="B281" s="364" t="s">
        <v>2282</v>
      </c>
      <c r="C281" s="364" t="s">
        <v>1955</v>
      </c>
      <c r="D281" s="364" t="s">
        <v>2755</v>
      </c>
      <c r="E281" s="374" t="s">
        <v>1409</v>
      </c>
      <c r="F281" s="356" t="s">
        <v>686</v>
      </c>
      <c r="G281" s="356" t="s">
        <v>1476</v>
      </c>
      <c r="H281" s="356" t="s">
        <v>3062</v>
      </c>
      <c r="I281" s="356" t="s">
        <v>3063</v>
      </c>
      <c r="J281" s="356" t="s">
        <v>2770</v>
      </c>
      <c r="K281" s="295" t="s">
        <v>704</v>
      </c>
      <c r="L281" s="294"/>
      <c r="M281" s="295">
        <v>1</v>
      </c>
      <c r="N281" s="295">
        <v>2</v>
      </c>
      <c r="O281" s="295">
        <v>1</v>
      </c>
      <c r="P281" s="296" t="str">
        <f t="shared" si="25"/>
        <v>V</v>
      </c>
      <c r="Q281" s="295" t="str">
        <f t="shared" si="26"/>
        <v/>
      </c>
      <c r="R281" s="295" t="str">
        <f t="shared" si="27"/>
        <v/>
      </c>
      <c r="S281" s="392" t="str">
        <f t="shared" si="28"/>
        <v>V</v>
      </c>
      <c r="T281" s="295">
        <f t="shared" si="24"/>
        <v>4</v>
      </c>
      <c r="U281" s="355"/>
      <c r="V281" s="356"/>
      <c r="W281" s="355"/>
      <c r="X281" s="356"/>
      <c r="Y281" s="303"/>
      <c r="Z281" s="290"/>
      <c r="AA281" s="303"/>
      <c r="AB281" s="290"/>
      <c r="AC281" s="290"/>
      <c r="AD281" s="290"/>
      <c r="AE281" s="290"/>
      <c r="AF281" s="290"/>
      <c r="AG281" s="356"/>
    </row>
    <row r="282" spans="1:33" s="279" customFormat="1" ht="102" x14ac:dyDescent="0.15">
      <c r="A282" s="300">
        <v>43517</v>
      </c>
      <c r="B282" s="364" t="s">
        <v>2282</v>
      </c>
      <c r="C282" s="292" t="s">
        <v>1955</v>
      </c>
      <c r="D282" s="292" t="s">
        <v>2756</v>
      </c>
      <c r="E282" s="311" t="s">
        <v>1412</v>
      </c>
      <c r="F282" s="294" t="s">
        <v>686</v>
      </c>
      <c r="G282" s="304" t="s">
        <v>2757</v>
      </c>
      <c r="H282" s="304" t="s">
        <v>586</v>
      </c>
      <c r="I282" s="304" t="s">
        <v>3171</v>
      </c>
      <c r="J282" s="304" t="s">
        <v>578</v>
      </c>
      <c r="K282" s="295" t="s">
        <v>704</v>
      </c>
      <c r="L282" s="294"/>
      <c r="M282" s="295">
        <v>13</v>
      </c>
      <c r="N282" s="295">
        <v>3</v>
      </c>
      <c r="O282" s="295">
        <v>1</v>
      </c>
      <c r="P282" s="296" t="str">
        <f t="shared" si="25"/>
        <v>V</v>
      </c>
      <c r="Q282" s="295" t="str">
        <f t="shared" si="26"/>
        <v/>
      </c>
      <c r="R282" s="295" t="str">
        <f t="shared" si="27"/>
        <v/>
      </c>
      <c r="S282" s="392" t="str">
        <f t="shared" si="28"/>
        <v>V</v>
      </c>
      <c r="T282" s="295">
        <f t="shared" si="24"/>
        <v>4</v>
      </c>
      <c r="U282" s="303" t="s">
        <v>560</v>
      </c>
      <c r="V282" s="298" t="s">
        <v>2482</v>
      </c>
      <c r="W282" s="355" t="s">
        <v>560</v>
      </c>
      <c r="X282" s="356" t="s">
        <v>2758</v>
      </c>
      <c r="Y282" s="355" t="s">
        <v>562</v>
      </c>
      <c r="Z282" s="356" t="s">
        <v>2759</v>
      </c>
      <c r="AA282" s="303"/>
      <c r="AB282" s="290"/>
      <c r="AC282" s="290"/>
      <c r="AD282" s="290"/>
      <c r="AE282" s="290"/>
      <c r="AF282" s="290"/>
      <c r="AG282" s="304"/>
    </row>
    <row r="283" spans="1:33" s="279" customFormat="1" ht="119" x14ac:dyDescent="0.15">
      <c r="A283" s="300">
        <v>43517</v>
      </c>
      <c r="B283" s="364" t="s">
        <v>2665</v>
      </c>
      <c r="C283" s="292" t="s">
        <v>1298</v>
      </c>
      <c r="D283" s="292" t="s">
        <v>2696</v>
      </c>
      <c r="E283" s="312" t="s">
        <v>1414</v>
      </c>
      <c r="F283" s="294" t="s">
        <v>588</v>
      </c>
      <c r="G283" s="294" t="s">
        <v>909</v>
      </c>
      <c r="H283" s="294" t="s">
        <v>2549</v>
      </c>
      <c r="I283" s="294" t="s">
        <v>2697</v>
      </c>
      <c r="J283" s="294"/>
      <c r="K283" s="295" t="s">
        <v>705</v>
      </c>
      <c r="L283" s="294"/>
      <c r="M283" s="295">
        <v>30</v>
      </c>
      <c r="N283" s="295">
        <v>2</v>
      </c>
      <c r="O283" s="295">
        <v>1</v>
      </c>
      <c r="P283" s="296" t="str">
        <f t="shared" si="25"/>
        <v>V</v>
      </c>
      <c r="Q283" s="295" t="str">
        <f t="shared" si="26"/>
        <v/>
      </c>
      <c r="R283" s="295" t="str">
        <f t="shared" si="27"/>
        <v/>
      </c>
      <c r="S283" s="392" t="str">
        <f t="shared" si="28"/>
        <v>V</v>
      </c>
      <c r="T283" s="295">
        <f t="shared" si="24"/>
        <v>4</v>
      </c>
      <c r="U283" s="355" t="s">
        <v>562</v>
      </c>
      <c r="V283" s="356" t="s">
        <v>2495</v>
      </c>
      <c r="W283" s="355" t="s">
        <v>561</v>
      </c>
      <c r="X283" s="356" t="s">
        <v>3064</v>
      </c>
      <c r="Y283" s="303"/>
      <c r="Z283" s="290"/>
      <c r="AA283" s="303"/>
      <c r="AB283" s="290"/>
      <c r="AC283" s="290"/>
      <c r="AD283" s="290"/>
      <c r="AE283" s="290"/>
      <c r="AF283" s="290"/>
      <c r="AG283" s="294"/>
    </row>
    <row r="284" spans="1:33" s="279" customFormat="1" ht="85" x14ac:dyDescent="0.15">
      <c r="A284" s="300">
        <v>43517</v>
      </c>
      <c r="B284" s="364" t="s">
        <v>2665</v>
      </c>
      <c r="C284" s="292" t="s">
        <v>1298</v>
      </c>
      <c r="D284" s="292" t="s">
        <v>2696</v>
      </c>
      <c r="E284" s="312" t="s">
        <v>1415</v>
      </c>
      <c r="F284" s="294" t="s">
        <v>938</v>
      </c>
      <c r="G284" s="294" t="s">
        <v>941</v>
      </c>
      <c r="H284" s="294" t="s">
        <v>942</v>
      </c>
      <c r="I284" s="294" t="s">
        <v>2021</v>
      </c>
      <c r="J284" s="294" t="s">
        <v>2020</v>
      </c>
      <c r="K284" s="295" t="s">
        <v>705</v>
      </c>
      <c r="L284" s="294"/>
      <c r="M284" s="295">
        <v>30</v>
      </c>
      <c r="N284" s="295">
        <v>2</v>
      </c>
      <c r="O284" s="295">
        <v>3</v>
      </c>
      <c r="P284" s="296" t="str">
        <f t="shared" si="25"/>
        <v/>
      </c>
      <c r="Q284" s="295" t="str">
        <f t="shared" si="26"/>
        <v>J</v>
      </c>
      <c r="R284" s="295" t="str">
        <f t="shared" si="27"/>
        <v/>
      </c>
      <c r="S284" s="392" t="str">
        <f t="shared" si="28"/>
        <v>J</v>
      </c>
      <c r="T284" s="295">
        <f t="shared" si="24"/>
        <v>3</v>
      </c>
      <c r="U284" s="303" t="s">
        <v>561</v>
      </c>
      <c r="V284" s="290" t="s">
        <v>2019</v>
      </c>
      <c r="W284" s="303"/>
      <c r="X284" s="310"/>
      <c r="Y284" s="303"/>
      <c r="Z284" s="290"/>
      <c r="AA284" s="303"/>
      <c r="AB284" s="290"/>
      <c r="AC284" s="290"/>
      <c r="AD284" s="290"/>
      <c r="AE284" s="290"/>
      <c r="AF284" s="290"/>
      <c r="AG284" s="294"/>
    </row>
    <row r="285" spans="1:33" s="279" customFormat="1" ht="75" customHeight="1" x14ac:dyDescent="0.15">
      <c r="A285" s="363">
        <v>45460</v>
      </c>
      <c r="B285" s="364" t="s">
        <v>2665</v>
      </c>
      <c r="C285" s="364" t="s">
        <v>1298</v>
      </c>
      <c r="D285" s="364" t="s">
        <v>2699</v>
      </c>
      <c r="E285" s="365" t="s">
        <v>1415</v>
      </c>
      <c r="F285" s="356" t="s">
        <v>938</v>
      </c>
      <c r="G285" s="356" t="s">
        <v>2706</v>
      </c>
      <c r="H285" s="356" t="s">
        <v>2452</v>
      </c>
      <c r="I285" s="356" t="s">
        <v>3065</v>
      </c>
      <c r="J285" s="356" t="s">
        <v>2710</v>
      </c>
      <c r="K285" s="366" t="s">
        <v>705</v>
      </c>
      <c r="L285" s="294"/>
      <c r="M285" s="366">
        <v>1</v>
      </c>
      <c r="N285" s="366">
        <v>4</v>
      </c>
      <c r="O285" s="366">
        <v>2</v>
      </c>
      <c r="P285" s="296" t="str">
        <f t="shared" si="25"/>
        <v/>
      </c>
      <c r="Q285" s="295" t="str">
        <f t="shared" si="26"/>
        <v>O</v>
      </c>
      <c r="R285" s="295" t="str">
        <f t="shared" si="27"/>
        <v/>
      </c>
      <c r="S285" s="392" t="str">
        <f t="shared" si="28"/>
        <v>O</v>
      </c>
      <c r="T285" s="295">
        <f t="shared" si="24"/>
        <v>2</v>
      </c>
      <c r="U285" s="355" t="s">
        <v>560</v>
      </c>
      <c r="V285" s="356" t="s">
        <v>2707</v>
      </c>
      <c r="W285" s="355" t="s">
        <v>562</v>
      </c>
      <c r="X285" s="404" t="s">
        <v>2708</v>
      </c>
      <c r="Y285" s="355" t="s">
        <v>562</v>
      </c>
      <c r="Z285" s="356" t="s">
        <v>2709</v>
      </c>
      <c r="AA285" s="303"/>
      <c r="AB285" s="290"/>
      <c r="AC285" s="290"/>
      <c r="AD285" s="290"/>
      <c r="AE285" s="290"/>
      <c r="AF285" s="290"/>
      <c r="AG285" s="356"/>
    </row>
    <row r="286" spans="1:33" s="279" customFormat="1" ht="68" x14ac:dyDescent="0.15">
      <c r="A286" s="300">
        <v>43517</v>
      </c>
      <c r="B286" s="364" t="s">
        <v>2665</v>
      </c>
      <c r="C286" s="292" t="s">
        <v>1298</v>
      </c>
      <c r="D286" s="292" t="s">
        <v>2696</v>
      </c>
      <c r="E286" s="312" t="s">
        <v>1426</v>
      </c>
      <c r="F286" s="294" t="s">
        <v>944</v>
      </c>
      <c r="G286" s="294" t="s">
        <v>945</v>
      </c>
      <c r="H286" s="294" t="s">
        <v>946</v>
      </c>
      <c r="I286" s="294" t="s">
        <v>2703</v>
      </c>
      <c r="J286" s="294" t="s">
        <v>1289</v>
      </c>
      <c r="K286" s="295" t="s">
        <v>704</v>
      </c>
      <c r="L286" s="294"/>
      <c r="M286" s="295">
        <v>30</v>
      </c>
      <c r="N286" s="295">
        <v>3</v>
      </c>
      <c r="O286" s="295">
        <v>2</v>
      </c>
      <c r="P286" s="296" t="str">
        <f t="shared" si="25"/>
        <v/>
      </c>
      <c r="Q286" s="295" t="str">
        <f t="shared" si="26"/>
        <v>J</v>
      </c>
      <c r="R286" s="295" t="str">
        <f t="shared" si="27"/>
        <v/>
      </c>
      <c r="S286" s="392" t="str">
        <f t="shared" si="28"/>
        <v>J</v>
      </c>
      <c r="T286" s="295">
        <f t="shared" si="24"/>
        <v>3</v>
      </c>
      <c r="U286" s="355" t="s">
        <v>560</v>
      </c>
      <c r="V286" s="356" t="s">
        <v>2704</v>
      </c>
      <c r="W286" s="355" t="s">
        <v>560</v>
      </c>
      <c r="X286" s="404" t="s">
        <v>2705</v>
      </c>
      <c r="Y286" s="303"/>
      <c r="Z286" s="290"/>
      <c r="AA286" s="303"/>
      <c r="AB286" s="290"/>
      <c r="AC286" s="290"/>
      <c r="AD286" s="290"/>
      <c r="AE286" s="290"/>
      <c r="AF286" s="290"/>
      <c r="AG286" s="294"/>
    </row>
    <row r="287" spans="1:33" s="279" customFormat="1" ht="68" x14ac:dyDescent="0.15">
      <c r="A287" s="291">
        <v>43517</v>
      </c>
      <c r="B287" s="364" t="s">
        <v>2665</v>
      </c>
      <c r="C287" s="292" t="s">
        <v>1298</v>
      </c>
      <c r="D287" s="292" t="s">
        <v>2696</v>
      </c>
      <c r="E287" s="312" t="s">
        <v>1424</v>
      </c>
      <c r="F287" s="294" t="s">
        <v>952</v>
      </c>
      <c r="G287" s="294" t="s">
        <v>1598</v>
      </c>
      <c r="H287" s="294" t="s">
        <v>1599</v>
      </c>
      <c r="I287" s="294" t="s">
        <v>3066</v>
      </c>
      <c r="J287" s="356" t="s">
        <v>2465</v>
      </c>
      <c r="K287" s="295" t="s">
        <v>705</v>
      </c>
      <c r="L287" s="294"/>
      <c r="M287" s="295">
        <v>30</v>
      </c>
      <c r="N287" s="295">
        <v>2</v>
      </c>
      <c r="O287" s="295">
        <v>2</v>
      </c>
      <c r="P287" s="296" t="str">
        <f t="shared" si="25"/>
        <v/>
      </c>
      <c r="Q287" s="295" t="str">
        <f t="shared" si="26"/>
        <v>J</v>
      </c>
      <c r="R287" s="295" t="str">
        <f t="shared" si="27"/>
        <v/>
      </c>
      <c r="S287" s="392" t="str">
        <f t="shared" si="28"/>
        <v>J</v>
      </c>
      <c r="T287" s="295">
        <f t="shared" si="24"/>
        <v>3</v>
      </c>
      <c r="U287" s="303" t="s">
        <v>562</v>
      </c>
      <c r="V287" s="290" t="s">
        <v>2698</v>
      </c>
      <c r="W287" s="303"/>
      <c r="X287" s="290"/>
      <c r="Y287" s="303"/>
      <c r="Z287" s="290"/>
      <c r="AA287" s="303"/>
      <c r="AB287" s="290"/>
      <c r="AC287" s="290"/>
      <c r="AD287" s="290"/>
      <c r="AE287" s="290"/>
      <c r="AF287" s="290"/>
      <c r="AG287" s="356"/>
    </row>
    <row r="288" spans="1:33" s="279" customFormat="1" ht="68" x14ac:dyDescent="0.15">
      <c r="A288" s="300">
        <v>43517</v>
      </c>
      <c r="B288" s="364" t="s">
        <v>2665</v>
      </c>
      <c r="C288" s="292" t="s">
        <v>1298</v>
      </c>
      <c r="D288" s="292" t="s">
        <v>2696</v>
      </c>
      <c r="E288" s="312" t="s">
        <v>1418</v>
      </c>
      <c r="F288" s="294" t="s">
        <v>936</v>
      </c>
      <c r="G288" s="294" t="s">
        <v>948</v>
      </c>
      <c r="H288" s="294" t="s">
        <v>897</v>
      </c>
      <c r="I288" s="294" t="s">
        <v>179</v>
      </c>
      <c r="J288" s="294" t="s">
        <v>937</v>
      </c>
      <c r="K288" s="295" t="s">
        <v>704</v>
      </c>
      <c r="L288" s="294"/>
      <c r="M288" s="295">
        <v>30</v>
      </c>
      <c r="N288" s="295">
        <v>4</v>
      </c>
      <c r="O288" s="295">
        <v>1</v>
      </c>
      <c r="P288" s="296" t="str">
        <f t="shared" si="25"/>
        <v/>
      </c>
      <c r="Q288" s="295" t="str">
        <f t="shared" si="26"/>
        <v>O</v>
      </c>
      <c r="R288" s="295" t="str">
        <f t="shared" si="27"/>
        <v/>
      </c>
      <c r="S288" s="392" t="str">
        <f t="shared" si="28"/>
        <v>O</v>
      </c>
      <c r="T288" s="295">
        <f t="shared" si="24"/>
        <v>2</v>
      </c>
      <c r="U288" s="303"/>
      <c r="V288" s="290"/>
      <c r="W288" s="303"/>
      <c r="X288" s="290"/>
      <c r="Y288" s="303"/>
      <c r="Z288" s="290"/>
      <c r="AA288" s="303"/>
      <c r="AB288" s="290"/>
      <c r="AC288" s="290"/>
      <c r="AD288" s="290"/>
      <c r="AE288" s="290"/>
      <c r="AF288" s="290"/>
      <c r="AG288" s="294"/>
    </row>
    <row r="289" spans="1:33" s="279" customFormat="1" ht="68" x14ac:dyDescent="0.15">
      <c r="A289" s="300">
        <v>43517</v>
      </c>
      <c r="B289" s="364" t="s">
        <v>2665</v>
      </c>
      <c r="C289" s="292" t="s">
        <v>1298</v>
      </c>
      <c r="D289" s="292" t="s">
        <v>2696</v>
      </c>
      <c r="E289" s="312" t="s">
        <v>1412</v>
      </c>
      <c r="F289" s="294" t="s">
        <v>595</v>
      </c>
      <c r="G289" s="294" t="s">
        <v>949</v>
      </c>
      <c r="H289" s="294" t="s">
        <v>950</v>
      </c>
      <c r="I289" s="294" t="s">
        <v>951</v>
      </c>
      <c r="J289" s="356" t="s">
        <v>2712</v>
      </c>
      <c r="K289" s="295" t="s">
        <v>705</v>
      </c>
      <c r="L289" s="294"/>
      <c r="M289" s="295">
        <v>30</v>
      </c>
      <c r="N289" s="295">
        <v>2</v>
      </c>
      <c r="O289" s="295">
        <v>1</v>
      </c>
      <c r="P289" s="296" t="str">
        <f t="shared" si="25"/>
        <v>V</v>
      </c>
      <c r="Q289" s="295" t="str">
        <f t="shared" si="26"/>
        <v/>
      </c>
      <c r="R289" s="295" t="str">
        <f t="shared" si="27"/>
        <v/>
      </c>
      <c r="S289" s="392" t="str">
        <f t="shared" si="28"/>
        <v>V</v>
      </c>
      <c r="T289" s="295">
        <f t="shared" si="24"/>
        <v>4</v>
      </c>
      <c r="U289" s="303" t="s">
        <v>560</v>
      </c>
      <c r="V289" s="298" t="s">
        <v>2482</v>
      </c>
      <c r="W289" s="303"/>
      <c r="X289" s="290"/>
      <c r="Y289" s="303"/>
      <c r="Z289" s="290"/>
      <c r="AA289" s="303"/>
      <c r="AB289" s="290"/>
      <c r="AC289" s="290"/>
      <c r="AD289" s="290"/>
      <c r="AE289" s="290"/>
      <c r="AF289" s="290"/>
      <c r="AG289" s="356"/>
    </row>
    <row r="290" spans="1:33" s="279" customFormat="1" ht="68" x14ac:dyDescent="0.15">
      <c r="A290" s="300">
        <v>43517</v>
      </c>
      <c r="B290" s="364" t="s">
        <v>2665</v>
      </c>
      <c r="C290" s="292" t="s">
        <v>1298</v>
      </c>
      <c r="D290" s="292" t="s">
        <v>2696</v>
      </c>
      <c r="E290" s="312" t="s">
        <v>1403</v>
      </c>
      <c r="F290" s="294" t="s">
        <v>952</v>
      </c>
      <c r="G290" s="294" t="s">
        <v>588</v>
      </c>
      <c r="H290" s="294" t="s">
        <v>953</v>
      </c>
      <c r="I290" s="294" t="s">
        <v>382</v>
      </c>
      <c r="J290" s="294"/>
      <c r="K290" s="295" t="s">
        <v>706</v>
      </c>
      <c r="L290" s="294"/>
      <c r="M290" s="295">
        <v>30</v>
      </c>
      <c r="N290" s="295">
        <v>4</v>
      </c>
      <c r="O290" s="295">
        <v>1</v>
      </c>
      <c r="P290" s="296" t="str">
        <f t="shared" si="25"/>
        <v/>
      </c>
      <c r="Q290" s="295" t="str">
        <f t="shared" si="26"/>
        <v>O</v>
      </c>
      <c r="R290" s="295" t="str">
        <f t="shared" si="27"/>
        <v/>
      </c>
      <c r="S290" s="392" t="str">
        <f t="shared" si="28"/>
        <v>O</v>
      </c>
      <c r="T290" s="295">
        <f t="shared" si="24"/>
        <v>2</v>
      </c>
      <c r="U290" s="303" t="s">
        <v>560</v>
      </c>
      <c r="V290" s="313" t="s">
        <v>2029</v>
      </c>
      <c r="W290" s="303"/>
      <c r="X290" s="290"/>
      <c r="Y290" s="303"/>
      <c r="Z290" s="290"/>
      <c r="AA290" s="303"/>
      <c r="AB290" s="290"/>
      <c r="AC290" s="290"/>
      <c r="AD290" s="290"/>
      <c r="AE290" s="290"/>
      <c r="AF290" s="290"/>
      <c r="AG290" s="294"/>
    </row>
    <row r="291" spans="1:33" s="279" customFormat="1" ht="68" x14ac:dyDescent="0.15">
      <c r="A291" s="363">
        <v>45460</v>
      </c>
      <c r="B291" s="364" t="s">
        <v>2665</v>
      </c>
      <c r="C291" s="364" t="s">
        <v>1298</v>
      </c>
      <c r="D291" s="364" t="s">
        <v>2699</v>
      </c>
      <c r="E291" s="365" t="s">
        <v>1409</v>
      </c>
      <c r="F291" s="356" t="s">
        <v>952</v>
      </c>
      <c r="G291" s="356" t="s">
        <v>588</v>
      </c>
      <c r="H291" s="356" t="s">
        <v>2684</v>
      </c>
      <c r="I291" s="356" t="s">
        <v>2700</v>
      </c>
      <c r="J291" s="356" t="s">
        <v>2701</v>
      </c>
      <c r="K291" s="295" t="s">
        <v>705</v>
      </c>
      <c r="L291" s="294"/>
      <c r="M291" s="295">
        <v>30</v>
      </c>
      <c r="N291" s="295">
        <v>3</v>
      </c>
      <c r="O291" s="295">
        <v>2</v>
      </c>
      <c r="P291" s="296" t="str">
        <f t="shared" si="25"/>
        <v/>
      </c>
      <c r="Q291" s="295" t="str">
        <f t="shared" si="26"/>
        <v>J</v>
      </c>
      <c r="R291" s="295" t="str">
        <f t="shared" si="27"/>
        <v/>
      </c>
      <c r="S291" s="392" t="str">
        <f t="shared" si="28"/>
        <v>J</v>
      </c>
      <c r="T291" s="295">
        <f t="shared" si="24"/>
        <v>3</v>
      </c>
      <c r="U291" s="410" t="s">
        <v>562</v>
      </c>
      <c r="V291" s="377" t="s">
        <v>2702</v>
      </c>
      <c r="W291" s="303"/>
      <c r="X291" s="290"/>
      <c r="Y291" s="303"/>
      <c r="Z291" s="290"/>
      <c r="AA291" s="303"/>
      <c r="AB291" s="290"/>
      <c r="AC291" s="290"/>
      <c r="AD291" s="290"/>
      <c r="AE291" s="290"/>
      <c r="AF291" s="290"/>
      <c r="AG291" s="356"/>
    </row>
    <row r="292" spans="1:33" s="279" customFormat="1" ht="68" x14ac:dyDescent="0.15">
      <c r="A292" s="300">
        <v>43517</v>
      </c>
      <c r="B292" s="364" t="s">
        <v>2665</v>
      </c>
      <c r="C292" s="292" t="s">
        <v>1298</v>
      </c>
      <c r="D292" s="292" t="s">
        <v>2696</v>
      </c>
      <c r="E292" s="312" t="s">
        <v>1421</v>
      </c>
      <c r="F292" s="294" t="s">
        <v>686</v>
      </c>
      <c r="G292" s="294" t="s">
        <v>959</v>
      </c>
      <c r="H292" s="294" t="s">
        <v>960</v>
      </c>
      <c r="I292" s="294" t="s">
        <v>1457</v>
      </c>
      <c r="J292" s="294" t="s">
        <v>961</v>
      </c>
      <c r="K292" s="295" t="s">
        <v>704</v>
      </c>
      <c r="L292" s="294"/>
      <c r="M292" s="295">
        <v>30</v>
      </c>
      <c r="N292" s="295">
        <v>2</v>
      </c>
      <c r="O292" s="295">
        <v>1</v>
      </c>
      <c r="P292" s="296" t="str">
        <f t="shared" si="25"/>
        <v>V</v>
      </c>
      <c r="Q292" s="295" t="str">
        <f t="shared" si="26"/>
        <v/>
      </c>
      <c r="R292" s="295" t="str">
        <f t="shared" si="27"/>
        <v/>
      </c>
      <c r="S292" s="392" t="str">
        <f t="shared" si="28"/>
        <v>V</v>
      </c>
      <c r="T292" s="295">
        <f t="shared" si="24"/>
        <v>4</v>
      </c>
      <c r="U292" s="303"/>
      <c r="V292" s="290"/>
      <c r="W292" s="303"/>
      <c r="X292" s="290"/>
      <c r="Y292" s="303"/>
      <c r="Z292" s="290"/>
      <c r="AA292" s="303"/>
      <c r="AB292" s="290"/>
      <c r="AC292" s="290"/>
      <c r="AD292" s="290"/>
      <c r="AE292" s="290"/>
      <c r="AF292" s="290"/>
      <c r="AG292" s="294"/>
    </row>
    <row r="293" spans="1:33" s="279" customFormat="1" ht="68" x14ac:dyDescent="0.15">
      <c r="A293" s="291">
        <v>43517</v>
      </c>
      <c r="B293" s="364" t="s">
        <v>2665</v>
      </c>
      <c r="C293" s="292" t="s">
        <v>877</v>
      </c>
      <c r="D293" s="292" t="s">
        <v>2667</v>
      </c>
      <c r="E293" s="312" t="s">
        <v>1418</v>
      </c>
      <c r="F293" s="294" t="s">
        <v>985</v>
      </c>
      <c r="G293" s="294" t="s">
        <v>1577</v>
      </c>
      <c r="H293" s="294" t="s">
        <v>978</v>
      </c>
      <c r="I293" s="294" t="s">
        <v>1579</v>
      </c>
      <c r="J293" s="294" t="s">
        <v>1578</v>
      </c>
      <c r="K293" s="295" t="s">
        <v>704</v>
      </c>
      <c r="L293" s="294"/>
      <c r="M293" s="295">
        <v>1</v>
      </c>
      <c r="N293" s="295">
        <v>4</v>
      </c>
      <c r="O293" s="295">
        <v>1</v>
      </c>
      <c r="P293" s="296" t="str">
        <f t="shared" si="25"/>
        <v/>
      </c>
      <c r="Q293" s="295" t="str">
        <f t="shared" si="26"/>
        <v>O</v>
      </c>
      <c r="R293" s="295" t="str">
        <f t="shared" si="27"/>
        <v/>
      </c>
      <c r="S293" s="392" t="str">
        <f t="shared" si="28"/>
        <v>O</v>
      </c>
      <c r="T293" s="295">
        <f t="shared" si="24"/>
        <v>2</v>
      </c>
      <c r="U293" s="303"/>
      <c r="V293" s="290"/>
      <c r="W293" s="303"/>
      <c r="X293" s="290"/>
      <c r="Y293" s="303"/>
      <c r="Z293" s="290"/>
      <c r="AA293" s="303"/>
      <c r="AB293" s="290"/>
      <c r="AC293" s="290"/>
      <c r="AD293" s="290"/>
      <c r="AE293" s="290"/>
      <c r="AF293" s="290"/>
      <c r="AG293" s="294"/>
    </row>
    <row r="294" spans="1:33" s="279" customFormat="1" ht="68" x14ac:dyDescent="0.15">
      <c r="A294" s="291">
        <v>43517</v>
      </c>
      <c r="B294" s="364" t="s">
        <v>2665</v>
      </c>
      <c r="C294" s="292" t="s">
        <v>877</v>
      </c>
      <c r="D294" s="292" t="s">
        <v>2667</v>
      </c>
      <c r="E294" s="312" t="s">
        <v>1418</v>
      </c>
      <c r="F294" s="294" t="s">
        <v>1583</v>
      </c>
      <c r="G294" s="294" t="s">
        <v>1584</v>
      </c>
      <c r="H294" s="294" t="s">
        <v>1588</v>
      </c>
      <c r="I294" s="294" t="s">
        <v>1586</v>
      </c>
      <c r="J294" s="294"/>
      <c r="K294" s="295" t="s">
        <v>705</v>
      </c>
      <c r="L294" s="294"/>
      <c r="M294" s="295">
        <v>1</v>
      </c>
      <c r="N294" s="295">
        <v>1</v>
      </c>
      <c r="O294" s="295">
        <v>4</v>
      </c>
      <c r="P294" s="296" t="str">
        <f t="shared" si="25"/>
        <v>V</v>
      </c>
      <c r="Q294" s="295" t="str">
        <f t="shared" si="26"/>
        <v/>
      </c>
      <c r="R294" s="295" t="str">
        <f t="shared" si="27"/>
        <v/>
      </c>
      <c r="S294" s="392" t="str">
        <f t="shared" si="28"/>
        <v>V</v>
      </c>
      <c r="T294" s="295">
        <f t="shared" si="24"/>
        <v>4</v>
      </c>
      <c r="U294" s="303" t="s">
        <v>562</v>
      </c>
      <c r="V294" s="290" t="s">
        <v>1587</v>
      </c>
      <c r="W294" s="303"/>
      <c r="X294" s="290"/>
      <c r="Y294" s="303"/>
      <c r="Z294" s="290"/>
      <c r="AA294" s="303"/>
      <c r="AB294" s="290"/>
      <c r="AC294" s="290"/>
      <c r="AD294" s="290"/>
      <c r="AE294" s="290"/>
      <c r="AF294" s="290"/>
      <c r="AG294" s="294"/>
    </row>
    <row r="295" spans="1:33" s="279" customFormat="1" ht="68" x14ac:dyDescent="0.15">
      <c r="A295" s="291">
        <v>43517</v>
      </c>
      <c r="B295" s="364" t="s">
        <v>2665</v>
      </c>
      <c r="C295" s="292" t="s">
        <v>877</v>
      </c>
      <c r="D295" s="292" t="s">
        <v>2667</v>
      </c>
      <c r="E295" s="312" t="s">
        <v>1412</v>
      </c>
      <c r="F295" s="294" t="s">
        <v>1589</v>
      </c>
      <c r="G295" s="294" t="s">
        <v>1593</v>
      </c>
      <c r="H295" s="294" t="s">
        <v>1594</v>
      </c>
      <c r="I295" s="294" t="s">
        <v>1595</v>
      </c>
      <c r="J295" s="356" t="s">
        <v>2676</v>
      </c>
      <c r="K295" s="295" t="s">
        <v>705</v>
      </c>
      <c r="L295" s="294"/>
      <c r="M295" s="295">
        <v>1</v>
      </c>
      <c r="N295" s="295">
        <v>2</v>
      </c>
      <c r="O295" s="295">
        <v>4</v>
      </c>
      <c r="P295" s="296" t="str">
        <f t="shared" si="25"/>
        <v/>
      </c>
      <c r="Q295" s="295" t="str">
        <f t="shared" si="26"/>
        <v>J</v>
      </c>
      <c r="R295" s="295" t="str">
        <f t="shared" si="27"/>
        <v/>
      </c>
      <c r="S295" s="392" t="str">
        <f t="shared" si="28"/>
        <v>J</v>
      </c>
      <c r="T295" s="295">
        <f t="shared" si="24"/>
        <v>3</v>
      </c>
      <c r="U295" s="303" t="s">
        <v>560</v>
      </c>
      <c r="V295" s="298" t="s">
        <v>2482</v>
      </c>
      <c r="W295" s="355" t="s">
        <v>561</v>
      </c>
      <c r="X295" s="356" t="s">
        <v>2671</v>
      </c>
      <c r="Y295" s="303"/>
      <c r="Z295" s="290"/>
      <c r="AA295" s="303"/>
      <c r="AB295" s="290"/>
      <c r="AC295" s="290"/>
      <c r="AD295" s="290"/>
      <c r="AE295" s="290"/>
      <c r="AF295" s="290"/>
      <c r="AG295" s="356"/>
    </row>
    <row r="296" spans="1:33" s="279" customFormat="1" ht="68" x14ac:dyDescent="0.15">
      <c r="A296" s="291">
        <v>43517</v>
      </c>
      <c r="B296" s="364" t="s">
        <v>2665</v>
      </c>
      <c r="C296" s="292" t="s">
        <v>877</v>
      </c>
      <c r="D296" s="292" t="s">
        <v>2667</v>
      </c>
      <c r="E296" s="311" t="s">
        <v>1415</v>
      </c>
      <c r="F296" s="294" t="s">
        <v>903</v>
      </c>
      <c r="G296" s="294" t="s">
        <v>1569</v>
      </c>
      <c r="H296" s="294" t="s">
        <v>1571</v>
      </c>
      <c r="I296" s="318" t="s">
        <v>2673</v>
      </c>
      <c r="J296" s="404" t="s">
        <v>2674</v>
      </c>
      <c r="K296" s="295" t="s">
        <v>705</v>
      </c>
      <c r="L296" s="294"/>
      <c r="M296" s="295">
        <v>11</v>
      </c>
      <c r="N296" s="295">
        <v>2</v>
      </c>
      <c r="O296" s="295">
        <v>1</v>
      </c>
      <c r="P296" s="296" t="str">
        <f t="shared" si="25"/>
        <v>V</v>
      </c>
      <c r="Q296" s="295" t="str">
        <f t="shared" si="26"/>
        <v/>
      </c>
      <c r="R296" s="295" t="str">
        <f t="shared" si="27"/>
        <v/>
      </c>
      <c r="S296" s="392" t="str">
        <f t="shared" si="28"/>
        <v>V</v>
      </c>
      <c r="T296" s="295">
        <f t="shared" si="24"/>
        <v>4</v>
      </c>
      <c r="U296" s="355" t="s">
        <v>562</v>
      </c>
      <c r="V296" s="356" t="s">
        <v>2675</v>
      </c>
      <c r="W296" s="303"/>
      <c r="X296" s="290"/>
      <c r="Y296" s="303"/>
      <c r="Z296" s="290"/>
      <c r="AA296" s="303"/>
      <c r="AB296" s="290"/>
      <c r="AC296" s="290"/>
      <c r="AD296" s="290"/>
      <c r="AE296" s="290"/>
      <c r="AF296" s="290"/>
      <c r="AG296" s="404"/>
    </row>
    <row r="297" spans="1:33" s="279" customFormat="1" ht="105.75" customHeight="1" x14ac:dyDescent="0.15">
      <c r="A297" s="300">
        <v>43517</v>
      </c>
      <c r="B297" s="364" t="s">
        <v>2665</v>
      </c>
      <c r="C297" s="292" t="s">
        <v>877</v>
      </c>
      <c r="D297" s="292" t="s">
        <v>2667</v>
      </c>
      <c r="E297" s="311" t="s">
        <v>1418</v>
      </c>
      <c r="F297" s="294" t="s">
        <v>985</v>
      </c>
      <c r="G297" s="294" t="s">
        <v>878</v>
      </c>
      <c r="H297" s="294" t="s">
        <v>978</v>
      </c>
      <c r="I297" s="294" t="s">
        <v>446</v>
      </c>
      <c r="J297" s="318" t="s">
        <v>751</v>
      </c>
      <c r="K297" s="295" t="s">
        <v>704</v>
      </c>
      <c r="L297" s="294"/>
      <c r="M297" s="366">
        <v>4</v>
      </c>
      <c r="N297" s="295">
        <v>4</v>
      </c>
      <c r="O297" s="295">
        <v>1</v>
      </c>
      <c r="P297" s="296" t="str">
        <f t="shared" si="25"/>
        <v/>
      </c>
      <c r="Q297" s="295" t="str">
        <f t="shared" si="26"/>
        <v>O</v>
      </c>
      <c r="R297" s="295" t="str">
        <f t="shared" si="27"/>
        <v/>
      </c>
      <c r="S297" s="392" t="str">
        <f t="shared" si="28"/>
        <v>O</v>
      </c>
      <c r="T297" s="295">
        <f t="shared" si="24"/>
        <v>2</v>
      </c>
      <c r="U297" s="303"/>
      <c r="V297" s="290"/>
      <c r="W297" s="303"/>
      <c r="X297" s="290"/>
      <c r="Y297" s="303"/>
      <c r="Z297" s="290"/>
      <c r="AA297" s="303"/>
      <c r="AB297" s="290"/>
      <c r="AC297" s="290"/>
      <c r="AD297" s="290"/>
      <c r="AE297" s="290"/>
      <c r="AF297" s="290"/>
      <c r="AG297" s="318"/>
    </row>
    <row r="298" spans="1:33" s="279" customFormat="1" ht="105.75" customHeight="1" x14ac:dyDescent="0.15">
      <c r="A298" s="363">
        <v>45460</v>
      </c>
      <c r="B298" s="364" t="s">
        <v>2665</v>
      </c>
      <c r="C298" s="364" t="s">
        <v>877</v>
      </c>
      <c r="D298" s="364" t="s">
        <v>2666</v>
      </c>
      <c r="E298" s="365" t="s">
        <v>1412</v>
      </c>
      <c r="F298" s="356" t="s">
        <v>595</v>
      </c>
      <c r="G298" s="356" t="s">
        <v>2155</v>
      </c>
      <c r="H298" s="356" t="s">
        <v>2669</v>
      </c>
      <c r="I298" s="356" t="s">
        <v>3143</v>
      </c>
      <c r="J298" s="404" t="s">
        <v>2670</v>
      </c>
      <c r="K298" s="295" t="s">
        <v>705</v>
      </c>
      <c r="L298" s="294"/>
      <c r="M298" s="366">
        <v>7</v>
      </c>
      <c r="N298" s="295">
        <v>2</v>
      </c>
      <c r="O298" s="295">
        <v>2</v>
      </c>
      <c r="P298" s="296" t="str">
        <f t="shared" si="25"/>
        <v/>
      </c>
      <c r="Q298" s="295" t="str">
        <f t="shared" si="26"/>
        <v>J</v>
      </c>
      <c r="R298" s="295" t="str">
        <f t="shared" si="27"/>
        <v/>
      </c>
      <c r="S298" s="392" t="str">
        <f t="shared" si="28"/>
        <v>J</v>
      </c>
      <c r="T298" s="295">
        <f t="shared" si="24"/>
        <v>3</v>
      </c>
      <c r="U298" s="355" t="s">
        <v>561</v>
      </c>
      <c r="V298" s="356" t="s">
        <v>2671</v>
      </c>
      <c r="W298" s="355" t="s">
        <v>560</v>
      </c>
      <c r="X298" s="356" t="s">
        <v>2672</v>
      </c>
      <c r="Y298" s="355" t="s">
        <v>562</v>
      </c>
      <c r="Z298" s="356" t="s">
        <v>3067</v>
      </c>
      <c r="AA298" s="303"/>
      <c r="AB298" s="290"/>
      <c r="AC298" s="290"/>
      <c r="AD298" s="290"/>
      <c r="AE298" s="290"/>
      <c r="AF298" s="290"/>
      <c r="AG298" s="404"/>
    </row>
    <row r="299" spans="1:33" s="279" customFormat="1" ht="105.75" customHeight="1" x14ac:dyDescent="0.15">
      <c r="A299" s="363">
        <v>45460</v>
      </c>
      <c r="B299" s="364" t="s">
        <v>2665</v>
      </c>
      <c r="C299" s="364" t="s">
        <v>877</v>
      </c>
      <c r="D299" s="364" t="s">
        <v>2666</v>
      </c>
      <c r="E299" s="405" t="s">
        <v>1420</v>
      </c>
      <c r="F299" s="356" t="s">
        <v>938</v>
      </c>
      <c r="G299" s="356" t="s">
        <v>2677</v>
      </c>
      <c r="H299" s="356" t="s">
        <v>2678</v>
      </c>
      <c r="I299" s="356" t="s">
        <v>2679</v>
      </c>
      <c r="J299" s="404" t="s">
        <v>2680</v>
      </c>
      <c r="K299" s="295" t="s">
        <v>705</v>
      </c>
      <c r="L299" s="294"/>
      <c r="M299" s="366">
        <v>1</v>
      </c>
      <c r="N299" s="295">
        <v>2</v>
      </c>
      <c r="O299" s="295">
        <v>2</v>
      </c>
      <c r="P299" s="296" t="str">
        <f t="shared" si="25"/>
        <v/>
      </c>
      <c r="Q299" s="295" t="str">
        <f t="shared" si="26"/>
        <v>J</v>
      </c>
      <c r="R299" s="295" t="str">
        <f t="shared" si="27"/>
        <v/>
      </c>
      <c r="S299" s="392" t="str">
        <f t="shared" si="28"/>
        <v>J</v>
      </c>
      <c r="T299" s="295">
        <f t="shared" si="24"/>
        <v>3</v>
      </c>
      <c r="U299" s="355" t="s">
        <v>561</v>
      </c>
      <c r="V299" s="356" t="s">
        <v>2681</v>
      </c>
      <c r="W299" s="355"/>
      <c r="X299" s="356"/>
      <c r="Y299" s="355"/>
      <c r="Z299" s="356"/>
      <c r="AA299" s="303"/>
      <c r="AB299" s="290"/>
      <c r="AC299" s="290"/>
      <c r="AD299" s="290"/>
      <c r="AE299" s="290"/>
      <c r="AF299" s="290"/>
      <c r="AG299" s="404"/>
    </row>
    <row r="300" spans="1:33" s="279" customFormat="1" ht="105.75" customHeight="1" x14ac:dyDescent="0.15">
      <c r="A300" s="363">
        <v>45460</v>
      </c>
      <c r="B300" s="364" t="s">
        <v>2665</v>
      </c>
      <c r="C300" s="364" t="s">
        <v>877</v>
      </c>
      <c r="D300" s="364" t="s">
        <v>2689</v>
      </c>
      <c r="E300" s="405" t="s">
        <v>1409</v>
      </c>
      <c r="F300" s="356" t="s">
        <v>938</v>
      </c>
      <c r="G300" s="356" t="s">
        <v>588</v>
      </c>
      <c r="H300" s="356" t="s">
        <v>2684</v>
      </c>
      <c r="I300" s="356" t="s">
        <v>3068</v>
      </c>
      <c r="J300" s="404" t="s">
        <v>2686</v>
      </c>
      <c r="K300" s="295" t="s">
        <v>705</v>
      </c>
      <c r="L300" s="294"/>
      <c r="M300" s="366">
        <v>11</v>
      </c>
      <c r="N300" s="295">
        <v>2</v>
      </c>
      <c r="O300" s="295">
        <v>2</v>
      </c>
      <c r="P300" s="296" t="str">
        <f t="shared" si="25"/>
        <v/>
      </c>
      <c r="Q300" s="295" t="str">
        <f t="shared" si="26"/>
        <v>J</v>
      </c>
      <c r="R300" s="295" t="str">
        <f t="shared" si="27"/>
        <v/>
      </c>
      <c r="S300" s="392" t="str">
        <f t="shared" si="28"/>
        <v>J</v>
      </c>
      <c r="T300" s="295">
        <f t="shared" si="24"/>
        <v>3</v>
      </c>
      <c r="U300" s="408" t="s">
        <v>562</v>
      </c>
      <c r="V300" s="404" t="s">
        <v>2683</v>
      </c>
      <c r="W300" s="355"/>
      <c r="X300" s="356"/>
      <c r="Y300" s="355"/>
      <c r="Z300" s="356"/>
      <c r="AA300" s="303"/>
      <c r="AB300" s="290"/>
      <c r="AC300" s="290"/>
      <c r="AD300" s="290"/>
      <c r="AE300" s="290"/>
      <c r="AF300" s="290"/>
      <c r="AG300" s="404"/>
    </row>
    <row r="301" spans="1:33" s="279" customFormat="1" ht="105.75" customHeight="1" x14ac:dyDescent="0.15">
      <c r="A301" s="363">
        <v>45460</v>
      </c>
      <c r="B301" s="364" t="s">
        <v>2665</v>
      </c>
      <c r="C301" s="364" t="s">
        <v>877</v>
      </c>
      <c r="D301" s="364" t="s">
        <v>2689</v>
      </c>
      <c r="E301" s="405" t="s">
        <v>1408</v>
      </c>
      <c r="F301" s="356" t="s">
        <v>938</v>
      </c>
      <c r="G301" s="356" t="s">
        <v>588</v>
      </c>
      <c r="H301" s="356" t="s">
        <v>2685</v>
      </c>
      <c r="I301" s="356" t="s">
        <v>2687</v>
      </c>
      <c r="J301" s="404" t="s">
        <v>2688</v>
      </c>
      <c r="K301" s="295" t="s">
        <v>704</v>
      </c>
      <c r="L301" s="294"/>
      <c r="M301" s="366">
        <v>11</v>
      </c>
      <c r="N301" s="295">
        <v>2</v>
      </c>
      <c r="O301" s="295">
        <v>2</v>
      </c>
      <c r="P301" s="296" t="str">
        <f t="shared" si="25"/>
        <v/>
      </c>
      <c r="Q301" s="295" t="str">
        <f t="shared" si="26"/>
        <v>J</v>
      </c>
      <c r="R301" s="295" t="str">
        <f t="shared" si="27"/>
        <v/>
      </c>
      <c r="S301" s="392" t="str">
        <f t="shared" si="28"/>
        <v>J</v>
      </c>
      <c r="T301" s="295">
        <f t="shared" si="24"/>
        <v>3</v>
      </c>
      <c r="U301" s="408"/>
      <c r="V301" s="404"/>
      <c r="W301" s="355"/>
      <c r="X301" s="356"/>
      <c r="Y301" s="355"/>
      <c r="Z301" s="356"/>
      <c r="AA301" s="303"/>
      <c r="AB301" s="290"/>
      <c r="AC301" s="290"/>
      <c r="AD301" s="290"/>
      <c r="AE301" s="290"/>
      <c r="AF301" s="290"/>
      <c r="AG301" s="404"/>
    </row>
    <row r="302" spans="1:33" s="279" customFormat="1" ht="105.75" customHeight="1" x14ac:dyDescent="0.15">
      <c r="A302" s="363">
        <v>45460</v>
      </c>
      <c r="B302" s="364" t="s">
        <v>2665</v>
      </c>
      <c r="C302" s="364" t="s">
        <v>877</v>
      </c>
      <c r="D302" s="364" t="s">
        <v>2689</v>
      </c>
      <c r="E302" s="405" t="s">
        <v>1424</v>
      </c>
      <c r="F302" s="356" t="s">
        <v>938</v>
      </c>
      <c r="G302" s="356" t="s">
        <v>588</v>
      </c>
      <c r="H302" s="356" t="s">
        <v>2690</v>
      </c>
      <c r="I302" s="356" t="s">
        <v>2692</v>
      </c>
      <c r="J302" s="404" t="s">
        <v>2691</v>
      </c>
      <c r="K302" s="295" t="s">
        <v>705</v>
      </c>
      <c r="L302" s="294"/>
      <c r="M302" s="366">
        <v>11</v>
      </c>
      <c r="N302" s="295">
        <v>3</v>
      </c>
      <c r="O302" s="295">
        <v>2</v>
      </c>
      <c r="P302" s="296" t="str">
        <f t="shared" si="25"/>
        <v/>
      </c>
      <c r="Q302" s="295" t="str">
        <f t="shared" si="26"/>
        <v>J</v>
      </c>
      <c r="R302" s="295" t="str">
        <f t="shared" si="27"/>
        <v/>
      </c>
      <c r="S302" s="392" t="str">
        <f t="shared" si="28"/>
        <v>J</v>
      </c>
      <c r="T302" s="295">
        <f t="shared" si="24"/>
        <v>3</v>
      </c>
      <c r="U302" s="408" t="s">
        <v>562</v>
      </c>
      <c r="V302" s="404" t="s">
        <v>2270</v>
      </c>
      <c r="W302" s="355"/>
      <c r="X302" s="356"/>
      <c r="Y302" s="355"/>
      <c r="Z302" s="356"/>
      <c r="AA302" s="303"/>
      <c r="AB302" s="290"/>
      <c r="AC302" s="290"/>
      <c r="AD302" s="290"/>
      <c r="AE302" s="290"/>
      <c r="AF302" s="290"/>
      <c r="AG302" s="404"/>
    </row>
    <row r="303" spans="1:33" s="279" customFormat="1" ht="64.25" customHeight="1" x14ac:dyDescent="0.15">
      <c r="A303" s="363">
        <v>45460</v>
      </c>
      <c r="B303" s="364" t="s">
        <v>2665</v>
      </c>
      <c r="C303" s="364" t="s">
        <v>877</v>
      </c>
      <c r="D303" s="364" t="s">
        <v>2689</v>
      </c>
      <c r="E303" s="405" t="s">
        <v>1415</v>
      </c>
      <c r="F303" s="356" t="s">
        <v>938</v>
      </c>
      <c r="G303" s="356" t="s">
        <v>588</v>
      </c>
      <c r="H303" s="356" t="s">
        <v>2143</v>
      </c>
      <c r="I303" s="356" t="s">
        <v>3069</v>
      </c>
      <c r="J303" s="404" t="s">
        <v>2693</v>
      </c>
      <c r="K303" s="295" t="s">
        <v>705</v>
      </c>
      <c r="L303" s="294"/>
      <c r="M303" s="366">
        <v>11</v>
      </c>
      <c r="N303" s="295">
        <v>3</v>
      </c>
      <c r="O303" s="295">
        <v>2</v>
      </c>
      <c r="P303" s="296" t="str">
        <f t="shared" si="25"/>
        <v/>
      </c>
      <c r="Q303" s="295" t="str">
        <f t="shared" si="26"/>
        <v>J</v>
      </c>
      <c r="R303" s="295" t="str">
        <f t="shared" si="27"/>
        <v/>
      </c>
      <c r="S303" s="392" t="str">
        <f t="shared" si="28"/>
        <v>J</v>
      </c>
      <c r="T303" s="295">
        <f t="shared" si="24"/>
        <v>3</v>
      </c>
      <c r="U303" s="408" t="s">
        <v>562</v>
      </c>
      <c r="V303" s="404" t="s">
        <v>2694</v>
      </c>
      <c r="W303" s="355"/>
      <c r="X303" s="356"/>
      <c r="Y303" s="355"/>
      <c r="Z303" s="356"/>
      <c r="AA303" s="303"/>
      <c r="AB303" s="290"/>
      <c r="AC303" s="290"/>
      <c r="AD303" s="290"/>
      <c r="AE303" s="290"/>
      <c r="AF303" s="290"/>
      <c r="AG303" s="404"/>
    </row>
    <row r="304" spans="1:33" s="279" customFormat="1" ht="68" x14ac:dyDescent="0.15">
      <c r="A304" s="363">
        <v>45460</v>
      </c>
      <c r="B304" s="364" t="s">
        <v>2665</v>
      </c>
      <c r="C304" s="364" t="s">
        <v>877</v>
      </c>
      <c r="D304" s="364" t="s">
        <v>2689</v>
      </c>
      <c r="E304" s="405" t="s">
        <v>1415</v>
      </c>
      <c r="F304" s="356" t="s">
        <v>938</v>
      </c>
      <c r="G304" s="356" t="s">
        <v>3150</v>
      </c>
      <c r="H304" s="356" t="s">
        <v>2452</v>
      </c>
      <c r="I304" s="356" t="s">
        <v>3218</v>
      </c>
      <c r="J304" s="404" t="s">
        <v>2695</v>
      </c>
      <c r="K304" s="295" t="s">
        <v>704</v>
      </c>
      <c r="L304" s="294"/>
      <c r="M304" s="366">
        <v>1</v>
      </c>
      <c r="N304" s="295">
        <v>2</v>
      </c>
      <c r="O304" s="295">
        <v>1</v>
      </c>
      <c r="P304" s="296" t="str">
        <f t="shared" si="25"/>
        <v>V</v>
      </c>
      <c r="Q304" s="295" t="str">
        <f t="shared" si="26"/>
        <v/>
      </c>
      <c r="R304" s="295" t="str">
        <f t="shared" si="27"/>
        <v/>
      </c>
      <c r="S304" s="392" t="str">
        <f t="shared" si="28"/>
        <v>V</v>
      </c>
      <c r="T304" s="295">
        <f t="shared" si="24"/>
        <v>4</v>
      </c>
      <c r="U304" s="408"/>
      <c r="V304" s="404"/>
      <c r="W304" s="355"/>
      <c r="X304" s="356"/>
      <c r="Y304" s="355"/>
      <c r="Z304" s="356"/>
      <c r="AA304" s="303"/>
      <c r="AB304" s="290"/>
      <c r="AC304" s="290"/>
      <c r="AD304" s="290"/>
      <c r="AE304" s="290"/>
      <c r="AF304" s="290"/>
      <c r="AG304" s="404"/>
    </row>
    <row r="305" spans="1:33" s="279" customFormat="1" ht="68" x14ac:dyDescent="0.15">
      <c r="A305" s="291">
        <v>43517</v>
      </c>
      <c r="B305" s="364" t="s">
        <v>2665</v>
      </c>
      <c r="C305" s="317" t="s">
        <v>877</v>
      </c>
      <c r="D305" s="292" t="s">
        <v>2668</v>
      </c>
      <c r="E305" s="374" t="s">
        <v>1415</v>
      </c>
      <c r="F305" s="318" t="s">
        <v>903</v>
      </c>
      <c r="G305" s="318" t="s">
        <v>1573</v>
      </c>
      <c r="H305" s="318" t="s">
        <v>1566</v>
      </c>
      <c r="I305" s="318" t="s">
        <v>2682</v>
      </c>
      <c r="J305" s="318" t="s">
        <v>1575</v>
      </c>
      <c r="K305" s="321" t="s">
        <v>705</v>
      </c>
      <c r="L305" s="318"/>
      <c r="M305" s="422">
        <v>4</v>
      </c>
      <c r="N305" s="321">
        <v>2</v>
      </c>
      <c r="O305" s="321">
        <v>2</v>
      </c>
      <c r="P305" s="296" t="str">
        <f t="shared" si="25"/>
        <v/>
      </c>
      <c r="Q305" s="295" t="str">
        <f t="shared" si="26"/>
        <v>J</v>
      </c>
      <c r="R305" s="295" t="str">
        <f t="shared" si="27"/>
        <v/>
      </c>
      <c r="S305" s="392" t="str">
        <f t="shared" si="28"/>
        <v>J</v>
      </c>
      <c r="T305" s="295">
        <f t="shared" si="24"/>
        <v>3</v>
      </c>
      <c r="U305" s="324" t="s">
        <v>560</v>
      </c>
      <c r="V305" s="318" t="s">
        <v>1576</v>
      </c>
      <c r="W305" s="324"/>
      <c r="X305" s="310"/>
      <c r="Y305" s="324"/>
      <c r="Z305" s="310"/>
      <c r="AA305" s="324"/>
      <c r="AB305" s="310"/>
      <c r="AC305" s="310"/>
      <c r="AD305" s="310"/>
      <c r="AE305" s="310"/>
      <c r="AF305" s="310"/>
      <c r="AG305" s="318"/>
    </row>
    <row r="306" spans="1:33" s="279" customFormat="1" ht="93.5" customHeight="1" x14ac:dyDescent="0.15">
      <c r="A306" s="363">
        <v>45460</v>
      </c>
      <c r="B306" s="364" t="s">
        <v>2665</v>
      </c>
      <c r="C306" s="364" t="s">
        <v>877</v>
      </c>
      <c r="D306" s="364" t="s">
        <v>636</v>
      </c>
      <c r="E306" s="374" t="s">
        <v>1415</v>
      </c>
      <c r="F306" s="356" t="s">
        <v>938</v>
      </c>
      <c r="G306" s="404" t="s">
        <v>1573</v>
      </c>
      <c r="H306" s="404" t="s">
        <v>2452</v>
      </c>
      <c r="I306" s="356" t="s">
        <v>3070</v>
      </c>
      <c r="J306" s="404" t="s">
        <v>2538</v>
      </c>
      <c r="K306" s="321" t="s">
        <v>705</v>
      </c>
      <c r="L306" s="318"/>
      <c r="M306" s="422">
        <v>1</v>
      </c>
      <c r="N306" s="321">
        <v>2</v>
      </c>
      <c r="O306" s="321">
        <v>2</v>
      </c>
      <c r="P306" s="296" t="str">
        <f t="shared" si="25"/>
        <v/>
      </c>
      <c r="Q306" s="295" t="str">
        <f t="shared" si="26"/>
        <v>J</v>
      </c>
      <c r="R306" s="295" t="str">
        <f t="shared" si="27"/>
        <v/>
      </c>
      <c r="S306" s="392" t="str">
        <f t="shared" si="28"/>
        <v>J</v>
      </c>
      <c r="T306" s="295">
        <f t="shared" si="24"/>
        <v>3</v>
      </c>
      <c r="U306" s="408" t="s">
        <v>561</v>
      </c>
      <c r="V306" s="404" t="s">
        <v>3219</v>
      </c>
      <c r="W306" s="408" t="s">
        <v>562</v>
      </c>
      <c r="X306" s="404" t="s">
        <v>2683</v>
      </c>
      <c r="Y306" s="324"/>
      <c r="Z306" s="310"/>
      <c r="AA306" s="324"/>
      <c r="AB306" s="310"/>
      <c r="AC306" s="310"/>
      <c r="AD306" s="310"/>
      <c r="AE306" s="310"/>
      <c r="AF306" s="310"/>
      <c r="AG306" s="404"/>
    </row>
    <row r="307" spans="1:33" s="279" customFormat="1" ht="85" x14ac:dyDescent="0.15">
      <c r="A307" s="300">
        <v>43552</v>
      </c>
      <c r="B307" s="292" t="s">
        <v>1306</v>
      </c>
      <c r="C307" s="292" t="s">
        <v>1309</v>
      </c>
      <c r="D307" s="292" t="s">
        <v>2862</v>
      </c>
      <c r="E307" s="311" t="s">
        <v>576</v>
      </c>
      <c r="F307" s="294" t="s">
        <v>298</v>
      </c>
      <c r="G307" s="294" t="s">
        <v>216</v>
      </c>
      <c r="H307" s="294" t="s">
        <v>296</v>
      </c>
      <c r="I307" s="294" t="s">
        <v>1469</v>
      </c>
      <c r="J307" s="294" t="s">
        <v>1882</v>
      </c>
      <c r="K307" s="295" t="s">
        <v>705</v>
      </c>
      <c r="L307" s="294"/>
      <c r="M307" s="295">
        <v>8</v>
      </c>
      <c r="N307" s="295">
        <v>1</v>
      </c>
      <c r="O307" s="295">
        <v>2</v>
      </c>
      <c r="P307" s="296" t="str">
        <f t="shared" si="25"/>
        <v>V</v>
      </c>
      <c r="Q307" s="295" t="str">
        <f t="shared" si="26"/>
        <v/>
      </c>
      <c r="R307" s="295" t="str">
        <f t="shared" si="27"/>
        <v/>
      </c>
      <c r="S307" s="392" t="str">
        <f t="shared" si="28"/>
        <v>V</v>
      </c>
      <c r="T307" s="295">
        <f t="shared" si="24"/>
        <v>4</v>
      </c>
      <c r="U307" s="303" t="s">
        <v>561</v>
      </c>
      <c r="V307" s="290" t="s">
        <v>1001</v>
      </c>
      <c r="W307" s="355" t="s">
        <v>561</v>
      </c>
      <c r="X307" s="356" t="s">
        <v>3071</v>
      </c>
      <c r="Y307" s="303"/>
      <c r="Z307" s="290"/>
      <c r="AA307" s="303"/>
      <c r="AB307" s="290"/>
      <c r="AC307" s="290"/>
      <c r="AD307" s="290"/>
      <c r="AE307" s="290"/>
      <c r="AF307" s="290"/>
      <c r="AG307" s="294"/>
    </row>
    <row r="308" spans="1:33" s="279" customFormat="1" ht="71" customHeight="1" x14ac:dyDescent="0.15">
      <c r="A308" s="300">
        <v>43552</v>
      </c>
      <c r="B308" s="292" t="s">
        <v>1306</v>
      </c>
      <c r="C308" s="292" t="s">
        <v>1309</v>
      </c>
      <c r="D308" s="292" t="s">
        <v>2862</v>
      </c>
      <c r="E308" s="311" t="s">
        <v>576</v>
      </c>
      <c r="F308" s="294" t="s">
        <v>299</v>
      </c>
      <c r="G308" s="294" t="s">
        <v>174</v>
      </c>
      <c r="H308" s="294" t="s">
        <v>296</v>
      </c>
      <c r="I308" s="294" t="s">
        <v>2858</v>
      </c>
      <c r="J308" s="294" t="s">
        <v>1884</v>
      </c>
      <c r="K308" s="295" t="s">
        <v>705</v>
      </c>
      <c r="L308" s="294"/>
      <c r="M308" s="295">
        <v>8</v>
      </c>
      <c r="N308" s="295">
        <v>3</v>
      </c>
      <c r="O308" s="295">
        <v>1</v>
      </c>
      <c r="P308" s="296" t="str">
        <f t="shared" si="25"/>
        <v>V</v>
      </c>
      <c r="Q308" s="295" t="str">
        <f t="shared" si="26"/>
        <v/>
      </c>
      <c r="R308" s="295" t="str">
        <f t="shared" si="27"/>
        <v/>
      </c>
      <c r="S308" s="392" t="str">
        <f t="shared" si="28"/>
        <v>V</v>
      </c>
      <c r="T308" s="295">
        <f t="shared" si="24"/>
        <v>4</v>
      </c>
      <c r="U308" s="303"/>
      <c r="V308" s="290"/>
      <c r="W308" s="303"/>
      <c r="X308" s="290"/>
      <c r="Y308" s="303"/>
      <c r="Z308" s="290"/>
      <c r="AA308" s="303"/>
      <c r="AB308" s="290"/>
      <c r="AC308" s="290"/>
      <c r="AD308" s="290"/>
      <c r="AE308" s="290"/>
      <c r="AF308" s="290"/>
      <c r="AG308" s="294"/>
    </row>
    <row r="309" spans="1:33" s="279" customFormat="1" ht="102" x14ac:dyDescent="0.15">
      <c r="A309" s="300">
        <v>43552</v>
      </c>
      <c r="B309" s="292" t="s">
        <v>1306</v>
      </c>
      <c r="C309" s="292" t="s">
        <v>1309</v>
      </c>
      <c r="D309" s="292" t="s">
        <v>2862</v>
      </c>
      <c r="E309" s="311" t="s">
        <v>573</v>
      </c>
      <c r="F309" s="294" t="s">
        <v>300</v>
      </c>
      <c r="G309" s="294" t="s">
        <v>375</v>
      </c>
      <c r="H309" s="294" t="s">
        <v>301</v>
      </c>
      <c r="I309" s="294" t="s">
        <v>227</v>
      </c>
      <c r="J309" s="294" t="s">
        <v>1883</v>
      </c>
      <c r="K309" s="295" t="s">
        <v>705</v>
      </c>
      <c r="L309" s="294"/>
      <c r="M309" s="295">
        <v>8</v>
      </c>
      <c r="N309" s="295">
        <v>2</v>
      </c>
      <c r="O309" s="295">
        <v>3</v>
      </c>
      <c r="P309" s="296" t="str">
        <f t="shared" si="25"/>
        <v/>
      </c>
      <c r="Q309" s="295" t="str">
        <f t="shared" si="26"/>
        <v>J</v>
      </c>
      <c r="R309" s="295" t="str">
        <f t="shared" si="27"/>
        <v/>
      </c>
      <c r="S309" s="392" t="str">
        <f t="shared" si="28"/>
        <v>J</v>
      </c>
      <c r="T309" s="295">
        <f t="shared" si="24"/>
        <v>3</v>
      </c>
      <c r="U309" s="303" t="s">
        <v>560</v>
      </c>
      <c r="V309" s="290" t="s">
        <v>111</v>
      </c>
      <c r="W309" s="290" t="s">
        <v>561</v>
      </c>
      <c r="X309" s="290" t="s">
        <v>1886</v>
      </c>
      <c r="Y309" s="355" t="s">
        <v>562</v>
      </c>
      <c r="Z309" s="356" t="s">
        <v>2859</v>
      </c>
      <c r="AA309" s="303"/>
      <c r="AB309" s="290"/>
      <c r="AC309" s="290"/>
      <c r="AD309" s="290"/>
      <c r="AE309" s="290"/>
      <c r="AF309" s="290"/>
      <c r="AG309" s="294"/>
    </row>
    <row r="310" spans="1:33" s="279" customFormat="1" ht="85" x14ac:dyDescent="0.15">
      <c r="A310" s="300">
        <v>43552</v>
      </c>
      <c r="B310" s="292" t="s">
        <v>1306</v>
      </c>
      <c r="C310" s="292" t="s">
        <v>1309</v>
      </c>
      <c r="D310" s="292" t="s">
        <v>2862</v>
      </c>
      <c r="E310" s="311" t="s">
        <v>1412</v>
      </c>
      <c r="F310" s="294" t="s">
        <v>298</v>
      </c>
      <c r="G310" s="294" t="s">
        <v>302</v>
      </c>
      <c r="H310" s="294" t="s">
        <v>303</v>
      </c>
      <c r="I310" s="294" t="s">
        <v>176</v>
      </c>
      <c r="J310" s="294"/>
      <c r="K310" s="295" t="s">
        <v>706</v>
      </c>
      <c r="L310" s="294"/>
      <c r="M310" s="295">
        <v>8</v>
      </c>
      <c r="N310" s="295">
        <v>1</v>
      </c>
      <c r="O310" s="295">
        <v>3</v>
      </c>
      <c r="P310" s="296" t="str">
        <f t="shared" si="25"/>
        <v>V</v>
      </c>
      <c r="Q310" s="295" t="str">
        <f t="shared" si="26"/>
        <v/>
      </c>
      <c r="R310" s="295" t="str">
        <f t="shared" si="27"/>
        <v/>
      </c>
      <c r="S310" s="392" t="str">
        <f t="shared" si="28"/>
        <v>V</v>
      </c>
      <c r="T310" s="295">
        <f t="shared" si="24"/>
        <v>4</v>
      </c>
      <c r="U310" s="303" t="s">
        <v>561</v>
      </c>
      <c r="V310" s="290" t="s">
        <v>101</v>
      </c>
      <c r="W310" s="355" t="s">
        <v>561</v>
      </c>
      <c r="X310" s="356" t="s">
        <v>2860</v>
      </c>
      <c r="Y310" s="303"/>
      <c r="Z310" s="290"/>
      <c r="AA310" s="303"/>
      <c r="AB310" s="290"/>
      <c r="AC310" s="290"/>
      <c r="AD310" s="290"/>
      <c r="AE310" s="290"/>
      <c r="AF310" s="290"/>
      <c r="AG310" s="294"/>
    </row>
    <row r="311" spans="1:33" s="279" customFormat="1" ht="85" x14ac:dyDescent="0.15">
      <c r="A311" s="300">
        <v>43552</v>
      </c>
      <c r="B311" s="292" t="s">
        <v>1306</v>
      </c>
      <c r="C311" s="292" t="s">
        <v>1309</v>
      </c>
      <c r="D311" s="292" t="s">
        <v>2862</v>
      </c>
      <c r="E311" s="311" t="s">
        <v>1404</v>
      </c>
      <c r="F311" s="294" t="s">
        <v>595</v>
      </c>
      <c r="G311" s="294" t="s">
        <v>144</v>
      </c>
      <c r="H311" s="294" t="s">
        <v>591</v>
      </c>
      <c r="I311" s="294" t="s">
        <v>1887</v>
      </c>
      <c r="J311" s="294" t="s">
        <v>1885</v>
      </c>
      <c r="K311" s="295" t="s">
        <v>704</v>
      </c>
      <c r="L311" s="294"/>
      <c r="M311" s="295">
        <v>8</v>
      </c>
      <c r="N311" s="295">
        <v>4</v>
      </c>
      <c r="O311" s="295">
        <v>1</v>
      </c>
      <c r="P311" s="296" t="str">
        <f t="shared" si="25"/>
        <v/>
      </c>
      <c r="Q311" s="295" t="str">
        <f t="shared" si="26"/>
        <v>O</v>
      </c>
      <c r="R311" s="295" t="str">
        <f t="shared" si="27"/>
        <v/>
      </c>
      <c r="S311" s="392" t="str">
        <f t="shared" si="28"/>
        <v>O</v>
      </c>
      <c r="T311" s="295">
        <f t="shared" si="24"/>
        <v>2</v>
      </c>
      <c r="U311" s="410" t="s">
        <v>562</v>
      </c>
      <c r="V311" s="377" t="s">
        <v>2013</v>
      </c>
      <c r="W311" s="329"/>
      <c r="X311" s="330"/>
      <c r="Y311" s="329"/>
      <c r="Z311" s="330"/>
      <c r="AA311" s="329"/>
      <c r="AB311" s="330"/>
      <c r="AC311" s="290"/>
      <c r="AD311" s="310"/>
      <c r="AE311" s="290"/>
      <c r="AF311" s="290"/>
      <c r="AG311" s="294"/>
    </row>
    <row r="312" spans="1:33" s="279" customFormat="1" ht="102" x14ac:dyDescent="0.15">
      <c r="A312" s="300">
        <v>43552</v>
      </c>
      <c r="B312" s="292" t="s">
        <v>1306</v>
      </c>
      <c r="C312" s="292" t="s">
        <v>1309</v>
      </c>
      <c r="D312" s="292" t="s">
        <v>2862</v>
      </c>
      <c r="E312" s="311" t="s">
        <v>1412</v>
      </c>
      <c r="F312" s="294" t="s">
        <v>595</v>
      </c>
      <c r="G312" s="294" t="s">
        <v>376</v>
      </c>
      <c r="H312" s="294" t="s">
        <v>405</v>
      </c>
      <c r="I312" s="294" t="s">
        <v>1888</v>
      </c>
      <c r="J312" s="294" t="s">
        <v>306</v>
      </c>
      <c r="K312" s="295" t="s">
        <v>705</v>
      </c>
      <c r="L312" s="294"/>
      <c r="M312" s="295">
        <v>8</v>
      </c>
      <c r="N312" s="295">
        <v>3</v>
      </c>
      <c r="O312" s="295">
        <v>2</v>
      </c>
      <c r="P312" s="296" t="str">
        <f t="shared" si="25"/>
        <v/>
      </c>
      <c r="Q312" s="295" t="str">
        <f t="shared" si="26"/>
        <v>J</v>
      </c>
      <c r="R312" s="295" t="str">
        <f t="shared" si="27"/>
        <v/>
      </c>
      <c r="S312" s="392" t="str">
        <f t="shared" si="28"/>
        <v>J</v>
      </c>
      <c r="T312" s="295">
        <f t="shared" si="24"/>
        <v>3</v>
      </c>
      <c r="U312" s="303" t="s">
        <v>561</v>
      </c>
      <c r="V312" s="290" t="s">
        <v>3072</v>
      </c>
      <c r="W312" s="355" t="s">
        <v>562</v>
      </c>
      <c r="X312" s="356" t="s">
        <v>2871</v>
      </c>
      <c r="Y312" s="303" t="s">
        <v>561</v>
      </c>
      <c r="Z312" s="290" t="s">
        <v>2870</v>
      </c>
      <c r="AA312" s="303" t="s">
        <v>561</v>
      </c>
      <c r="AB312" s="310" t="s">
        <v>765</v>
      </c>
      <c r="AC312" s="303" t="s">
        <v>561</v>
      </c>
      <c r="AD312" s="313" t="s">
        <v>2482</v>
      </c>
      <c r="AE312" s="356" t="s">
        <v>560</v>
      </c>
      <c r="AF312" s="356" t="s">
        <v>2872</v>
      </c>
      <c r="AG312" s="294"/>
    </row>
    <row r="313" spans="1:33" s="279" customFormat="1" ht="85" x14ac:dyDescent="0.15">
      <c r="A313" s="300">
        <v>43552</v>
      </c>
      <c r="B313" s="317" t="s">
        <v>1306</v>
      </c>
      <c r="C313" s="317" t="s">
        <v>1309</v>
      </c>
      <c r="D313" s="292" t="s">
        <v>2862</v>
      </c>
      <c r="E313" s="312" t="s">
        <v>1411</v>
      </c>
      <c r="F313" s="318" t="s">
        <v>595</v>
      </c>
      <c r="G313" s="318" t="s">
        <v>1201</v>
      </c>
      <c r="H313" s="318" t="s">
        <v>630</v>
      </c>
      <c r="I313" s="318" t="s">
        <v>1202</v>
      </c>
      <c r="J313" s="331" t="s">
        <v>631</v>
      </c>
      <c r="K313" s="321" t="s">
        <v>705</v>
      </c>
      <c r="L313" s="318"/>
      <c r="M313" s="321">
        <v>1</v>
      </c>
      <c r="N313" s="321">
        <v>4</v>
      </c>
      <c r="O313" s="321">
        <v>1</v>
      </c>
      <c r="P313" s="296" t="str">
        <f t="shared" si="25"/>
        <v/>
      </c>
      <c r="Q313" s="295" t="str">
        <f t="shared" si="26"/>
        <v>O</v>
      </c>
      <c r="R313" s="295" t="str">
        <f t="shared" si="27"/>
        <v/>
      </c>
      <c r="S313" s="392" t="str">
        <f t="shared" si="28"/>
        <v>O</v>
      </c>
      <c r="T313" s="295">
        <f t="shared" si="24"/>
        <v>2</v>
      </c>
      <c r="U313" s="324" t="s">
        <v>562</v>
      </c>
      <c r="V313" s="407" t="s">
        <v>1890</v>
      </c>
      <c r="W313" s="409" t="s">
        <v>562</v>
      </c>
      <c r="X313" s="407" t="s">
        <v>2016</v>
      </c>
      <c r="Y313" s="408" t="s">
        <v>560</v>
      </c>
      <c r="Z313" s="404" t="s">
        <v>2861</v>
      </c>
      <c r="AA313" s="324"/>
      <c r="AB313" s="310"/>
      <c r="AC313" s="310"/>
      <c r="AD313" s="310"/>
      <c r="AE313" s="310"/>
      <c r="AF313" s="310"/>
      <c r="AG313" s="331"/>
    </row>
    <row r="314" spans="1:33" s="447" customFormat="1" ht="85" x14ac:dyDescent="0.15">
      <c r="A314" s="300">
        <v>43552</v>
      </c>
      <c r="B314" s="292" t="s">
        <v>1306</v>
      </c>
      <c r="C314" s="292" t="s">
        <v>1309</v>
      </c>
      <c r="D314" s="292" t="s">
        <v>2862</v>
      </c>
      <c r="E314" s="312" t="s">
        <v>1411</v>
      </c>
      <c r="F314" s="356" t="s">
        <v>2863</v>
      </c>
      <c r="G314" s="294" t="s">
        <v>258</v>
      </c>
      <c r="H314" s="294" t="s">
        <v>257</v>
      </c>
      <c r="I314" s="294" t="s">
        <v>2864</v>
      </c>
      <c r="J314" s="294"/>
      <c r="K314" s="295" t="s">
        <v>704</v>
      </c>
      <c r="L314" s="294"/>
      <c r="M314" s="295">
        <v>8</v>
      </c>
      <c r="N314" s="295">
        <v>3</v>
      </c>
      <c r="O314" s="295">
        <v>1</v>
      </c>
      <c r="P314" s="296" t="str">
        <f t="shared" si="25"/>
        <v>V</v>
      </c>
      <c r="Q314" s="295" t="str">
        <f t="shared" si="26"/>
        <v/>
      </c>
      <c r="R314" s="295" t="str">
        <f t="shared" si="27"/>
        <v/>
      </c>
      <c r="S314" s="392" t="str">
        <f t="shared" si="28"/>
        <v>V</v>
      </c>
      <c r="T314" s="295">
        <f t="shared" si="24"/>
        <v>4</v>
      </c>
      <c r="U314" s="303" t="s">
        <v>562</v>
      </c>
      <c r="V314" s="290" t="s">
        <v>104</v>
      </c>
      <c r="W314" s="303" t="s">
        <v>560</v>
      </c>
      <c r="X314" s="290" t="s">
        <v>128</v>
      </c>
      <c r="Y314" s="356" t="s">
        <v>560</v>
      </c>
      <c r="Z314" s="356" t="s">
        <v>2872</v>
      </c>
      <c r="AA314" s="303"/>
      <c r="AB314" s="290"/>
      <c r="AC314" s="290"/>
      <c r="AD314" s="290"/>
      <c r="AE314" s="290"/>
      <c r="AF314" s="290"/>
      <c r="AG314" s="294"/>
    </row>
    <row r="315" spans="1:33" s="447" customFormat="1" ht="85" x14ac:dyDescent="0.15">
      <c r="A315" s="291">
        <v>43552</v>
      </c>
      <c r="B315" s="292" t="s">
        <v>1306</v>
      </c>
      <c r="C315" s="292" t="s">
        <v>1309</v>
      </c>
      <c r="D315" s="292" t="s">
        <v>2862</v>
      </c>
      <c r="E315" s="312" t="s">
        <v>1418</v>
      </c>
      <c r="F315" s="294" t="s">
        <v>256</v>
      </c>
      <c r="G315" s="294" t="s">
        <v>1892</v>
      </c>
      <c r="H315" s="294" t="s">
        <v>1075</v>
      </c>
      <c r="I315" s="294" t="s">
        <v>1894</v>
      </c>
      <c r="J315" s="294"/>
      <c r="K315" s="295" t="s">
        <v>706</v>
      </c>
      <c r="L315" s="294"/>
      <c r="M315" s="295">
        <v>8</v>
      </c>
      <c r="N315" s="295">
        <v>2</v>
      </c>
      <c r="O315" s="295">
        <v>2</v>
      </c>
      <c r="P315" s="296" t="str">
        <f t="shared" si="25"/>
        <v/>
      </c>
      <c r="Q315" s="295" t="str">
        <f t="shared" si="26"/>
        <v>J</v>
      </c>
      <c r="R315" s="295" t="str">
        <f t="shared" si="27"/>
        <v/>
      </c>
      <c r="S315" s="392" t="str">
        <f t="shared" si="28"/>
        <v>J</v>
      </c>
      <c r="T315" s="295">
        <f t="shared" si="24"/>
        <v>3</v>
      </c>
      <c r="U315" s="303" t="s">
        <v>562</v>
      </c>
      <c r="V315" s="290" t="s">
        <v>1895</v>
      </c>
      <c r="W315" s="332"/>
      <c r="X315" s="333"/>
      <c r="Y315" s="332"/>
      <c r="Z315" s="333"/>
      <c r="AA315" s="332"/>
      <c r="AB315" s="333"/>
      <c r="AC315" s="333"/>
      <c r="AD315" s="333"/>
      <c r="AE315" s="333"/>
      <c r="AF315" s="333"/>
      <c r="AG315" s="294"/>
    </row>
    <row r="316" spans="1:33" s="447" customFormat="1" ht="85" x14ac:dyDescent="0.15">
      <c r="A316" s="300">
        <v>43552</v>
      </c>
      <c r="B316" s="292" t="s">
        <v>1306</v>
      </c>
      <c r="C316" s="292" t="s">
        <v>1309</v>
      </c>
      <c r="D316" s="292" t="s">
        <v>2862</v>
      </c>
      <c r="E316" s="312" t="s">
        <v>1415</v>
      </c>
      <c r="F316" s="294" t="s">
        <v>595</v>
      </c>
      <c r="G316" s="294" t="s">
        <v>222</v>
      </c>
      <c r="H316" s="294" t="s">
        <v>635</v>
      </c>
      <c r="I316" s="294" t="s">
        <v>2874</v>
      </c>
      <c r="J316" s="356" t="s">
        <v>2873</v>
      </c>
      <c r="K316" s="295" t="s">
        <v>705</v>
      </c>
      <c r="L316" s="294"/>
      <c r="M316" s="295">
        <v>8</v>
      </c>
      <c r="N316" s="295">
        <v>2</v>
      </c>
      <c r="O316" s="295">
        <v>1</v>
      </c>
      <c r="P316" s="296" t="str">
        <f t="shared" si="25"/>
        <v>V</v>
      </c>
      <c r="Q316" s="295" t="str">
        <f t="shared" si="26"/>
        <v/>
      </c>
      <c r="R316" s="295" t="str">
        <f t="shared" si="27"/>
        <v/>
      </c>
      <c r="S316" s="392" t="str">
        <f t="shared" si="28"/>
        <v>V</v>
      </c>
      <c r="T316" s="295">
        <f t="shared" si="24"/>
        <v>4</v>
      </c>
      <c r="U316" s="303" t="s">
        <v>562</v>
      </c>
      <c r="V316" s="290" t="s">
        <v>105</v>
      </c>
      <c r="W316" s="303"/>
      <c r="X316" s="290"/>
      <c r="Y316" s="303"/>
      <c r="Z316" s="290"/>
      <c r="AA316" s="303"/>
      <c r="AB316" s="290"/>
      <c r="AC316" s="290"/>
      <c r="AD316" s="290"/>
      <c r="AE316" s="290"/>
      <c r="AF316" s="290"/>
      <c r="AG316" s="356"/>
    </row>
    <row r="317" spans="1:33" s="447" customFormat="1" ht="85" x14ac:dyDescent="0.15">
      <c r="A317" s="300">
        <v>43552</v>
      </c>
      <c r="B317" s="292" t="s">
        <v>1306</v>
      </c>
      <c r="C317" s="292" t="s">
        <v>1309</v>
      </c>
      <c r="D317" s="292" t="s">
        <v>2862</v>
      </c>
      <c r="E317" s="312" t="s">
        <v>1411</v>
      </c>
      <c r="F317" s="294" t="s">
        <v>595</v>
      </c>
      <c r="G317" s="294" t="s">
        <v>669</v>
      </c>
      <c r="H317" s="294" t="s">
        <v>670</v>
      </c>
      <c r="I317" s="294" t="s">
        <v>671</v>
      </c>
      <c r="J317" s="294" t="s">
        <v>315</v>
      </c>
      <c r="K317" s="295" t="s">
        <v>704</v>
      </c>
      <c r="L317" s="294"/>
      <c r="M317" s="295">
        <v>2</v>
      </c>
      <c r="N317" s="295">
        <v>1</v>
      </c>
      <c r="O317" s="295">
        <v>2</v>
      </c>
      <c r="P317" s="296" t="str">
        <f t="shared" si="25"/>
        <v>V</v>
      </c>
      <c r="Q317" s="295" t="str">
        <f t="shared" si="26"/>
        <v/>
      </c>
      <c r="R317" s="295" t="str">
        <f t="shared" si="27"/>
        <v/>
      </c>
      <c r="S317" s="392" t="str">
        <f t="shared" si="28"/>
        <v>V</v>
      </c>
      <c r="T317" s="295">
        <f t="shared" ref="T317:T378" si="29">IF(S317="V",4,IF(S317="J",3,IF(S317="O",2,IF(S317="R",1,""))))</f>
        <v>4</v>
      </c>
      <c r="U317" s="303"/>
      <c r="V317" s="290"/>
      <c r="W317" s="303"/>
      <c r="X317" s="290"/>
      <c r="Y317" s="303"/>
      <c r="Z317" s="290"/>
      <c r="AA317" s="303"/>
      <c r="AB317" s="290"/>
      <c r="AC317" s="290"/>
      <c r="AD317" s="290"/>
      <c r="AE317" s="290"/>
      <c r="AF317" s="290"/>
      <c r="AG317" s="294"/>
    </row>
    <row r="318" spans="1:33" s="447" customFormat="1" ht="85" x14ac:dyDescent="0.15">
      <c r="A318" s="291">
        <v>43552</v>
      </c>
      <c r="B318" s="292" t="s">
        <v>1306</v>
      </c>
      <c r="C318" s="292" t="s">
        <v>1309</v>
      </c>
      <c r="D318" s="292" t="s">
        <v>2862</v>
      </c>
      <c r="E318" s="312" t="s">
        <v>1420</v>
      </c>
      <c r="F318" s="294" t="s">
        <v>2868</v>
      </c>
      <c r="G318" s="294" t="s">
        <v>1892</v>
      </c>
      <c r="H318" s="294" t="s">
        <v>484</v>
      </c>
      <c r="I318" s="294" t="s">
        <v>2869</v>
      </c>
      <c r="J318" s="294"/>
      <c r="K318" s="295" t="s">
        <v>706</v>
      </c>
      <c r="L318" s="294"/>
      <c r="M318" s="295">
        <v>1</v>
      </c>
      <c r="N318" s="295">
        <v>4</v>
      </c>
      <c r="O318" s="295">
        <v>2</v>
      </c>
      <c r="P318" s="296" t="str">
        <f t="shared" ref="P318:P378" si="30">IF(AND(N318=1,O318=1),"V",IF(AND(N318=1,O318=2),"V",IF(AND(N318=1,O318=3),"V",IF(AND(N318=1,O318=4),"V",IF(AND(N318=2,O318=1),"V",IF(AND(N318=3,O318=1),"V",""))))))</f>
        <v/>
      </c>
      <c r="Q318" s="295" t="str">
        <f t="shared" ref="Q318:Q378" si="31">IF(AND(N318=2,O318=2),"J",IF(AND(N318=2,O318=3),"J",IF(AND(N318=2,O318=4),"J",IF(AND(N318=3,O318=2),"J",IF(AND(N318=4,O318=1),"O",IF(AND(N318=4,O318=2),"O",""))))))</f>
        <v>O</v>
      </c>
      <c r="R318" s="295" t="str">
        <f t="shared" ref="R318:R378" si="32">IF(AND(N318=3,O318=3),"R",IF(AND(N318=3,O318=4),"R",IF(AND(N318=4,O318=3),"R",IF(AND(N318=4,O318=4),"R",""))))</f>
        <v/>
      </c>
      <c r="S318" s="392" t="str">
        <f t="shared" ref="S318:S378" si="33">CONCATENATE(P318,Q318,R318)</f>
        <v>O</v>
      </c>
      <c r="T318" s="295">
        <f t="shared" si="29"/>
        <v>2</v>
      </c>
      <c r="U318" s="355" t="s">
        <v>561</v>
      </c>
      <c r="V318" s="377" t="s">
        <v>1747</v>
      </c>
      <c r="W318" s="410" t="s">
        <v>561</v>
      </c>
      <c r="X318" s="377" t="s">
        <v>2822</v>
      </c>
      <c r="Y318" s="303"/>
      <c r="Z318" s="290"/>
      <c r="AA318" s="303"/>
      <c r="AB318" s="290"/>
      <c r="AC318" s="290"/>
      <c r="AD318" s="290"/>
      <c r="AE318" s="290"/>
      <c r="AF318" s="290"/>
      <c r="AG318" s="294"/>
    </row>
    <row r="319" spans="1:33" s="447" customFormat="1" ht="85" x14ac:dyDescent="0.15">
      <c r="A319" s="363">
        <v>45468</v>
      </c>
      <c r="B319" s="364" t="s">
        <v>1306</v>
      </c>
      <c r="C319" s="364" t="s">
        <v>1309</v>
      </c>
      <c r="D319" s="364" t="s">
        <v>2867</v>
      </c>
      <c r="E319" s="365" t="s">
        <v>1420</v>
      </c>
      <c r="F319" s="437" t="s">
        <v>595</v>
      </c>
      <c r="G319" s="437" t="s">
        <v>1537</v>
      </c>
      <c r="H319" s="437" t="s">
        <v>2866</v>
      </c>
      <c r="I319" s="437" t="s">
        <v>3220</v>
      </c>
      <c r="J319" s="437" t="s">
        <v>2815</v>
      </c>
      <c r="K319" s="295" t="s">
        <v>706</v>
      </c>
      <c r="L319" s="294"/>
      <c r="M319" s="295">
        <v>7</v>
      </c>
      <c r="N319" s="295">
        <v>3</v>
      </c>
      <c r="O319" s="295">
        <v>1</v>
      </c>
      <c r="P319" s="296" t="str">
        <f t="shared" si="30"/>
        <v>V</v>
      </c>
      <c r="Q319" s="295" t="str">
        <f t="shared" si="31"/>
        <v/>
      </c>
      <c r="R319" s="295" t="str">
        <f t="shared" si="32"/>
        <v/>
      </c>
      <c r="S319" s="392" t="str">
        <f t="shared" si="33"/>
        <v>V</v>
      </c>
      <c r="T319" s="295">
        <f t="shared" si="29"/>
        <v>4</v>
      </c>
      <c r="U319" s="376" t="s">
        <v>561</v>
      </c>
      <c r="V319" s="375" t="s">
        <v>2816</v>
      </c>
      <c r="W319" s="303"/>
      <c r="X319" s="290"/>
      <c r="Y319" s="303"/>
      <c r="Z319" s="290"/>
      <c r="AA319" s="303"/>
      <c r="AB319" s="290"/>
      <c r="AC319" s="290"/>
      <c r="AD319" s="290"/>
      <c r="AE319" s="290"/>
      <c r="AF319" s="290"/>
      <c r="AG319" s="437"/>
    </row>
    <row r="320" spans="1:33" s="447" customFormat="1" ht="85" x14ac:dyDescent="0.15">
      <c r="A320" s="363">
        <v>45468</v>
      </c>
      <c r="B320" s="364" t="s">
        <v>1306</v>
      </c>
      <c r="C320" s="364" t="s">
        <v>1309</v>
      </c>
      <c r="D320" s="364" t="s">
        <v>2867</v>
      </c>
      <c r="E320" s="365" t="s">
        <v>1424</v>
      </c>
      <c r="F320" s="437" t="s">
        <v>595</v>
      </c>
      <c r="G320" s="437" t="s">
        <v>588</v>
      </c>
      <c r="H320" s="437" t="s">
        <v>345</v>
      </c>
      <c r="I320" s="437" t="s">
        <v>2877</v>
      </c>
      <c r="J320" s="437" t="s">
        <v>2875</v>
      </c>
      <c r="K320" s="295" t="s">
        <v>706</v>
      </c>
      <c r="L320" s="295">
        <v>7</v>
      </c>
      <c r="M320" s="295">
        <v>7</v>
      </c>
      <c r="N320" s="295">
        <v>2</v>
      </c>
      <c r="O320" s="295">
        <v>1</v>
      </c>
      <c r="P320" s="296" t="str">
        <f t="shared" si="30"/>
        <v>V</v>
      </c>
      <c r="Q320" s="295" t="str">
        <f t="shared" si="31"/>
        <v/>
      </c>
      <c r="R320" s="295" t="str">
        <f t="shared" si="32"/>
        <v/>
      </c>
      <c r="S320" s="392" t="str">
        <f t="shared" si="33"/>
        <v>V</v>
      </c>
      <c r="T320" s="295">
        <f t="shared" si="29"/>
        <v>4</v>
      </c>
      <c r="U320" s="410" t="s">
        <v>562</v>
      </c>
      <c r="V320" s="377" t="s">
        <v>2876</v>
      </c>
      <c r="W320" s="303"/>
      <c r="X320" s="290"/>
      <c r="Y320" s="303"/>
      <c r="Z320" s="290"/>
      <c r="AA320" s="303"/>
      <c r="AB320" s="290"/>
      <c r="AC320" s="290"/>
      <c r="AD320" s="290"/>
      <c r="AE320" s="290"/>
      <c r="AF320" s="290"/>
      <c r="AG320" s="437"/>
    </row>
    <row r="321" spans="1:33" s="447" customFormat="1" ht="85" x14ac:dyDescent="0.15">
      <c r="A321" s="363">
        <v>45468</v>
      </c>
      <c r="B321" s="364" t="s">
        <v>1306</v>
      </c>
      <c r="C321" s="364" t="s">
        <v>1309</v>
      </c>
      <c r="D321" s="364" t="s">
        <v>2867</v>
      </c>
      <c r="E321" s="365" t="s">
        <v>1415</v>
      </c>
      <c r="F321" s="437" t="s">
        <v>938</v>
      </c>
      <c r="G321" s="437" t="s">
        <v>3150</v>
      </c>
      <c r="H321" s="437" t="s">
        <v>2878</v>
      </c>
      <c r="I321" s="437" t="s">
        <v>2880</v>
      </c>
      <c r="J321" s="437" t="s">
        <v>2879</v>
      </c>
      <c r="K321" s="295" t="s">
        <v>706</v>
      </c>
      <c r="L321" s="295"/>
      <c r="M321" s="295">
        <v>1</v>
      </c>
      <c r="N321" s="295">
        <v>3</v>
      </c>
      <c r="O321" s="295">
        <v>3</v>
      </c>
      <c r="P321" s="296" t="str">
        <f t="shared" si="30"/>
        <v/>
      </c>
      <c r="Q321" s="295" t="str">
        <f t="shared" si="31"/>
        <v/>
      </c>
      <c r="R321" s="295" t="str">
        <f t="shared" si="32"/>
        <v>R</v>
      </c>
      <c r="S321" s="392" t="str">
        <f t="shared" si="33"/>
        <v>R</v>
      </c>
      <c r="T321" s="295">
        <f t="shared" si="29"/>
        <v>1</v>
      </c>
      <c r="U321" s="410" t="s">
        <v>562</v>
      </c>
      <c r="V321" s="377" t="s">
        <v>2881</v>
      </c>
      <c r="W321" s="303"/>
      <c r="X321" s="290"/>
      <c r="Y321" s="303"/>
      <c r="Z321" s="290"/>
      <c r="AA321" s="303"/>
      <c r="AB321" s="290"/>
      <c r="AC321" s="290"/>
      <c r="AD321" s="290"/>
      <c r="AE321" s="290"/>
      <c r="AF321" s="290"/>
      <c r="AG321" s="437"/>
    </row>
    <row r="322" spans="1:33" s="447" customFormat="1" ht="85" x14ac:dyDescent="0.15">
      <c r="A322" s="300">
        <v>43552</v>
      </c>
      <c r="B322" s="292" t="s">
        <v>1306</v>
      </c>
      <c r="C322" s="292" t="s">
        <v>1309</v>
      </c>
      <c r="D322" s="292" t="s">
        <v>2862</v>
      </c>
      <c r="E322" s="312" t="s">
        <v>576</v>
      </c>
      <c r="F322" s="294" t="s">
        <v>595</v>
      </c>
      <c r="G322" s="294" t="s">
        <v>669</v>
      </c>
      <c r="H322" s="294" t="s">
        <v>672</v>
      </c>
      <c r="I322" s="294" t="s">
        <v>316</v>
      </c>
      <c r="J322" s="294"/>
      <c r="K322" s="295" t="s">
        <v>705</v>
      </c>
      <c r="L322" s="294"/>
      <c r="M322" s="295">
        <v>2</v>
      </c>
      <c r="N322" s="295">
        <v>2</v>
      </c>
      <c r="O322" s="295">
        <v>2</v>
      </c>
      <c r="P322" s="296" t="str">
        <f t="shared" si="30"/>
        <v/>
      </c>
      <c r="Q322" s="295" t="str">
        <f t="shared" si="31"/>
        <v>J</v>
      </c>
      <c r="R322" s="295" t="str">
        <f t="shared" si="32"/>
        <v/>
      </c>
      <c r="S322" s="392" t="str">
        <f t="shared" si="33"/>
        <v>J</v>
      </c>
      <c r="T322" s="295">
        <f t="shared" si="29"/>
        <v>3</v>
      </c>
      <c r="U322" s="303" t="s">
        <v>562</v>
      </c>
      <c r="V322" s="310" t="s">
        <v>2550</v>
      </c>
      <c r="W322" s="303"/>
      <c r="X322" s="290"/>
      <c r="Y322" s="303"/>
      <c r="Z322" s="290"/>
      <c r="AA322" s="303"/>
      <c r="AB322" s="290"/>
      <c r="AC322" s="290"/>
      <c r="AD322" s="290"/>
      <c r="AE322" s="290"/>
      <c r="AF322" s="290"/>
      <c r="AG322" s="294"/>
    </row>
    <row r="323" spans="1:33" s="279" customFormat="1" ht="65" customHeight="1" x14ac:dyDescent="0.15">
      <c r="A323" s="300">
        <v>43521</v>
      </c>
      <c r="B323" s="364" t="s">
        <v>2462</v>
      </c>
      <c r="C323" s="292" t="s">
        <v>1479</v>
      </c>
      <c r="D323" s="292" t="s">
        <v>2790</v>
      </c>
      <c r="E323" s="311" t="s">
        <v>1412</v>
      </c>
      <c r="F323" s="294" t="s">
        <v>2795</v>
      </c>
      <c r="G323" s="294" t="s">
        <v>1480</v>
      </c>
      <c r="H323" s="294" t="s">
        <v>457</v>
      </c>
      <c r="I323" s="294" t="s">
        <v>2794</v>
      </c>
      <c r="J323" s="294" t="s">
        <v>2787</v>
      </c>
      <c r="K323" s="295" t="s">
        <v>704</v>
      </c>
      <c r="L323" s="294"/>
      <c r="M323" s="295">
        <v>10</v>
      </c>
      <c r="N323" s="295">
        <v>2</v>
      </c>
      <c r="O323" s="295">
        <v>2</v>
      </c>
      <c r="P323" s="296" t="str">
        <f t="shared" si="30"/>
        <v/>
      </c>
      <c r="Q323" s="295" t="str">
        <f t="shared" si="31"/>
        <v>J</v>
      </c>
      <c r="R323" s="295" t="str">
        <f t="shared" si="32"/>
        <v/>
      </c>
      <c r="S323" s="392" t="str">
        <f t="shared" si="33"/>
        <v>J</v>
      </c>
      <c r="T323" s="295">
        <f t="shared" si="29"/>
        <v>3</v>
      </c>
      <c r="U323" s="355" t="s">
        <v>561</v>
      </c>
      <c r="V323" s="425" t="s">
        <v>2788</v>
      </c>
      <c r="W323" s="355" t="s">
        <v>560</v>
      </c>
      <c r="X323" s="356" t="s">
        <v>2758</v>
      </c>
      <c r="Y323" s="303"/>
      <c r="Z323" s="290"/>
      <c r="AA323" s="303"/>
      <c r="AB323" s="290"/>
      <c r="AC323" s="290"/>
      <c r="AD323" s="290"/>
      <c r="AE323" s="290"/>
      <c r="AF323" s="290"/>
      <c r="AG323" s="294"/>
    </row>
    <row r="324" spans="1:33" s="279" customFormat="1" ht="51" x14ac:dyDescent="0.15">
      <c r="A324" s="300">
        <v>43521</v>
      </c>
      <c r="B324" s="364" t="s">
        <v>2462</v>
      </c>
      <c r="C324" s="292" t="s">
        <v>1479</v>
      </c>
      <c r="D324" s="292" t="s">
        <v>2790</v>
      </c>
      <c r="E324" s="311" t="s">
        <v>1409</v>
      </c>
      <c r="F324" s="294" t="s">
        <v>938</v>
      </c>
      <c r="G324" s="294" t="s">
        <v>966</v>
      </c>
      <c r="H324" s="294" t="s">
        <v>967</v>
      </c>
      <c r="I324" s="294" t="s">
        <v>968</v>
      </c>
      <c r="J324" s="294" t="s">
        <v>1618</v>
      </c>
      <c r="K324" s="295" t="s">
        <v>704</v>
      </c>
      <c r="L324" s="294"/>
      <c r="M324" s="295">
        <v>10</v>
      </c>
      <c r="N324" s="295">
        <v>3</v>
      </c>
      <c r="O324" s="295">
        <v>1</v>
      </c>
      <c r="P324" s="296" t="str">
        <f t="shared" si="30"/>
        <v>V</v>
      </c>
      <c r="Q324" s="295" t="str">
        <f t="shared" si="31"/>
        <v/>
      </c>
      <c r="R324" s="295" t="str">
        <f t="shared" si="32"/>
        <v/>
      </c>
      <c r="S324" s="392" t="str">
        <f t="shared" si="33"/>
        <v>V</v>
      </c>
      <c r="T324" s="295">
        <f t="shared" si="29"/>
        <v>4</v>
      </c>
      <c r="U324" s="303"/>
      <c r="V324" s="290"/>
      <c r="W324" s="303"/>
      <c r="X324" s="290"/>
      <c r="Y324" s="303"/>
      <c r="Z324" s="290"/>
      <c r="AA324" s="303"/>
      <c r="AB324" s="290"/>
      <c r="AC324" s="290"/>
      <c r="AD324" s="290"/>
      <c r="AE324" s="290"/>
      <c r="AF324" s="290"/>
      <c r="AG324" s="294"/>
    </row>
    <row r="325" spans="1:33" s="279" customFormat="1" ht="68" x14ac:dyDescent="0.15">
      <c r="A325" s="363">
        <v>45468</v>
      </c>
      <c r="B325" s="364" t="s">
        <v>2462</v>
      </c>
      <c r="C325" s="364" t="s">
        <v>1479</v>
      </c>
      <c r="D325" s="364" t="s">
        <v>2789</v>
      </c>
      <c r="E325" s="374" t="s">
        <v>1415</v>
      </c>
      <c r="F325" s="356" t="s">
        <v>595</v>
      </c>
      <c r="G325" s="356" t="s">
        <v>2246</v>
      </c>
      <c r="H325" s="356" t="s">
        <v>2791</v>
      </c>
      <c r="I325" s="356" t="s">
        <v>3073</v>
      </c>
      <c r="J325" s="356" t="s">
        <v>2793</v>
      </c>
      <c r="K325" s="295" t="s">
        <v>706</v>
      </c>
      <c r="L325" s="294"/>
      <c r="M325" s="295">
        <v>10</v>
      </c>
      <c r="N325" s="295">
        <v>2</v>
      </c>
      <c r="O325" s="295">
        <v>2</v>
      </c>
      <c r="P325" s="296" t="str">
        <f t="shared" si="30"/>
        <v/>
      </c>
      <c r="Q325" s="295" t="str">
        <f t="shared" si="31"/>
        <v>J</v>
      </c>
      <c r="R325" s="295" t="str">
        <f t="shared" si="32"/>
        <v/>
      </c>
      <c r="S325" s="392" t="str">
        <f t="shared" si="33"/>
        <v>J</v>
      </c>
      <c r="T325" s="295">
        <f t="shared" si="29"/>
        <v>3</v>
      </c>
      <c r="U325" s="355" t="s">
        <v>560</v>
      </c>
      <c r="V325" s="356" t="s">
        <v>2792</v>
      </c>
      <c r="W325" s="303"/>
      <c r="X325" s="290"/>
      <c r="Y325" s="303"/>
      <c r="Z325" s="290"/>
      <c r="AA325" s="303"/>
      <c r="AB325" s="290"/>
      <c r="AC325" s="290"/>
      <c r="AD325" s="290"/>
      <c r="AE325" s="290"/>
      <c r="AF325" s="290"/>
      <c r="AG325" s="356"/>
    </row>
    <row r="326" spans="1:33" s="279" customFormat="1" ht="51" x14ac:dyDescent="0.15">
      <c r="A326" s="363">
        <v>45468</v>
      </c>
      <c r="B326" s="364" t="s">
        <v>2462</v>
      </c>
      <c r="C326" s="364" t="s">
        <v>1479</v>
      </c>
      <c r="D326" s="364" t="s">
        <v>2789</v>
      </c>
      <c r="E326" s="374" t="s">
        <v>1415</v>
      </c>
      <c r="F326" s="356" t="s">
        <v>595</v>
      </c>
      <c r="G326" s="356" t="s">
        <v>2246</v>
      </c>
      <c r="H326" s="356" t="s">
        <v>2796</v>
      </c>
      <c r="I326" s="356" t="s">
        <v>3074</v>
      </c>
      <c r="J326" s="356" t="s">
        <v>2797</v>
      </c>
      <c r="K326" s="295" t="s">
        <v>704</v>
      </c>
      <c r="L326" s="294"/>
      <c r="M326" s="295">
        <v>10</v>
      </c>
      <c r="N326" s="295">
        <v>2</v>
      </c>
      <c r="O326" s="295">
        <v>2</v>
      </c>
      <c r="P326" s="296" t="str">
        <f t="shared" si="30"/>
        <v/>
      </c>
      <c r="Q326" s="295" t="str">
        <f t="shared" si="31"/>
        <v>J</v>
      </c>
      <c r="R326" s="295" t="str">
        <f t="shared" si="32"/>
        <v/>
      </c>
      <c r="S326" s="392" t="str">
        <f t="shared" si="33"/>
        <v>J</v>
      </c>
      <c r="T326" s="295">
        <f t="shared" si="29"/>
        <v>3</v>
      </c>
      <c r="U326" s="355"/>
      <c r="V326" s="356"/>
      <c r="W326" s="303"/>
      <c r="X326" s="290"/>
      <c r="Y326" s="303"/>
      <c r="Z326" s="290"/>
      <c r="AA326" s="303"/>
      <c r="AB326" s="290"/>
      <c r="AC326" s="290"/>
      <c r="AD326" s="290"/>
      <c r="AE326" s="290"/>
      <c r="AF326" s="290"/>
      <c r="AG326" s="356"/>
    </row>
    <row r="327" spans="1:33" s="279" customFormat="1" ht="86" customHeight="1" x14ac:dyDescent="0.15">
      <c r="A327" s="363">
        <v>45468</v>
      </c>
      <c r="B327" s="364" t="s">
        <v>2462</v>
      </c>
      <c r="C327" s="364" t="s">
        <v>1479</v>
      </c>
      <c r="D327" s="364" t="s">
        <v>2789</v>
      </c>
      <c r="E327" s="374" t="s">
        <v>1415</v>
      </c>
      <c r="F327" s="356" t="s">
        <v>595</v>
      </c>
      <c r="G327" s="356" t="s">
        <v>2246</v>
      </c>
      <c r="H327" s="356" t="s">
        <v>2798</v>
      </c>
      <c r="I327" s="356" t="s">
        <v>3221</v>
      </c>
      <c r="J327" s="356" t="s">
        <v>2799</v>
      </c>
      <c r="K327" s="295" t="s">
        <v>705</v>
      </c>
      <c r="L327" s="294"/>
      <c r="M327" s="295">
        <v>10</v>
      </c>
      <c r="N327" s="295">
        <v>2</v>
      </c>
      <c r="O327" s="295">
        <v>1</v>
      </c>
      <c r="P327" s="296" t="str">
        <f t="shared" si="30"/>
        <v>V</v>
      </c>
      <c r="Q327" s="295" t="str">
        <f t="shared" si="31"/>
        <v/>
      </c>
      <c r="R327" s="295" t="str">
        <f t="shared" si="32"/>
        <v/>
      </c>
      <c r="S327" s="392" t="str">
        <f t="shared" si="33"/>
        <v>V</v>
      </c>
      <c r="T327" s="295">
        <f t="shared" si="29"/>
        <v>4</v>
      </c>
      <c r="U327" s="355" t="s">
        <v>562</v>
      </c>
      <c r="V327" s="356" t="s">
        <v>2800</v>
      </c>
      <c r="W327" s="303"/>
      <c r="X327" s="290"/>
      <c r="Y327" s="303"/>
      <c r="Z327" s="290"/>
      <c r="AA327" s="303"/>
      <c r="AB327" s="290"/>
      <c r="AC327" s="290"/>
      <c r="AD327" s="290"/>
      <c r="AE327" s="290"/>
      <c r="AF327" s="290"/>
      <c r="AG327" s="356"/>
    </row>
    <row r="328" spans="1:33" s="279" customFormat="1" ht="120.75" customHeight="1" x14ac:dyDescent="0.15">
      <c r="A328" s="363">
        <v>45468</v>
      </c>
      <c r="B328" s="364" t="s">
        <v>2462</v>
      </c>
      <c r="C328" s="364" t="s">
        <v>1479</v>
      </c>
      <c r="D328" s="364" t="s">
        <v>2789</v>
      </c>
      <c r="E328" s="374" t="s">
        <v>1420</v>
      </c>
      <c r="F328" s="356" t="s">
        <v>595</v>
      </c>
      <c r="G328" s="356" t="s">
        <v>2802</v>
      </c>
      <c r="H328" s="356" t="s">
        <v>2803</v>
      </c>
      <c r="I328" s="356" t="s">
        <v>2805</v>
      </c>
      <c r="J328" s="356"/>
      <c r="K328" s="295" t="s">
        <v>705</v>
      </c>
      <c r="L328" s="294"/>
      <c r="M328" s="295">
        <v>10</v>
      </c>
      <c r="N328" s="295">
        <v>2</v>
      </c>
      <c r="O328" s="295">
        <v>1</v>
      </c>
      <c r="P328" s="296" t="str">
        <f t="shared" si="30"/>
        <v>V</v>
      </c>
      <c r="Q328" s="295" t="str">
        <f t="shared" si="31"/>
        <v/>
      </c>
      <c r="R328" s="295" t="str">
        <f t="shared" si="32"/>
        <v/>
      </c>
      <c r="S328" s="392" t="str">
        <f t="shared" si="33"/>
        <v>V</v>
      </c>
      <c r="T328" s="295">
        <f t="shared" si="29"/>
        <v>4</v>
      </c>
      <c r="U328" s="355" t="s">
        <v>562</v>
      </c>
      <c r="V328" s="356" t="s">
        <v>2804</v>
      </c>
      <c r="W328" s="355" t="s">
        <v>562</v>
      </c>
      <c r="X328" s="356" t="s">
        <v>3075</v>
      </c>
      <c r="Y328" s="303"/>
      <c r="Z328" s="290"/>
      <c r="AA328" s="303"/>
      <c r="AB328" s="290"/>
      <c r="AC328" s="290"/>
      <c r="AD328" s="290"/>
      <c r="AE328" s="290"/>
      <c r="AF328" s="290"/>
      <c r="AG328" s="356"/>
    </row>
    <row r="329" spans="1:33" s="279" customFormat="1" ht="81.5" customHeight="1" x14ac:dyDescent="0.15">
      <c r="A329" s="363">
        <v>45468</v>
      </c>
      <c r="B329" s="364" t="s">
        <v>2462</v>
      </c>
      <c r="C329" s="364" t="s">
        <v>1479</v>
      </c>
      <c r="D329" s="364" t="s">
        <v>2789</v>
      </c>
      <c r="E329" s="374" t="s">
        <v>1420</v>
      </c>
      <c r="F329" s="356" t="s">
        <v>595</v>
      </c>
      <c r="G329" s="356" t="s">
        <v>588</v>
      </c>
      <c r="H329" s="356" t="s">
        <v>2806</v>
      </c>
      <c r="I329" s="356" t="s">
        <v>3076</v>
      </c>
      <c r="J329" s="356" t="s">
        <v>2807</v>
      </c>
      <c r="K329" s="295" t="s">
        <v>704</v>
      </c>
      <c r="L329" s="294"/>
      <c r="M329" s="295">
        <v>10</v>
      </c>
      <c r="N329" s="295">
        <v>2</v>
      </c>
      <c r="O329" s="295">
        <v>2</v>
      </c>
      <c r="P329" s="296" t="str">
        <f t="shared" si="30"/>
        <v/>
      </c>
      <c r="Q329" s="295" t="str">
        <f t="shared" si="31"/>
        <v>J</v>
      </c>
      <c r="R329" s="295" t="str">
        <f t="shared" si="32"/>
        <v/>
      </c>
      <c r="S329" s="392" t="str">
        <f t="shared" si="33"/>
        <v>J</v>
      </c>
      <c r="T329" s="295">
        <f t="shared" si="29"/>
        <v>3</v>
      </c>
      <c r="U329" s="355"/>
      <c r="V329" s="356"/>
      <c r="W329" s="355"/>
      <c r="X329" s="356"/>
      <c r="Y329" s="303"/>
      <c r="Z329" s="290"/>
      <c r="AA329" s="303"/>
      <c r="AB329" s="290"/>
      <c r="AC329" s="290"/>
      <c r="AD329" s="290"/>
      <c r="AE329" s="290"/>
      <c r="AF329" s="290"/>
      <c r="AG329" s="356"/>
    </row>
    <row r="330" spans="1:33" s="279" customFormat="1" ht="75.75" customHeight="1" x14ac:dyDescent="0.15">
      <c r="A330" s="363">
        <v>45468</v>
      </c>
      <c r="B330" s="364" t="s">
        <v>2462</v>
      </c>
      <c r="C330" s="364" t="s">
        <v>1479</v>
      </c>
      <c r="D330" s="364" t="s">
        <v>2789</v>
      </c>
      <c r="E330" s="374" t="s">
        <v>1415</v>
      </c>
      <c r="F330" s="356" t="s">
        <v>595</v>
      </c>
      <c r="G330" s="356" t="s">
        <v>2528</v>
      </c>
      <c r="H330" s="356" t="s">
        <v>1566</v>
      </c>
      <c r="I330" s="356" t="s">
        <v>3077</v>
      </c>
      <c r="J330" s="356" t="s">
        <v>3078</v>
      </c>
      <c r="K330" s="295" t="s">
        <v>704</v>
      </c>
      <c r="L330" s="294"/>
      <c r="M330" s="295">
        <v>10</v>
      </c>
      <c r="N330" s="295">
        <v>2</v>
      </c>
      <c r="O330" s="295">
        <v>1</v>
      </c>
      <c r="P330" s="296" t="str">
        <f t="shared" si="30"/>
        <v>V</v>
      </c>
      <c r="Q330" s="295" t="str">
        <f t="shared" si="31"/>
        <v/>
      </c>
      <c r="R330" s="295" t="str">
        <f t="shared" si="32"/>
        <v/>
      </c>
      <c r="S330" s="392" t="str">
        <f t="shared" si="33"/>
        <v>V</v>
      </c>
      <c r="T330" s="295">
        <f t="shared" si="29"/>
        <v>4</v>
      </c>
      <c r="U330" s="355"/>
      <c r="V330" s="356"/>
      <c r="W330" s="303"/>
      <c r="X330" s="290"/>
      <c r="Y330" s="303"/>
      <c r="Z330" s="290"/>
      <c r="AA330" s="303"/>
      <c r="AB330" s="290"/>
      <c r="AC330" s="290"/>
      <c r="AD330" s="290"/>
      <c r="AE330" s="290"/>
      <c r="AF330" s="290"/>
      <c r="AG330" s="356"/>
    </row>
    <row r="331" spans="1:33" s="279" customFormat="1" ht="75.75" customHeight="1" x14ac:dyDescent="0.15">
      <c r="A331" s="363">
        <v>45468</v>
      </c>
      <c r="B331" s="364" t="s">
        <v>2462</v>
      </c>
      <c r="C331" s="364" t="s">
        <v>1479</v>
      </c>
      <c r="D331" s="364" t="s">
        <v>2789</v>
      </c>
      <c r="E331" s="365" t="s">
        <v>1405</v>
      </c>
      <c r="F331" s="356" t="s">
        <v>938</v>
      </c>
      <c r="G331" s="356" t="s">
        <v>588</v>
      </c>
      <c r="H331" s="356" t="s">
        <v>2801</v>
      </c>
      <c r="I331" s="356" t="s">
        <v>3079</v>
      </c>
      <c r="J331" s="356"/>
      <c r="K331" s="295" t="s">
        <v>705</v>
      </c>
      <c r="L331" s="294"/>
      <c r="M331" s="295">
        <v>10</v>
      </c>
      <c r="N331" s="295">
        <v>2</v>
      </c>
      <c r="O331" s="295">
        <v>2</v>
      </c>
      <c r="P331" s="296" t="str">
        <f t="shared" si="30"/>
        <v/>
      </c>
      <c r="Q331" s="295" t="str">
        <f t="shared" si="31"/>
        <v>J</v>
      </c>
      <c r="R331" s="295" t="str">
        <f t="shared" si="32"/>
        <v/>
      </c>
      <c r="S331" s="392" t="str">
        <f t="shared" si="33"/>
        <v>J</v>
      </c>
      <c r="T331" s="295">
        <f t="shared" si="29"/>
        <v>3</v>
      </c>
      <c r="U331" s="355" t="s">
        <v>561</v>
      </c>
      <c r="V331" s="356" t="s">
        <v>3080</v>
      </c>
      <c r="W331" s="355" t="s">
        <v>562</v>
      </c>
      <c r="X331" s="356" t="s">
        <v>642</v>
      </c>
      <c r="Y331" s="303"/>
      <c r="Z331" s="290"/>
      <c r="AA331" s="303"/>
      <c r="AB331" s="290"/>
      <c r="AC331" s="290"/>
      <c r="AD331" s="290"/>
      <c r="AE331" s="290"/>
      <c r="AF331" s="290"/>
      <c r="AG331" s="356"/>
    </row>
    <row r="332" spans="1:33" s="448" customFormat="1" ht="102" x14ac:dyDescent="0.15">
      <c r="A332" s="300">
        <v>43521</v>
      </c>
      <c r="B332" s="364" t="s">
        <v>2462</v>
      </c>
      <c r="C332" s="292" t="s">
        <v>1479</v>
      </c>
      <c r="D332" s="292" t="s">
        <v>2790</v>
      </c>
      <c r="E332" s="311" t="s">
        <v>1415</v>
      </c>
      <c r="F332" s="294" t="s">
        <v>958</v>
      </c>
      <c r="G332" s="294" t="s">
        <v>1483</v>
      </c>
      <c r="H332" s="294" t="s">
        <v>1484</v>
      </c>
      <c r="I332" s="294" t="s">
        <v>860</v>
      </c>
      <c r="J332" s="294" t="s">
        <v>1485</v>
      </c>
      <c r="K332" s="295" t="s">
        <v>706</v>
      </c>
      <c r="L332" s="294"/>
      <c r="M332" s="295">
        <v>10</v>
      </c>
      <c r="N332" s="295">
        <v>1</v>
      </c>
      <c r="O332" s="295">
        <v>3</v>
      </c>
      <c r="P332" s="296" t="str">
        <f t="shared" si="30"/>
        <v>V</v>
      </c>
      <c r="Q332" s="295" t="str">
        <f t="shared" si="31"/>
        <v/>
      </c>
      <c r="R332" s="295" t="str">
        <f t="shared" si="32"/>
        <v/>
      </c>
      <c r="S332" s="392" t="str">
        <f t="shared" si="33"/>
        <v>V</v>
      </c>
      <c r="T332" s="295">
        <f t="shared" si="29"/>
        <v>4</v>
      </c>
      <c r="U332" s="303" t="s">
        <v>562</v>
      </c>
      <c r="V332" s="294" t="s">
        <v>1650</v>
      </c>
      <c r="W332" s="303"/>
      <c r="X332" s="290"/>
      <c r="Y332" s="303"/>
      <c r="Z332" s="290"/>
      <c r="AA332" s="303"/>
      <c r="AB332" s="290"/>
      <c r="AC332" s="290"/>
      <c r="AD332" s="290"/>
      <c r="AE332" s="290"/>
      <c r="AF332" s="290"/>
      <c r="AG332" s="294"/>
    </row>
    <row r="333" spans="1:33" s="448" customFormat="1" ht="102" x14ac:dyDescent="0.15">
      <c r="A333" s="363">
        <v>45461</v>
      </c>
      <c r="B333" s="364" t="s">
        <v>2282</v>
      </c>
      <c r="C333" s="364" t="s">
        <v>466</v>
      </c>
      <c r="D333" s="364" t="s">
        <v>2771</v>
      </c>
      <c r="E333" s="374" t="s">
        <v>1415</v>
      </c>
      <c r="F333" s="356" t="s">
        <v>686</v>
      </c>
      <c r="G333" s="356" t="s">
        <v>2528</v>
      </c>
      <c r="H333" s="356" t="s">
        <v>2453</v>
      </c>
      <c r="I333" s="356" t="s">
        <v>3059</v>
      </c>
      <c r="J333" s="356" t="s">
        <v>2765</v>
      </c>
      <c r="K333" s="295" t="s">
        <v>705</v>
      </c>
      <c r="L333" s="294"/>
      <c r="M333" s="295">
        <v>10</v>
      </c>
      <c r="N333" s="295">
        <v>3</v>
      </c>
      <c r="O333" s="295">
        <v>2</v>
      </c>
      <c r="P333" s="296" t="str">
        <f t="shared" si="30"/>
        <v/>
      </c>
      <c r="Q333" s="295" t="str">
        <f t="shared" si="31"/>
        <v>J</v>
      </c>
      <c r="R333" s="295" t="str">
        <f t="shared" si="32"/>
        <v/>
      </c>
      <c r="S333" s="392" t="str">
        <f t="shared" si="33"/>
        <v>J</v>
      </c>
      <c r="T333" s="295">
        <f t="shared" si="29"/>
        <v>3</v>
      </c>
      <c r="U333" s="355" t="s">
        <v>562</v>
      </c>
      <c r="V333" s="356" t="s">
        <v>2774</v>
      </c>
      <c r="W333" s="303" t="s">
        <v>562</v>
      </c>
      <c r="X333" s="290"/>
      <c r="Y333" s="303"/>
      <c r="Z333" s="290"/>
      <c r="AA333" s="303"/>
      <c r="AB333" s="290"/>
      <c r="AC333" s="290"/>
      <c r="AD333" s="290"/>
      <c r="AE333" s="290"/>
      <c r="AF333" s="290"/>
      <c r="AG333" s="356"/>
    </row>
    <row r="334" spans="1:33" s="448" customFormat="1" ht="68" x14ac:dyDescent="0.15">
      <c r="A334" s="363">
        <v>45461</v>
      </c>
      <c r="B334" s="364" t="s">
        <v>2282</v>
      </c>
      <c r="C334" s="364" t="s">
        <v>466</v>
      </c>
      <c r="D334" s="364" t="s">
        <v>2771</v>
      </c>
      <c r="E334" s="365" t="s">
        <v>1405</v>
      </c>
      <c r="F334" s="356" t="s">
        <v>686</v>
      </c>
      <c r="G334" s="356" t="s">
        <v>3055</v>
      </c>
      <c r="H334" s="356" t="s">
        <v>2760</v>
      </c>
      <c r="I334" s="356" t="s">
        <v>3222</v>
      </c>
      <c r="J334" s="356" t="s">
        <v>2762</v>
      </c>
      <c r="K334" s="295" t="s">
        <v>706</v>
      </c>
      <c r="L334" s="294"/>
      <c r="M334" s="295">
        <v>10</v>
      </c>
      <c r="N334" s="295">
        <v>3</v>
      </c>
      <c r="O334" s="295">
        <v>2</v>
      </c>
      <c r="P334" s="296" t="str">
        <f t="shared" si="30"/>
        <v/>
      </c>
      <c r="Q334" s="295" t="str">
        <f t="shared" si="31"/>
        <v>J</v>
      </c>
      <c r="R334" s="295" t="str">
        <f t="shared" si="32"/>
        <v/>
      </c>
      <c r="S334" s="392" t="str">
        <f t="shared" si="33"/>
        <v>J</v>
      </c>
      <c r="T334" s="295">
        <f t="shared" si="29"/>
        <v>3</v>
      </c>
      <c r="U334" s="355" t="s">
        <v>562</v>
      </c>
      <c r="V334" s="356" t="s">
        <v>3056</v>
      </c>
      <c r="W334" s="355" t="s">
        <v>561</v>
      </c>
      <c r="X334" s="356" t="s">
        <v>2773</v>
      </c>
      <c r="Y334" s="303"/>
      <c r="Z334" s="290"/>
      <c r="AA334" s="303"/>
      <c r="AB334" s="290"/>
      <c r="AC334" s="290"/>
      <c r="AD334" s="290"/>
      <c r="AE334" s="290"/>
      <c r="AF334" s="290"/>
      <c r="AG334" s="356"/>
    </row>
    <row r="335" spans="1:33" s="448" customFormat="1" ht="85" x14ac:dyDescent="0.15">
      <c r="A335" s="363">
        <v>45461</v>
      </c>
      <c r="B335" s="364" t="s">
        <v>2282</v>
      </c>
      <c r="C335" s="364" t="s">
        <v>466</v>
      </c>
      <c r="D335" s="364" t="s">
        <v>2771</v>
      </c>
      <c r="E335" s="365" t="s">
        <v>576</v>
      </c>
      <c r="F335" s="356" t="s">
        <v>686</v>
      </c>
      <c r="G335" s="356" t="s">
        <v>3055</v>
      </c>
      <c r="H335" s="356" t="s">
        <v>474</v>
      </c>
      <c r="I335" s="356" t="s">
        <v>3057</v>
      </c>
      <c r="J335" s="356" t="s">
        <v>2763</v>
      </c>
      <c r="K335" s="295" t="s">
        <v>705</v>
      </c>
      <c r="L335" s="294"/>
      <c r="M335" s="295">
        <v>10</v>
      </c>
      <c r="N335" s="295">
        <v>2</v>
      </c>
      <c r="O335" s="295">
        <v>2</v>
      </c>
      <c r="P335" s="296" t="str">
        <f t="shared" si="30"/>
        <v/>
      </c>
      <c r="Q335" s="295" t="str">
        <f t="shared" si="31"/>
        <v>J</v>
      </c>
      <c r="R335" s="295" t="str">
        <f t="shared" si="32"/>
        <v/>
      </c>
      <c r="S335" s="392" t="str">
        <f t="shared" si="33"/>
        <v>J</v>
      </c>
      <c r="T335" s="295">
        <f t="shared" si="29"/>
        <v>3</v>
      </c>
      <c r="U335" s="355" t="s">
        <v>561</v>
      </c>
      <c r="V335" s="356" t="s">
        <v>2764</v>
      </c>
      <c r="W335" s="355" t="s">
        <v>562</v>
      </c>
      <c r="X335" s="356" t="s">
        <v>3058</v>
      </c>
      <c r="Y335" s="303"/>
      <c r="Z335" s="290"/>
      <c r="AA335" s="303"/>
      <c r="AB335" s="290"/>
      <c r="AC335" s="290"/>
      <c r="AD335" s="290"/>
      <c r="AE335" s="290"/>
      <c r="AF335" s="290"/>
      <c r="AG335" s="356"/>
    </row>
    <row r="336" spans="1:33" s="448" customFormat="1" ht="68" x14ac:dyDescent="0.15">
      <c r="A336" s="363">
        <v>45461</v>
      </c>
      <c r="B336" s="364" t="s">
        <v>2282</v>
      </c>
      <c r="C336" s="364" t="s">
        <v>466</v>
      </c>
      <c r="D336" s="364" t="s">
        <v>2771</v>
      </c>
      <c r="E336" s="374" t="s">
        <v>1415</v>
      </c>
      <c r="F336" s="356" t="s">
        <v>686</v>
      </c>
      <c r="G336" s="356" t="s">
        <v>2528</v>
      </c>
      <c r="H336" s="356" t="s">
        <v>1566</v>
      </c>
      <c r="I336" s="356" t="s">
        <v>3081</v>
      </c>
      <c r="J336" s="356" t="s">
        <v>2769</v>
      </c>
      <c r="K336" s="295" t="s">
        <v>704</v>
      </c>
      <c r="L336" s="294"/>
      <c r="M336" s="295">
        <v>10</v>
      </c>
      <c r="N336" s="295">
        <v>3</v>
      </c>
      <c r="O336" s="295">
        <v>1</v>
      </c>
      <c r="P336" s="296" t="str">
        <f t="shared" si="30"/>
        <v>V</v>
      </c>
      <c r="Q336" s="295" t="str">
        <f t="shared" si="31"/>
        <v/>
      </c>
      <c r="R336" s="295" t="str">
        <f t="shared" si="32"/>
        <v/>
      </c>
      <c r="S336" s="392" t="str">
        <f t="shared" si="33"/>
        <v>V</v>
      </c>
      <c r="T336" s="295">
        <f t="shared" si="29"/>
        <v>4</v>
      </c>
      <c r="U336" s="432"/>
      <c r="V336" s="433"/>
      <c r="W336" s="355"/>
      <c r="X336" s="356"/>
      <c r="Y336" s="303"/>
      <c r="Z336" s="290"/>
      <c r="AA336" s="303"/>
      <c r="AB336" s="290"/>
      <c r="AC336" s="290"/>
      <c r="AD336" s="290"/>
      <c r="AE336" s="290"/>
      <c r="AF336" s="290"/>
      <c r="AG336" s="356"/>
    </row>
    <row r="337" spans="1:33" s="448" customFormat="1" ht="68" x14ac:dyDescent="0.15">
      <c r="A337" s="363">
        <v>45461</v>
      </c>
      <c r="B337" s="364" t="s">
        <v>2282</v>
      </c>
      <c r="C337" s="364" t="s">
        <v>466</v>
      </c>
      <c r="D337" s="364" t="s">
        <v>2771</v>
      </c>
      <c r="E337" s="374" t="s">
        <v>1415</v>
      </c>
      <c r="F337" s="356" t="s">
        <v>686</v>
      </c>
      <c r="G337" s="356" t="s">
        <v>588</v>
      </c>
      <c r="H337" s="356" t="s">
        <v>3060</v>
      </c>
      <c r="I337" s="356" t="s">
        <v>3082</v>
      </c>
      <c r="J337" s="356" t="s">
        <v>2766</v>
      </c>
      <c r="K337" s="366" t="s">
        <v>706</v>
      </c>
      <c r="L337" s="294"/>
      <c r="M337" s="366">
        <v>10</v>
      </c>
      <c r="N337" s="366">
        <v>3</v>
      </c>
      <c r="O337" s="366">
        <v>2</v>
      </c>
      <c r="P337" s="296" t="str">
        <f t="shared" si="30"/>
        <v/>
      </c>
      <c r="Q337" s="295" t="str">
        <f t="shared" si="31"/>
        <v>J</v>
      </c>
      <c r="R337" s="295" t="str">
        <f t="shared" si="32"/>
        <v/>
      </c>
      <c r="S337" s="392" t="str">
        <f t="shared" si="33"/>
        <v>J</v>
      </c>
      <c r="T337" s="295">
        <f t="shared" si="29"/>
        <v>3</v>
      </c>
      <c r="U337" s="355" t="s">
        <v>562</v>
      </c>
      <c r="V337" s="356" t="s">
        <v>2775</v>
      </c>
      <c r="W337" s="355"/>
      <c r="X337" s="356"/>
      <c r="Y337" s="303"/>
      <c r="Z337" s="290"/>
      <c r="AA337" s="303"/>
      <c r="AB337" s="290"/>
      <c r="AC337" s="290"/>
      <c r="AD337" s="290"/>
      <c r="AE337" s="290"/>
      <c r="AF337" s="290"/>
      <c r="AG337" s="356"/>
    </row>
    <row r="338" spans="1:33" s="448" customFormat="1" ht="102" x14ac:dyDescent="0.15">
      <c r="A338" s="363">
        <v>45461</v>
      </c>
      <c r="B338" s="364" t="s">
        <v>2282</v>
      </c>
      <c r="C338" s="364" t="s">
        <v>466</v>
      </c>
      <c r="D338" s="364" t="s">
        <v>2771</v>
      </c>
      <c r="E338" s="311" t="s">
        <v>1412</v>
      </c>
      <c r="F338" s="294" t="s">
        <v>686</v>
      </c>
      <c r="G338" s="304" t="s">
        <v>2757</v>
      </c>
      <c r="H338" s="304" t="s">
        <v>586</v>
      </c>
      <c r="I338" s="304" t="s">
        <v>3172</v>
      </c>
      <c r="J338" s="304" t="s">
        <v>578</v>
      </c>
      <c r="K338" s="295" t="s">
        <v>705</v>
      </c>
      <c r="L338" s="294"/>
      <c r="M338" s="295">
        <v>10</v>
      </c>
      <c r="N338" s="295">
        <v>3</v>
      </c>
      <c r="O338" s="295">
        <v>1</v>
      </c>
      <c r="P338" s="296" t="str">
        <f t="shared" si="30"/>
        <v>V</v>
      </c>
      <c r="Q338" s="295" t="str">
        <f t="shared" si="31"/>
        <v/>
      </c>
      <c r="R338" s="295" t="str">
        <f t="shared" si="32"/>
        <v/>
      </c>
      <c r="S338" s="392" t="str">
        <f t="shared" si="33"/>
        <v>V</v>
      </c>
      <c r="T338" s="295">
        <f t="shared" si="29"/>
        <v>4</v>
      </c>
      <c r="U338" s="303" t="s">
        <v>560</v>
      </c>
      <c r="V338" s="298" t="s">
        <v>2482</v>
      </c>
      <c r="W338" s="355" t="s">
        <v>560</v>
      </c>
      <c r="X338" s="356" t="s">
        <v>2758</v>
      </c>
      <c r="Y338" s="355" t="s">
        <v>562</v>
      </c>
      <c r="Z338" s="356" t="s">
        <v>2759</v>
      </c>
      <c r="AA338" s="303"/>
      <c r="AB338" s="290"/>
      <c r="AC338" s="290"/>
      <c r="AD338" s="290"/>
      <c r="AE338" s="290"/>
      <c r="AF338" s="290"/>
      <c r="AG338" s="304"/>
    </row>
    <row r="339" spans="1:33" s="448" customFormat="1" ht="68" x14ac:dyDescent="0.15">
      <c r="A339" s="363">
        <v>45461</v>
      </c>
      <c r="B339" s="364" t="s">
        <v>2282</v>
      </c>
      <c r="C339" s="364" t="s">
        <v>466</v>
      </c>
      <c r="D339" s="364" t="s">
        <v>2771</v>
      </c>
      <c r="E339" s="374" t="s">
        <v>1415</v>
      </c>
      <c r="F339" s="356" t="s">
        <v>686</v>
      </c>
      <c r="G339" s="434" t="s">
        <v>3150</v>
      </c>
      <c r="H339" s="434" t="s">
        <v>3152</v>
      </c>
      <c r="I339" s="434" t="s">
        <v>2777</v>
      </c>
      <c r="J339" s="434" t="s">
        <v>3223</v>
      </c>
      <c r="K339" s="295" t="s">
        <v>704</v>
      </c>
      <c r="L339" s="294"/>
      <c r="M339" s="295">
        <v>1</v>
      </c>
      <c r="N339" s="295">
        <v>3</v>
      </c>
      <c r="O339" s="295">
        <v>1</v>
      </c>
      <c r="P339" s="296" t="str">
        <f t="shared" si="30"/>
        <v>V</v>
      </c>
      <c r="Q339" s="295" t="str">
        <f t="shared" si="31"/>
        <v/>
      </c>
      <c r="R339" s="295" t="str">
        <f t="shared" si="32"/>
        <v/>
      </c>
      <c r="S339" s="392" t="str">
        <f t="shared" si="33"/>
        <v>V</v>
      </c>
      <c r="T339" s="295">
        <f t="shared" si="29"/>
        <v>4</v>
      </c>
      <c r="U339" s="355" t="s">
        <v>562</v>
      </c>
      <c r="V339" s="406" t="s">
        <v>2778</v>
      </c>
      <c r="W339" s="355"/>
      <c r="X339" s="356"/>
      <c r="Y339" s="355"/>
      <c r="Z339" s="356"/>
      <c r="AA339" s="303"/>
      <c r="AB339" s="290"/>
      <c r="AC339" s="290"/>
      <c r="AD339" s="290"/>
      <c r="AE339" s="290"/>
      <c r="AF339" s="290"/>
      <c r="AG339" s="434"/>
    </row>
    <row r="340" spans="1:33" s="448" customFormat="1" ht="68" x14ac:dyDescent="0.15">
      <c r="A340" s="363">
        <v>45461</v>
      </c>
      <c r="B340" s="364" t="s">
        <v>1382</v>
      </c>
      <c r="C340" s="364" t="s">
        <v>1382</v>
      </c>
      <c r="D340" s="364" t="s">
        <v>36</v>
      </c>
      <c r="E340" s="374" t="s">
        <v>1420</v>
      </c>
      <c r="F340" s="356" t="s">
        <v>686</v>
      </c>
      <c r="G340" s="434" t="s">
        <v>3150</v>
      </c>
      <c r="H340" s="434" t="s">
        <v>2776</v>
      </c>
      <c r="I340" s="434" t="s">
        <v>3083</v>
      </c>
      <c r="J340" s="434"/>
      <c r="K340" s="295" t="s">
        <v>705</v>
      </c>
      <c r="L340" s="294"/>
      <c r="M340" s="295">
        <v>30</v>
      </c>
      <c r="N340" s="295">
        <v>3</v>
      </c>
      <c r="O340" s="295">
        <v>2</v>
      </c>
      <c r="P340" s="296" t="str">
        <f t="shared" si="30"/>
        <v/>
      </c>
      <c r="Q340" s="295" t="str">
        <f t="shared" si="31"/>
        <v>J</v>
      </c>
      <c r="R340" s="295" t="str">
        <f t="shared" si="32"/>
        <v/>
      </c>
      <c r="S340" s="392" t="str">
        <f t="shared" si="33"/>
        <v>J</v>
      </c>
      <c r="T340" s="295">
        <f t="shared" si="29"/>
        <v>3</v>
      </c>
      <c r="U340" s="355" t="s">
        <v>562</v>
      </c>
      <c r="V340" s="406" t="s">
        <v>3224</v>
      </c>
      <c r="W340" s="355"/>
      <c r="X340" s="356"/>
      <c r="Y340" s="355"/>
      <c r="Z340" s="356"/>
      <c r="AA340" s="303"/>
      <c r="AB340" s="290"/>
      <c r="AC340" s="290"/>
      <c r="AD340" s="290"/>
      <c r="AE340" s="290"/>
      <c r="AF340" s="290"/>
      <c r="AG340" s="434"/>
    </row>
    <row r="341" spans="1:33" s="279" customFormat="1" ht="51" x14ac:dyDescent="0.15">
      <c r="A341" s="300">
        <v>43552</v>
      </c>
      <c r="B341" s="364" t="s">
        <v>2282</v>
      </c>
      <c r="C341" s="292" t="s">
        <v>466</v>
      </c>
      <c r="D341" s="292" t="s">
        <v>2772</v>
      </c>
      <c r="E341" s="311" t="s">
        <v>1408</v>
      </c>
      <c r="F341" s="294" t="s">
        <v>467</v>
      </c>
      <c r="G341" s="294" t="s">
        <v>588</v>
      </c>
      <c r="H341" s="294" t="s">
        <v>471</v>
      </c>
      <c r="I341" s="318" t="s">
        <v>1745</v>
      </c>
      <c r="J341" s="294" t="s">
        <v>1746</v>
      </c>
      <c r="K341" s="295" t="s">
        <v>706</v>
      </c>
      <c r="L341" s="294"/>
      <c r="M341" s="295">
        <v>1</v>
      </c>
      <c r="N341" s="295">
        <v>1</v>
      </c>
      <c r="O341" s="295">
        <v>1</v>
      </c>
      <c r="P341" s="296" t="str">
        <f t="shared" si="30"/>
        <v>V</v>
      </c>
      <c r="Q341" s="295" t="str">
        <f t="shared" si="31"/>
        <v/>
      </c>
      <c r="R341" s="295" t="str">
        <f t="shared" si="32"/>
        <v/>
      </c>
      <c r="S341" s="392" t="str">
        <f t="shared" si="33"/>
        <v>V</v>
      </c>
      <c r="T341" s="295">
        <f t="shared" si="29"/>
        <v>4</v>
      </c>
      <c r="U341" s="303"/>
      <c r="V341" s="290"/>
      <c r="W341" s="303"/>
      <c r="X341" s="290"/>
      <c r="Y341" s="303"/>
      <c r="Z341" s="290"/>
      <c r="AA341" s="303"/>
      <c r="AB341" s="290"/>
      <c r="AC341" s="290"/>
      <c r="AD341" s="290"/>
      <c r="AE341" s="290"/>
      <c r="AF341" s="290"/>
      <c r="AG341" s="294"/>
    </row>
    <row r="342" spans="1:33" s="279" customFormat="1" ht="51" x14ac:dyDescent="0.15">
      <c r="A342" s="363">
        <v>45442</v>
      </c>
      <c r="B342" s="364" t="s">
        <v>191</v>
      </c>
      <c r="C342" s="364" t="s">
        <v>1559</v>
      </c>
      <c r="D342" s="364" t="s">
        <v>2171</v>
      </c>
      <c r="E342" s="365" t="s">
        <v>1421</v>
      </c>
      <c r="F342" s="356" t="s">
        <v>595</v>
      </c>
      <c r="G342" s="356" t="s">
        <v>2172</v>
      </c>
      <c r="H342" s="356" t="s">
        <v>2173</v>
      </c>
      <c r="I342" s="356" t="s">
        <v>2174</v>
      </c>
      <c r="J342" s="356" t="s">
        <v>2175</v>
      </c>
      <c r="K342" s="366" t="s">
        <v>704</v>
      </c>
      <c r="L342" s="294">
        <v>2</v>
      </c>
      <c r="M342" s="366">
        <v>2</v>
      </c>
      <c r="N342" s="366">
        <v>2</v>
      </c>
      <c r="O342" s="366">
        <v>1</v>
      </c>
      <c r="P342" s="296" t="str">
        <f t="shared" si="30"/>
        <v>V</v>
      </c>
      <c r="Q342" s="295" t="str">
        <f t="shared" si="31"/>
        <v/>
      </c>
      <c r="R342" s="295" t="str">
        <f t="shared" si="32"/>
        <v/>
      </c>
      <c r="S342" s="392" t="str">
        <f t="shared" si="33"/>
        <v>V</v>
      </c>
      <c r="T342" s="295">
        <f t="shared" si="29"/>
        <v>4</v>
      </c>
      <c r="U342" s="355"/>
      <c r="V342" s="356"/>
      <c r="W342" s="355"/>
      <c r="X342" s="356"/>
      <c r="Y342" s="355"/>
      <c r="Z342" s="356"/>
      <c r="AA342" s="355"/>
      <c r="AB342" s="356"/>
      <c r="AC342" s="356"/>
      <c r="AD342" s="356"/>
      <c r="AE342" s="356"/>
      <c r="AF342" s="356"/>
      <c r="AG342" s="356"/>
    </row>
    <row r="343" spans="1:33" s="279" customFormat="1" ht="68" x14ac:dyDescent="0.15">
      <c r="A343" s="363">
        <v>45442</v>
      </c>
      <c r="B343" s="364" t="s">
        <v>191</v>
      </c>
      <c r="C343" s="364" t="s">
        <v>1559</v>
      </c>
      <c r="D343" s="364" t="s">
        <v>2171</v>
      </c>
      <c r="E343" s="365" t="s">
        <v>1420</v>
      </c>
      <c r="F343" s="356" t="s">
        <v>938</v>
      </c>
      <c r="G343" s="356" t="s">
        <v>2172</v>
      </c>
      <c r="H343" s="356" t="s">
        <v>2176</v>
      </c>
      <c r="I343" s="356" t="s">
        <v>2177</v>
      </c>
      <c r="J343" s="356"/>
      <c r="K343" s="366" t="s">
        <v>705</v>
      </c>
      <c r="L343" s="294"/>
      <c r="M343" s="366">
        <v>2</v>
      </c>
      <c r="N343" s="366">
        <v>1</v>
      </c>
      <c r="O343" s="366">
        <v>1</v>
      </c>
      <c r="P343" s="296" t="str">
        <f t="shared" si="30"/>
        <v>V</v>
      </c>
      <c r="Q343" s="295" t="str">
        <f t="shared" si="31"/>
        <v/>
      </c>
      <c r="R343" s="295" t="str">
        <f t="shared" si="32"/>
        <v/>
      </c>
      <c r="S343" s="392" t="str">
        <f t="shared" si="33"/>
        <v>V</v>
      </c>
      <c r="T343" s="295">
        <f t="shared" si="29"/>
        <v>4</v>
      </c>
      <c r="U343" s="355" t="s">
        <v>562</v>
      </c>
      <c r="V343" s="356" t="s">
        <v>2178</v>
      </c>
      <c r="W343" s="303"/>
      <c r="X343" s="290"/>
      <c r="Y343" s="303"/>
      <c r="Z343" s="290"/>
      <c r="AA343" s="303"/>
      <c r="AB343" s="290"/>
      <c r="AC343" s="290"/>
      <c r="AD343" s="290"/>
      <c r="AE343" s="290"/>
      <c r="AF343" s="290"/>
      <c r="AG343" s="356"/>
    </row>
    <row r="344" spans="1:33" s="279" customFormat="1" ht="51" x14ac:dyDescent="0.15">
      <c r="A344" s="363">
        <v>45442</v>
      </c>
      <c r="B344" s="364" t="s">
        <v>191</v>
      </c>
      <c r="C344" s="364" t="s">
        <v>1559</v>
      </c>
      <c r="D344" s="364" t="s">
        <v>2171</v>
      </c>
      <c r="E344" s="365" t="s">
        <v>1409</v>
      </c>
      <c r="F344" s="356" t="s">
        <v>2179</v>
      </c>
      <c r="G344" s="356" t="s">
        <v>588</v>
      </c>
      <c r="H344" s="356" t="s">
        <v>2553</v>
      </c>
      <c r="I344" s="356" t="s">
        <v>2498</v>
      </c>
      <c r="J344" s="356"/>
      <c r="K344" s="366" t="s">
        <v>706</v>
      </c>
      <c r="L344" s="366">
        <v>2</v>
      </c>
      <c r="M344" s="366">
        <v>1</v>
      </c>
      <c r="N344" s="366">
        <v>2</v>
      </c>
      <c r="O344" s="366">
        <v>1</v>
      </c>
      <c r="P344" s="296" t="str">
        <f t="shared" si="30"/>
        <v>V</v>
      </c>
      <c r="Q344" s="295" t="str">
        <f t="shared" si="31"/>
        <v/>
      </c>
      <c r="R344" s="295" t="str">
        <f t="shared" si="32"/>
        <v/>
      </c>
      <c r="S344" s="392" t="str">
        <f t="shared" si="33"/>
        <v>V</v>
      </c>
      <c r="T344" s="295">
        <f t="shared" si="29"/>
        <v>4</v>
      </c>
      <c r="U344" s="445" t="s">
        <v>561</v>
      </c>
      <c r="V344" s="356" t="s">
        <v>2180</v>
      </c>
      <c r="W344" s="303"/>
      <c r="X344" s="290"/>
      <c r="Y344" s="303"/>
      <c r="Z344" s="290"/>
      <c r="AA344" s="303"/>
      <c r="AB344" s="290"/>
      <c r="AC344" s="290"/>
      <c r="AD344" s="290"/>
      <c r="AE344" s="290"/>
      <c r="AF344" s="290"/>
      <c r="AG344" s="356"/>
    </row>
    <row r="345" spans="1:33" s="279" customFormat="1" ht="68" x14ac:dyDescent="0.15">
      <c r="A345" s="363">
        <v>45442</v>
      </c>
      <c r="B345" s="364" t="s">
        <v>191</v>
      </c>
      <c r="C345" s="364" t="s">
        <v>1559</v>
      </c>
      <c r="D345" s="364" t="s">
        <v>2171</v>
      </c>
      <c r="E345" s="365" t="s">
        <v>1415</v>
      </c>
      <c r="F345" s="356" t="s">
        <v>2179</v>
      </c>
      <c r="G345" s="356" t="s">
        <v>588</v>
      </c>
      <c r="H345" s="356" t="s">
        <v>2183</v>
      </c>
      <c r="I345" s="356" t="s">
        <v>3225</v>
      </c>
      <c r="J345" s="356" t="s">
        <v>2181</v>
      </c>
      <c r="K345" s="366" t="s">
        <v>705</v>
      </c>
      <c r="L345" s="366">
        <v>1</v>
      </c>
      <c r="M345" s="366">
        <v>1</v>
      </c>
      <c r="N345" s="366">
        <v>3</v>
      </c>
      <c r="O345" s="366">
        <v>2</v>
      </c>
      <c r="P345" s="296" t="str">
        <f t="shared" si="30"/>
        <v/>
      </c>
      <c r="Q345" s="295" t="str">
        <f t="shared" si="31"/>
        <v>J</v>
      </c>
      <c r="R345" s="295" t="str">
        <f t="shared" si="32"/>
        <v/>
      </c>
      <c r="S345" s="392" t="str">
        <f t="shared" si="33"/>
        <v>J</v>
      </c>
      <c r="T345" s="295">
        <f t="shared" si="29"/>
        <v>3</v>
      </c>
      <c r="U345" s="445" t="s">
        <v>562</v>
      </c>
      <c r="V345" s="356" t="s">
        <v>2182</v>
      </c>
      <c r="W345" s="303"/>
      <c r="X345" s="290"/>
      <c r="Y345" s="303"/>
      <c r="Z345" s="290"/>
      <c r="AA345" s="303"/>
      <c r="AB345" s="290"/>
      <c r="AC345" s="290"/>
      <c r="AD345" s="290"/>
      <c r="AE345" s="290"/>
      <c r="AF345" s="290"/>
      <c r="AG345" s="356"/>
    </row>
    <row r="346" spans="1:33" s="279" customFormat="1" ht="68" x14ac:dyDescent="0.15">
      <c r="A346" s="300">
        <v>43544</v>
      </c>
      <c r="B346" s="292" t="s">
        <v>722</v>
      </c>
      <c r="C346" s="292" t="s">
        <v>722</v>
      </c>
      <c r="D346" s="292" t="s">
        <v>1109</v>
      </c>
      <c r="E346" s="312" t="s">
        <v>1415</v>
      </c>
      <c r="F346" s="294" t="s">
        <v>595</v>
      </c>
      <c r="G346" s="294" t="s">
        <v>1110</v>
      </c>
      <c r="H346" s="294" t="s">
        <v>1111</v>
      </c>
      <c r="I346" s="294" t="s">
        <v>1782</v>
      </c>
      <c r="J346" s="294" t="s">
        <v>1781</v>
      </c>
      <c r="K346" s="295" t="s">
        <v>706</v>
      </c>
      <c r="L346" s="294"/>
      <c r="M346" s="295">
        <v>12</v>
      </c>
      <c r="N346" s="295">
        <v>2</v>
      </c>
      <c r="O346" s="295">
        <v>2</v>
      </c>
      <c r="P346" s="296" t="str">
        <f t="shared" si="30"/>
        <v/>
      </c>
      <c r="Q346" s="295" t="str">
        <f t="shared" si="31"/>
        <v>J</v>
      </c>
      <c r="R346" s="295" t="str">
        <f t="shared" si="32"/>
        <v/>
      </c>
      <c r="S346" s="392" t="str">
        <f t="shared" si="33"/>
        <v>J</v>
      </c>
      <c r="T346" s="295">
        <f t="shared" si="29"/>
        <v>3</v>
      </c>
      <c r="U346" s="355" t="s">
        <v>562</v>
      </c>
      <c r="V346" s="356" t="s">
        <v>2118</v>
      </c>
      <c r="W346" s="303"/>
      <c r="X346" s="290"/>
      <c r="Y346" s="303"/>
      <c r="Z346" s="290"/>
      <c r="AA346" s="303"/>
      <c r="AB346" s="290"/>
      <c r="AC346" s="290"/>
      <c r="AD346" s="290"/>
      <c r="AE346" s="290"/>
      <c r="AF346" s="290"/>
      <c r="AG346" s="294"/>
    </row>
    <row r="347" spans="1:33" s="279" customFormat="1" ht="68" x14ac:dyDescent="0.15">
      <c r="A347" s="291">
        <v>43544</v>
      </c>
      <c r="B347" s="292" t="s">
        <v>722</v>
      </c>
      <c r="C347" s="292" t="s">
        <v>722</v>
      </c>
      <c r="D347" s="292" t="s">
        <v>1109</v>
      </c>
      <c r="E347" s="312" t="s">
        <v>1415</v>
      </c>
      <c r="F347" s="294" t="s">
        <v>595</v>
      </c>
      <c r="G347" s="294" t="s">
        <v>1110</v>
      </c>
      <c r="H347" s="294" t="s">
        <v>1566</v>
      </c>
      <c r="I347" s="294" t="s">
        <v>1811</v>
      </c>
      <c r="J347" s="356" t="s">
        <v>2119</v>
      </c>
      <c r="K347" s="295" t="s">
        <v>706</v>
      </c>
      <c r="L347" s="294"/>
      <c r="M347" s="295">
        <v>12</v>
      </c>
      <c r="N347" s="295">
        <v>2</v>
      </c>
      <c r="O347" s="295">
        <v>3</v>
      </c>
      <c r="P347" s="296" t="str">
        <f t="shared" si="30"/>
        <v/>
      </c>
      <c r="Q347" s="295" t="str">
        <f t="shared" si="31"/>
        <v>J</v>
      </c>
      <c r="R347" s="295" t="str">
        <f t="shared" si="32"/>
        <v/>
      </c>
      <c r="S347" s="392" t="str">
        <f t="shared" si="33"/>
        <v>J</v>
      </c>
      <c r="T347" s="295">
        <f t="shared" si="29"/>
        <v>3</v>
      </c>
      <c r="U347" s="303" t="s">
        <v>562</v>
      </c>
      <c r="V347" s="326" t="s">
        <v>1812</v>
      </c>
      <c r="W347" s="303"/>
      <c r="X347" s="290"/>
      <c r="Y347" s="303"/>
      <c r="Z347" s="290"/>
      <c r="AA347" s="303"/>
      <c r="AB347" s="290"/>
      <c r="AC347" s="290"/>
      <c r="AD347" s="290"/>
      <c r="AE347" s="290"/>
      <c r="AF347" s="290"/>
      <c r="AG347" s="356"/>
    </row>
    <row r="348" spans="1:33" s="279" customFormat="1" ht="34" x14ac:dyDescent="0.15">
      <c r="A348" s="291">
        <v>43544</v>
      </c>
      <c r="B348" s="292" t="s">
        <v>722</v>
      </c>
      <c r="C348" s="292" t="s">
        <v>722</v>
      </c>
      <c r="D348" s="292" t="s">
        <v>1109</v>
      </c>
      <c r="E348" s="312" t="s">
        <v>1415</v>
      </c>
      <c r="F348" s="294" t="s">
        <v>595</v>
      </c>
      <c r="G348" s="294" t="s">
        <v>1110</v>
      </c>
      <c r="H348" s="294" t="s">
        <v>1810</v>
      </c>
      <c r="I348" s="294" t="s">
        <v>1813</v>
      </c>
      <c r="J348" s="356"/>
      <c r="K348" s="366" t="s">
        <v>706</v>
      </c>
      <c r="L348" s="356"/>
      <c r="M348" s="366">
        <v>12</v>
      </c>
      <c r="N348" s="366">
        <v>2</v>
      </c>
      <c r="O348" s="366">
        <v>1</v>
      </c>
      <c r="P348" s="296" t="str">
        <f t="shared" si="30"/>
        <v>V</v>
      </c>
      <c r="Q348" s="295" t="str">
        <f t="shared" si="31"/>
        <v/>
      </c>
      <c r="R348" s="295" t="str">
        <f t="shared" si="32"/>
        <v/>
      </c>
      <c r="S348" s="392" t="str">
        <f t="shared" si="33"/>
        <v>V</v>
      </c>
      <c r="T348" s="295">
        <f t="shared" si="29"/>
        <v>4</v>
      </c>
      <c r="U348" s="303" t="s">
        <v>562</v>
      </c>
      <c r="V348" s="290" t="s">
        <v>1814</v>
      </c>
      <c r="W348" s="303"/>
      <c r="X348" s="290"/>
      <c r="Y348" s="303"/>
      <c r="Z348" s="290"/>
      <c r="AA348" s="303"/>
      <c r="AB348" s="290"/>
      <c r="AC348" s="290"/>
      <c r="AD348" s="290"/>
      <c r="AE348" s="290"/>
      <c r="AF348" s="290"/>
      <c r="AG348" s="356"/>
    </row>
    <row r="349" spans="1:33" s="279" customFormat="1" ht="51" x14ac:dyDescent="0.15">
      <c r="A349" s="363">
        <v>45442</v>
      </c>
      <c r="B349" s="364" t="s">
        <v>1310</v>
      </c>
      <c r="C349" s="364" t="s">
        <v>722</v>
      </c>
      <c r="D349" s="364" t="s">
        <v>1109</v>
      </c>
      <c r="E349" s="365" t="s">
        <v>1415</v>
      </c>
      <c r="F349" s="356" t="s">
        <v>595</v>
      </c>
      <c r="G349" s="356" t="s">
        <v>3150</v>
      </c>
      <c r="H349" s="356" t="s">
        <v>2120</v>
      </c>
      <c r="I349" s="356" t="s">
        <v>2121</v>
      </c>
      <c r="J349" s="356"/>
      <c r="K349" s="366" t="s">
        <v>705</v>
      </c>
      <c r="L349" s="356"/>
      <c r="M349" s="366">
        <v>12</v>
      </c>
      <c r="N349" s="366">
        <v>2</v>
      </c>
      <c r="O349" s="366">
        <v>2</v>
      </c>
      <c r="P349" s="296" t="str">
        <f t="shared" si="30"/>
        <v/>
      </c>
      <c r="Q349" s="295" t="str">
        <f t="shared" si="31"/>
        <v>J</v>
      </c>
      <c r="R349" s="295" t="str">
        <f t="shared" si="32"/>
        <v/>
      </c>
      <c r="S349" s="392" t="str">
        <f t="shared" si="33"/>
        <v>J</v>
      </c>
      <c r="T349" s="295">
        <f t="shared" si="29"/>
        <v>3</v>
      </c>
      <c r="U349" s="355" t="s">
        <v>560</v>
      </c>
      <c r="V349" s="356" t="s">
        <v>2122</v>
      </c>
      <c r="W349" s="303"/>
      <c r="X349" s="290"/>
      <c r="Y349" s="303"/>
      <c r="Z349" s="290"/>
      <c r="AA349" s="303"/>
      <c r="AB349" s="290"/>
      <c r="AC349" s="290"/>
      <c r="AD349" s="290"/>
      <c r="AE349" s="290"/>
      <c r="AF349" s="290"/>
      <c r="AG349" s="356"/>
    </row>
    <row r="350" spans="1:33" s="279" customFormat="1" ht="102" x14ac:dyDescent="0.15">
      <c r="A350" s="363">
        <v>45442</v>
      </c>
      <c r="B350" s="364" t="s">
        <v>2125</v>
      </c>
      <c r="C350" s="364" t="s">
        <v>2125</v>
      </c>
      <c r="D350" s="366" t="s">
        <v>2233</v>
      </c>
      <c r="E350" s="365" t="s">
        <v>1415</v>
      </c>
      <c r="F350" s="356" t="s">
        <v>938</v>
      </c>
      <c r="G350" s="356" t="s">
        <v>2126</v>
      </c>
      <c r="H350" s="356" t="s">
        <v>2134</v>
      </c>
      <c r="I350" s="356" t="s">
        <v>2554</v>
      </c>
      <c r="J350" s="356" t="s">
        <v>2555</v>
      </c>
      <c r="K350" s="295" t="s">
        <v>704</v>
      </c>
      <c r="L350" s="294"/>
      <c r="M350" s="295">
        <v>4</v>
      </c>
      <c r="N350" s="295">
        <v>2</v>
      </c>
      <c r="O350" s="295">
        <v>1</v>
      </c>
      <c r="P350" s="296" t="str">
        <f t="shared" si="30"/>
        <v>V</v>
      </c>
      <c r="Q350" s="295" t="str">
        <f t="shared" si="31"/>
        <v/>
      </c>
      <c r="R350" s="295" t="str">
        <f t="shared" si="32"/>
        <v/>
      </c>
      <c r="S350" s="392" t="str">
        <f t="shared" si="33"/>
        <v>V</v>
      </c>
      <c r="T350" s="295">
        <f t="shared" si="29"/>
        <v>4</v>
      </c>
      <c r="U350" s="355" t="s">
        <v>562</v>
      </c>
      <c r="V350" s="356" t="s">
        <v>2556</v>
      </c>
      <c r="W350" s="355"/>
      <c r="X350" s="356"/>
      <c r="Y350" s="355"/>
      <c r="Z350" s="356"/>
      <c r="AA350" s="303"/>
      <c r="AB350" s="290"/>
      <c r="AC350" s="290"/>
      <c r="AD350" s="290"/>
      <c r="AE350" s="290"/>
      <c r="AF350" s="290"/>
      <c r="AG350" s="356"/>
    </row>
    <row r="351" spans="1:33" s="279" customFormat="1" ht="102" x14ac:dyDescent="0.15">
      <c r="A351" s="363">
        <v>45442</v>
      </c>
      <c r="B351" s="364" t="s">
        <v>2125</v>
      </c>
      <c r="C351" s="364" t="s">
        <v>2125</v>
      </c>
      <c r="D351" s="366" t="s">
        <v>2233</v>
      </c>
      <c r="E351" s="365" t="s">
        <v>1415</v>
      </c>
      <c r="F351" s="356" t="s">
        <v>938</v>
      </c>
      <c r="G351" s="356" t="s">
        <v>2127</v>
      </c>
      <c r="H351" s="356" t="s">
        <v>2128</v>
      </c>
      <c r="I351" s="356" t="s">
        <v>2557</v>
      </c>
      <c r="J351" s="356"/>
      <c r="K351" s="295" t="s">
        <v>705</v>
      </c>
      <c r="L351" s="294"/>
      <c r="M351" s="295">
        <v>4</v>
      </c>
      <c r="N351" s="295">
        <v>2</v>
      </c>
      <c r="O351" s="295">
        <v>2</v>
      </c>
      <c r="P351" s="296" t="str">
        <f t="shared" si="30"/>
        <v/>
      </c>
      <c r="Q351" s="295" t="str">
        <f t="shared" si="31"/>
        <v>J</v>
      </c>
      <c r="R351" s="295" t="str">
        <f t="shared" si="32"/>
        <v/>
      </c>
      <c r="S351" s="392" t="str">
        <f t="shared" si="33"/>
        <v>J</v>
      </c>
      <c r="T351" s="295">
        <f t="shared" si="29"/>
        <v>3</v>
      </c>
      <c r="U351" s="355" t="s">
        <v>562</v>
      </c>
      <c r="V351" s="356" t="s">
        <v>2118</v>
      </c>
      <c r="W351" s="303"/>
      <c r="X351" s="290"/>
      <c r="Y351" s="303"/>
      <c r="Z351" s="290"/>
      <c r="AA351" s="303"/>
      <c r="AB351" s="290"/>
      <c r="AC351" s="290"/>
      <c r="AD351" s="290"/>
      <c r="AE351" s="290"/>
      <c r="AF351" s="290"/>
      <c r="AG351" s="356"/>
    </row>
    <row r="352" spans="1:33" s="279" customFormat="1" ht="102" x14ac:dyDescent="0.15">
      <c r="A352" s="363">
        <v>45442</v>
      </c>
      <c r="B352" s="364" t="s">
        <v>2125</v>
      </c>
      <c r="C352" s="364" t="s">
        <v>2125</v>
      </c>
      <c r="D352" s="366" t="s">
        <v>2233</v>
      </c>
      <c r="E352" s="365" t="s">
        <v>1412</v>
      </c>
      <c r="F352" s="356" t="s">
        <v>595</v>
      </c>
      <c r="G352" s="356" t="s">
        <v>2130</v>
      </c>
      <c r="H352" s="356" t="s">
        <v>2131</v>
      </c>
      <c r="I352" s="356" t="s">
        <v>2558</v>
      </c>
      <c r="J352" s="356" t="s">
        <v>2132</v>
      </c>
      <c r="K352" s="295" t="s">
        <v>705</v>
      </c>
      <c r="L352" s="294"/>
      <c r="M352" s="295">
        <v>2</v>
      </c>
      <c r="N352" s="295">
        <v>2</v>
      </c>
      <c r="O352" s="295">
        <v>1</v>
      </c>
      <c r="P352" s="296" t="str">
        <f t="shared" si="30"/>
        <v>V</v>
      </c>
      <c r="Q352" s="295" t="str">
        <f t="shared" si="31"/>
        <v/>
      </c>
      <c r="R352" s="295" t="str">
        <f t="shared" si="32"/>
        <v/>
      </c>
      <c r="S352" s="392" t="str">
        <f t="shared" si="33"/>
        <v>V</v>
      </c>
      <c r="T352" s="295">
        <f t="shared" si="29"/>
        <v>4</v>
      </c>
      <c r="U352" s="355" t="s">
        <v>561</v>
      </c>
      <c r="V352" s="356" t="s">
        <v>2559</v>
      </c>
      <c r="W352" s="355" t="s">
        <v>560</v>
      </c>
      <c r="X352" s="356" t="s">
        <v>2133</v>
      </c>
      <c r="Y352" s="303"/>
      <c r="Z352" s="290"/>
      <c r="AA352" s="303"/>
      <c r="AB352" s="290"/>
      <c r="AC352" s="290"/>
      <c r="AD352" s="290"/>
      <c r="AE352" s="290"/>
      <c r="AF352" s="290"/>
      <c r="AG352" s="356"/>
    </row>
    <row r="353" spans="1:33" s="279" customFormat="1" ht="102" x14ac:dyDescent="0.15">
      <c r="A353" s="363">
        <v>45442</v>
      </c>
      <c r="B353" s="364" t="s">
        <v>2125</v>
      </c>
      <c r="C353" s="364" t="s">
        <v>2125</v>
      </c>
      <c r="D353" s="366" t="s">
        <v>2233</v>
      </c>
      <c r="E353" s="365" t="s">
        <v>1422</v>
      </c>
      <c r="F353" s="356" t="s">
        <v>595</v>
      </c>
      <c r="G353" s="356" t="s">
        <v>2130</v>
      </c>
      <c r="H353" s="356" t="s">
        <v>2560</v>
      </c>
      <c r="I353" s="356" t="s">
        <v>2561</v>
      </c>
      <c r="J353" s="356" t="s">
        <v>2562</v>
      </c>
      <c r="K353" s="295" t="s">
        <v>704</v>
      </c>
      <c r="L353" s="294"/>
      <c r="M353" s="295">
        <v>2</v>
      </c>
      <c r="N353" s="295">
        <v>2</v>
      </c>
      <c r="O353" s="295">
        <v>1</v>
      </c>
      <c r="P353" s="296" t="str">
        <f t="shared" si="30"/>
        <v>V</v>
      </c>
      <c r="Q353" s="295" t="str">
        <f t="shared" si="31"/>
        <v/>
      </c>
      <c r="R353" s="295" t="str">
        <f t="shared" si="32"/>
        <v/>
      </c>
      <c r="S353" s="392" t="str">
        <f t="shared" si="33"/>
        <v>V</v>
      </c>
      <c r="T353" s="295">
        <f t="shared" si="29"/>
        <v>4</v>
      </c>
      <c r="U353" s="303"/>
      <c r="V353" s="290"/>
      <c r="W353" s="303"/>
      <c r="X353" s="290"/>
      <c r="Y353" s="303"/>
      <c r="Z353" s="290"/>
      <c r="AA353" s="303"/>
      <c r="AB353" s="290"/>
      <c r="AC353" s="290"/>
      <c r="AD353" s="290"/>
      <c r="AE353" s="290"/>
      <c r="AF353" s="290"/>
      <c r="AG353" s="356"/>
    </row>
    <row r="354" spans="1:33" s="279" customFormat="1" ht="102" x14ac:dyDescent="0.15">
      <c r="A354" s="363">
        <v>45442</v>
      </c>
      <c r="B354" s="364" t="s">
        <v>2125</v>
      </c>
      <c r="C354" s="364" t="s">
        <v>2125</v>
      </c>
      <c r="D354" s="366" t="s">
        <v>2233</v>
      </c>
      <c r="E354" s="365" t="s">
        <v>1418</v>
      </c>
      <c r="F354" s="356" t="s">
        <v>2135</v>
      </c>
      <c r="G354" s="356" t="s">
        <v>2136</v>
      </c>
      <c r="H354" s="356" t="s">
        <v>2137</v>
      </c>
      <c r="I354" s="356" t="s">
        <v>2563</v>
      </c>
      <c r="J354" s="330" t="s">
        <v>2138</v>
      </c>
      <c r="K354" s="295" t="s">
        <v>704</v>
      </c>
      <c r="L354" s="294"/>
      <c r="M354" s="295">
        <v>1</v>
      </c>
      <c r="N354" s="295">
        <v>2</v>
      </c>
      <c r="O354" s="295">
        <v>1</v>
      </c>
      <c r="P354" s="296" t="str">
        <f t="shared" si="30"/>
        <v>V</v>
      </c>
      <c r="Q354" s="295" t="str">
        <f t="shared" si="31"/>
        <v/>
      </c>
      <c r="R354" s="295" t="str">
        <f t="shared" si="32"/>
        <v/>
      </c>
      <c r="S354" s="392" t="str">
        <f t="shared" si="33"/>
        <v>V</v>
      </c>
      <c r="T354" s="295">
        <f t="shared" si="29"/>
        <v>4</v>
      </c>
      <c r="U354" s="355" t="s">
        <v>561</v>
      </c>
      <c r="V354" s="356" t="s">
        <v>2139</v>
      </c>
      <c r="W354" s="303"/>
      <c r="X354" s="290"/>
      <c r="Y354" s="303"/>
      <c r="Z354" s="290"/>
      <c r="AA354" s="303"/>
      <c r="AB354" s="290"/>
      <c r="AC354" s="290"/>
      <c r="AD354" s="290"/>
      <c r="AE354" s="290"/>
      <c r="AF354" s="290"/>
      <c r="AG354" s="330"/>
    </row>
    <row r="355" spans="1:33" s="279" customFormat="1" ht="119" x14ac:dyDescent="0.15">
      <c r="A355" s="291">
        <v>43544</v>
      </c>
      <c r="B355" s="292" t="s">
        <v>1096</v>
      </c>
      <c r="C355" s="292" t="s">
        <v>1543</v>
      </c>
      <c r="D355" s="292" t="s">
        <v>211</v>
      </c>
      <c r="E355" s="311" t="s">
        <v>1420</v>
      </c>
      <c r="F355" s="294" t="s">
        <v>920</v>
      </c>
      <c r="G355" s="294" t="s">
        <v>2564</v>
      </c>
      <c r="H355" s="294" t="s">
        <v>1820</v>
      </c>
      <c r="I355" s="294" t="s">
        <v>1822</v>
      </c>
      <c r="J355" s="294"/>
      <c r="K355" s="295" t="s">
        <v>705</v>
      </c>
      <c r="L355" s="294"/>
      <c r="M355" s="295">
        <v>2</v>
      </c>
      <c r="N355" s="295">
        <v>2</v>
      </c>
      <c r="O355" s="295">
        <v>1</v>
      </c>
      <c r="P355" s="296" t="str">
        <f t="shared" si="30"/>
        <v>V</v>
      </c>
      <c r="Q355" s="295" t="str">
        <f t="shared" si="31"/>
        <v/>
      </c>
      <c r="R355" s="295" t="str">
        <f t="shared" si="32"/>
        <v/>
      </c>
      <c r="S355" s="392" t="str">
        <f t="shared" si="33"/>
        <v>V</v>
      </c>
      <c r="T355" s="295">
        <f t="shared" si="29"/>
        <v>4</v>
      </c>
      <c r="U355" s="303" t="s">
        <v>561</v>
      </c>
      <c r="V355" s="290" t="s">
        <v>1823</v>
      </c>
      <c r="W355" s="303"/>
      <c r="X355" s="290"/>
      <c r="Y355" s="303"/>
      <c r="Z355" s="290"/>
      <c r="AA355" s="303"/>
      <c r="AB355" s="290"/>
      <c r="AC355" s="290"/>
      <c r="AD355" s="290"/>
      <c r="AE355" s="290"/>
      <c r="AF355" s="290"/>
      <c r="AG355" s="294"/>
    </row>
    <row r="356" spans="1:33" s="279" customFormat="1" ht="119" x14ac:dyDescent="0.15">
      <c r="A356" s="363">
        <v>45442</v>
      </c>
      <c r="B356" s="364" t="s">
        <v>1096</v>
      </c>
      <c r="C356" s="364" t="s">
        <v>1543</v>
      </c>
      <c r="D356" s="364" t="s">
        <v>211</v>
      </c>
      <c r="E356" s="365" t="s">
        <v>1405</v>
      </c>
      <c r="F356" s="356" t="s">
        <v>920</v>
      </c>
      <c r="G356" s="356" t="s">
        <v>588</v>
      </c>
      <c r="H356" s="356" t="s">
        <v>2141</v>
      </c>
      <c r="I356" s="356" t="s">
        <v>3226</v>
      </c>
      <c r="J356" s="356" t="s">
        <v>2206</v>
      </c>
      <c r="K356" s="295" t="s">
        <v>706</v>
      </c>
      <c r="L356" s="295">
        <v>5</v>
      </c>
      <c r="M356" s="295">
        <v>2</v>
      </c>
      <c r="N356" s="295">
        <v>2</v>
      </c>
      <c r="O356" s="295">
        <v>1</v>
      </c>
      <c r="P356" s="296" t="str">
        <f t="shared" si="30"/>
        <v>V</v>
      </c>
      <c r="Q356" s="295" t="str">
        <f t="shared" si="31"/>
        <v/>
      </c>
      <c r="R356" s="295" t="str">
        <f t="shared" si="32"/>
        <v/>
      </c>
      <c r="S356" s="392" t="str">
        <f t="shared" si="33"/>
        <v>V</v>
      </c>
      <c r="T356" s="295">
        <f t="shared" si="29"/>
        <v>4</v>
      </c>
      <c r="U356" s="355" t="s">
        <v>561</v>
      </c>
      <c r="V356" s="356" t="s">
        <v>2142</v>
      </c>
      <c r="W356" s="303"/>
      <c r="X356" s="290"/>
      <c r="Y356" s="303"/>
      <c r="Z356" s="290"/>
      <c r="AA356" s="303"/>
      <c r="AB356" s="290"/>
      <c r="AC356" s="290"/>
      <c r="AD356" s="290"/>
      <c r="AE356" s="290"/>
      <c r="AF356" s="290"/>
      <c r="AG356" s="356"/>
    </row>
    <row r="357" spans="1:33" s="279" customFormat="1" ht="119" x14ac:dyDescent="0.15">
      <c r="A357" s="363">
        <v>45442</v>
      </c>
      <c r="B357" s="364" t="s">
        <v>1096</v>
      </c>
      <c r="C357" s="364" t="s">
        <v>1543</v>
      </c>
      <c r="D357" s="364" t="s">
        <v>211</v>
      </c>
      <c r="E357" s="365" t="s">
        <v>1415</v>
      </c>
      <c r="F357" s="356" t="s">
        <v>2179</v>
      </c>
      <c r="G357" s="356" t="s">
        <v>588</v>
      </c>
      <c r="H357" s="356" t="s">
        <v>2143</v>
      </c>
      <c r="I357" s="356" t="s">
        <v>2565</v>
      </c>
      <c r="J357" s="356" t="s">
        <v>2566</v>
      </c>
      <c r="K357" s="295" t="s">
        <v>705</v>
      </c>
      <c r="L357" s="295"/>
      <c r="M357" s="295">
        <v>1</v>
      </c>
      <c r="N357" s="295">
        <v>2</v>
      </c>
      <c r="O357" s="295">
        <v>1</v>
      </c>
      <c r="P357" s="296" t="str">
        <f t="shared" si="30"/>
        <v>V</v>
      </c>
      <c r="Q357" s="295" t="str">
        <f t="shared" si="31"/>
        <v/>
      </c>
      <c r="R357" s="295" t="str">
        <f t="shared" si="32"/>
        <v/>
      </c>
      <c r="S357" s="392" t="str">
        <f t="shared" si="33"/>
        <v>V</v>
      </c>
      <c r="T357" s="295">
        <f t="shared" si="29"/>
        <v>4</v>
      </c>
      <c r="U357" s="355" t="s">
        <v>562</v>
      </c>
      <c r="V357" s="356" t="s">
        <v>2207</v>
      </c>
      <c r="W357" s="355" t="s">
        <v>562</v>
      </c>
      <c r="X357" s="356" t="s">
        <v>2567</v>
      </c>
      <c r="Y357" s="303"/>
      <c r="Z357" s="290"/>
      <c r="AA357" s="303"/>
      <c r="AB357" s="290"/>
      <c r="AC357" s="290"/>
      <c r="AD357" s="290"/>
      <c r="AE357" s="290"/>
      <c r="AF357" s="290"/>
      <c r="AG357" s="356"/>
    </row>
    <row r="358" spans="1:33" s="279" customFormat="1" ht="119" x14ac:dyDescent="0.15">
      <c r="A358" s="291">
        <v>43544</v>
      </c>
      <c r="B358" s="292" t="s">
        <v>1096</v>
      </c>
      <c r="C358" s="292" t="s">
        <v>1543</v>
      </c>
      <c r="D358" s="292" t="s">
        <v>211</v>
      </c>
      <c r="E358" s="311" t="s">
        <v>1404</v>
      </c>
      <c r="F358" s="294" t="s">
        <v>920</v>
      </c>
      <c r="G358" s="294" t="s">
        <v>588</v>
      </c>
      <c r="H358" s="294" t="s">
        <v>1824</v>
      </c>
      <c r="I358" s="330" t="s">
        <v>2568</v>
      </c>
      <c r="J358" s="294"/>
      <c r="K358" s="295" t="s">
        <v>706</v>
      </c>
      <c r="L358" s="294"/>
      <c r="M358" s="295">
        <v>1</v>
      </c>
      <c r="N358" s="295">
        <v>1</v>
      </c>
      <c r="O358" s="295">
        <v>3</v>
      </c>
      <c r="P358" s="296" t="str">
        <f t="shared" si="30"/>
        <v>V</v>
      </c>
      <c r="Q358" s="295" t="str">
        <f t="shared" si="31"/>
        <v/>
      </c>
      <c r="R358" s="295" t="str">
        <f t="shared" si="32"/>
        <v/>
      </c>
      <c r="S358" s="392" t="str">
        <f t="shared" si="33"/>
        <v>V</v>
      </c>
      <c r="T358" s="295">
        <f t="shared" si="29"/>
        <v>4</v>
      </c>
      <c r="U358" s="303" t="s">
        <v>562</v>
      </c>
      <c r="V358" s="290" t="s">
        <v>1826</v>
      </c>
      <c r="W358" s="303" t="s">
        <v>561</v>
      </c>
      <c r="X358" s="290" t="s">
        <v>1827</v>
      </c>
      <c r="Y358" s="303"/>
      <c r="Z358" s="290"/>
      <c r="AA358" s="303"/>
      <c r="AB358" s="290"/>
      <c r="AC358" s="290"/>
      <c r="AD358" s="290"/>
      <c r="AE358" s="290"/>
      <c r="AF358" s="290"/>
      <c r="AG358" s="294"/>
    </row>
    <row r="359" spans="1:33" s="279" customFormat="1" ht="119" x14ac:dyDescent="0.15">
      <c r="A359" s="300">
        <v>43521</v>
      </c>
      <c r="B359" s="292" t="s">
        <v>1096</v>
      </c>
      <c r="C359" s="292" t="s">
        <v>1543</v>
      </c>
      <c r="D359" s="292" t="s">
        <v>1228</v>
      </c>
      <c r="E359" s="311" t="s">
        <v>1412</v>
      </c>
      <c r="F359" s="294" t="s">
        <v>903</v>
      </c>
      <c r="G359" s="294" t="s">
        <v>482</v>
      </c>
      <c r="H359" s="294" t="s">
        <v>481</v>
      </c>
      <c r="I359" s="294" t="s">
        <v>483</v>
      </c>
      <c r="J359" s="294"/>
      <c r="K359" s="295" t="s">
        <v>705</v>
      </c>
      <c r="L359" s="294"/>
      <c r="M359" s="295">
        <v>1</v>
      </c>
      <c r="N359" s="295">
        <v>1</v>
      </c>
      <c r="O359" s="295">
        <v>2</v>
      </c>
      <c r="P359" s="296" t="str">
        <f t="shared" si="30"/>
        <v>V</v>
      </c>
      <c r="Q359" s="295" t="str">
        <f t="shared" si="31"/>
        <v/>
      </c>
      <c r="R359" s="295" t="str">
        <f t="shared" si="32"/>
        <v/>
      </c>
      <c r="S359" s="392" t="str">
        <f t="shared" si="33"/>
        <v>V</v>
      </c>
      <c r="T359" s="295">
        <f t="shared" si="29"/>
        <v>4</v>
      </c>
      <c r="U359" s="303" t="s">
        <v>561</v>
      </c>
      <c r="V359" s="310" t="s">
        <v>749</v>
      </c>
      <c r="W359" s="303"/>
      <c r="X359" s="290"/>
      <c r="Y359" s="303"/>
      <c r="Z359" s="290"/>
      <c r="AA359" s="303"/>
      <c r="AB359" s="290"/>
      <c r="AC359" s="290"/>
      <c r="AD359" s="290"/>
      <c r="AE359" s="290"/>
      <c r="AF359" s="290"/>
      <c r="AG359" s="294"/>
    </row>
    <row r="360" spans="1:33" s="279" customFormat="1" ht="119" x14ac:dyDescent="0.15">
      <c r="A360" s="291">
        <v>43521</v>
      </c>
      <c r="B360" s="292" t="s">
        <v>1096</v>
      </c>
      <c r="C360" s="292" t="s">
        <v>1543</v>
      </c>
      <c r="D360" s="292" t="s">
        <v>1228</v>
      </c>
      <c r="E360" s="311" t="s">
        <v>576</v>
      </c>
      <c r="F360" s="294" t="s">
        <v>903</v>
      </c>
      <c r="G360" s="294" t="s">
        <v>482</v>
      </c>
      <c r="H360" s="294" t="s">
        <v>474</v>
      </c>
      <c r="I360" s="294" t="s">
        <v>1609</v>
      </c>
      <c r="J360" s="294" t="s">
        <v>1607</v>
      </c>
      <c r="K360" s="295" t="s">
        <v>705</v>
      </c>
      <c r="L360" s="294"/>
      <c r="M360" s="295">
        <v>1</v>
      </c>
      <c r="N360" s="295">
        <v>2</v>
      </c>
      <c r="O360" s="295">
        <v>1</v>
      </c>
      <c r="P360" s="296" t="str">
        <f t="shared" si="30"/>
        <v>V</v>
      </c>
      <c r="Q360" s="295" t="str">
        <f t="shared" si="31"/>
        <v/>
      </c>
      <c r="R360" s="295" t="str">
        <f t="shared" si="32"/>
        <v/>
      </c>
      <c r="S360" s="392" t="str">
        <f t="shared" si="33"/>
        <v>V</v>
      </c>
      <c r="T360" s="295">
        <f t="shared" si="29"/>
        <v>4</v>
      </c>
      <c r="U360" s="303" t="s">
        <v>561</v>
      </c>
      <c r="V360" s="310" t="s">
        <v>2167</v>
      </c>
      <c r="W360" s="303"/>
      <c r="X360" s="290"/>
      <c r="Y360" s="303"/>
      <c r="Z360" s="290"/>
      <c r="AA360" s="303"/>
      <c r="AB360" s="290"/>
      <c r="AC360" s="290"/>
      <c r="AD360" s="290"/>
      <c r="AE360" s="290"/>
      <c r="AF360" s="290"/>
      <c r="AG360" s="294"/>
    </row>
    <row r="361" spans="1:33" s="279" customFormat="1" ht="119" x14ac:dyDescent="0.15">
      <c r="A361" s="291">
        <v>43521</v>
      </c>
      <c r="B361" s="292" t="s">
        <v>1096</v>
      </c>
      <c r="C361" s="292" t="s">
        <v>1543</v>
      </c>
      <c r="D361" s="292" t="s">
        <v>1228</v>
      </c>
      <c r="E361" s="311" t="s">
        <v>1420</v>
      </c>
      <c r="F361" s="294" t="s">
        <v>595</v>
      </c>
      <c r="G361" s="294" t="s">
        <v>482</v>
      </c>
      <c r="H361" s="294" t="s">
        <v>1611</v>
      </c>
      <c r="I361" s="294" t="s">
        <v>1613</v>
      </c>
      <c r="J361" s="294"/>
      <c r="K361" s="295" t="s">
        <v>704</v>
      </c>
      <c r="L361" s="294"/>
      <c r="M361" s="295">
        <v>1</v>
      </c>
      <c r="N361" s="295">
        <v>1</v>
      </c>
      <c r="O361" s="295">
        <v>1</v>
      </c>
      <c r="P361" s="296" t="str">
        <f t="shared" si="30"/>
        <v>V</v>
      </c>
      <c r="Q361" s="295" t="str">
        <f t="shared" si="31"/>
        <v/>
      </c>
      <c r="R361" s="295" t="str">
        <f t="shared" si="32"/>
        <v/>
      </c>
      <c r="S361" s="392" t="str">
        <f t="shared" si="33"/>
        <v>V</v>
      </c>
      <c r="T361" s="295">
        <f t="shared" si="29"/>
        <v>4</v>
      </c>
      <c r="U361" s="303"/>
      <c r="V361" s="310"/>
      <c r="W361" s="303"/>
      <c r="X361" s="290"/>
      <c r="Y361" s="303"/>
      <c r="Z361" s="290"/>
      <c r="AA361" s="303"/>
      <c r="AB361" s="290"/>
      <c r="AC361" s="290"/>
      <c r="AD361" s="290"/>
      <c r="AE361" s="290"/>
      <c r="AF361" s="290"/>
      <c r="AG361" s="294"/>
    </row>
    <row r="362" spans="1:33" s="279" customFormat="1" ht="119" x14ac:dyDescent="0.15">
      <c r="A362" s="300">
        <v>43521</v>
      </c>
      <c r="B362" s="292" t="s">
        <v>1096</v>
      </c>
      <c r="C362" s="292" t="s">
        <v>1543</v>
      </c>
      <c r="D362" s="292" t="s">
        <v>1228</v>
      </c>
      <c r="E362" s="311" t="s">
        <v>1412</v>
      </c>
      <c r="F362" s="294" t="s">
        <v>903</v>
      </c>
      <c r="G362" s="294" t="s">
        <v>482</v>
      </c>
      <c r="H362" s="294" t="s">
        <v>481</v>
      </c>
      <c r="I362" s="294" t="s">
        <v>38</v>
      </c>
      <c r="J362" s="294" t="s">
        <v>3173</v>
      </c>
      <c r="K362" s="295" t="s">
        <v>704</v>
      </c>
      <c r="L362" s="294"/>
      <c r="M362" s="295">
        <v>1</v>
      </c>
      <c r="N362" s="295">
        <v>2</v>
      </c>
      <c r="O362" s="295">
        <v>1</v>
      </c>
      <c r="P362" s="296" t="str">
        <f t="shared" si="30"/>
        <v>V</v>
      </c>
      <c r="Q362" s="295" t="str">
        <f t="shared" si="31"/>
        <v/>
      </c>
      <c r="R362" s="295" t="str">
        <f t="shared" si="32"/>
        <v/>
      </c>
      <c r="S362" s="392" t="str">
        <f t="shared" si="33"/>
        <v>V</v>
      </c>
      <c r="T362" s="295">
        <f t="shared" si="29"/>
        <v>4</v>
      </c>
      <c r="U362" s="303" t="s">
        <v>561</v>
      </c>
      <c r="V362" s="310"/>
      <c r="W362" s="303"/>
      <c r="X362" s="290"/>
      <c r="Y362" s="303"/>
      <c r="Z362" s="290"/>
      <c r="AA362" s="303"/>
      <c r="AB362" s="290"/>
      <c r="AC362" s="290"/>
      <c r="AD362" s="290"/>
      <c r="AE362" s="290"/>
      <c r="AF362" s="290"/>
      <c r="AG362" s="294"/>
    </row>
    <row r="363" spans="1:33" s="279" customFormat="1" ht="122" customHeight="1" x14ac:dyDescent="0.15">
      <c r="A363" s="300">
        <v>43521</v>
      </c>
      <c r="B363" s="292" t="s">
        <v>1096</v>
      </c>
      <c r="C363" s="292" t="s">
        <v>1543</v>
      </c>
      <c r="D363" s="292" t="s">
        <v>1228</v>
      </c>
      <c r="E363" s="311" t="s">
        <v>1420</v>
      </c>
      <c r="F363" s="294" t="s">
        <v>595</v>
      </c>
      <c r="G363" s="294" t="s">
        <v>482</v>
      </c>
      <c r="H363" s="294" t="s">
        <v>484</v>
      </c>
      <c r="I363" s="294" t="s">
        <v>1460</v>
      </c>
      <c r="J363" s="294" t="s">
        <v>2168</v>
      </c>
      <c r="K363" s="295" t="s">
        <v>705</v>
      </c>
      <c r="L363" s="294"/>
      <c r="M363" s="295">
        <v>1</v>
      </c>
      <c r="N363" s="295">
        <v>4</v>
      </c>
      <c r="O363" s="295">
        <v>1</v>
      </c>
      <c r="P363" s="296" t="str">
        <f t="shared" si="30"/>
        <v/>
      </c>
      <c r="Q363" s="295" t="str">
        <f t="shared" si="31"/>
        <v>O</v>
      </c>
      <c r="R363" s="295" t="str">
        <f t="shared" si="32"/>
        <v/>
      </c>
      <c r="S363" s="392" t="str">
        <f t="shared" si="33"/>
        <v>O</v>
      </c>
      <c r="T363" s="295">
        <f t="shared" si="29"/>
        <v>2</v>
      </c>
      <c r="U363" s="355" t="s">
        <v>561</v>
      </c>
      <c r="V363" s="377" t="s">
        <v>1747</v>
      </c>
      <c r="W363" s="409"/>
      <c r="X363" s="375"/>
      <c r="Y363" s="376"/>
      <c r="Z363" s="375"/>
      <c r="AA363" s="303"/>
      <c r="AB363" s="290"/>
      <c r="AC363" s="290"/>
      <c r="AD363" s="290"/>
      <c r="AE363" s="290"/>
      <c r="AF363" s="290"/>
      <c r="AG363" s="294"/>
    </row>
    <row r="364" spans="1:33" s="447" customFormat="1" ht="119" x14ac:dyDescent="0.15">
      <c r="A364" s="300">
        <v>43521</v>
      </c>
      <c r="B364" s="292" t="s">
        <v>1096</v>
      </c>
      <c r="C364" s="292" t="s">
        <v>1543</v>
      </c>
      <c r="D364" s="292" t="s">
        <v>211</v>
      </c>
      <c r="E364" s="312" t="s">
        <v>1412</v>
      </c>
      <c r="F364" s="294" t="s">
        <v>595</v>
      </c>
      <c r="G364" s="294" t="s">
        <v>653</v>
      </c>
      <c r="H364" s="294" t="s">
        <v>654</v>
      </c>
      <c r="I364" s="294" t="s">
        <v>657</v>
      </c>
      <c r="J364" s="294" t="s">
        <v>3174</v>
      </c>
      <c r="K364" s="295" t="s">
        <v>704</v>
      </c>
      <c r="L364" s="294"/>
      <c r="M364" s="295">
        <v>2</v>
      </c>
      <c r="N364" s="295">
        <v>2</v>
      </c>
      <c r="O364" s="295">
        <v>1</v>
      </c>
      <c r="P364" s="296" t="str">
        <f t="shared" si="30"/>
        <v>V</v>
      </c>
      <c r="Q364" s="295" t="str">
        <f t="shared" si="31"/>
        <v/>
      </c>
      <c r="R364" s="295" t="str">
        <f t="shared" si="32"/>
        <v/>
      </c>
      <c r="S364" s="392" t="str">
        <f t="shared" si="33"/>
        <v>V</v>
      </c>
      <c r="T364" s="295">
        <f t="shared" si="29"/>
        <v>4</v>
      </c>
      <c r="U364" s="303" t="s">
        <v>561</v>
      </c>
      <c r="V364" s="290" t="s">
        <v>103</v>
      </c>
      <c r="W364" s="303"/>
      <c r="X364" s="290"/>
      <c r="Y364" s="303"/>
      <c r="Z364" s="290"/>
      <c r="AA364" s="303"/>
      <c r="AB364" s="290"/>
      <c r="AC364" s="290"/>
      <c r="AD364" s="290"/>
      <c r="AE364" s="290"/>
      <c r="AF364" s="290"/>
      <c r="AG364" s="294"/>
    </row>
    <row r="365" spans="1:33" s="279" customFormat="1" ht="91.5" customHeight="1" x14ac:dyDescent="0.15">
      <c r="A365" s="300">
        <v>43521</v>
      </c>
      <c r="B365" s="292" t="s">
        <v>1096</v>
      </c>
      <c r="C365" s="292" t="s">
        <v>1543</v>
      </c>
      <c r="D365" s="292" t="s">
        <v>211</v>
      </c>
      <c r="E365" s="312" t="s">
        <v>1418</v>
      </c>
      <c r="F365" s="294" t="s">
        <v>985</v>
      </c>
      <c r="G365" s="294" t="s">
        <v>656</v>
      </c>
      <c r="H365" s="294" t="s">
        <v>978</v>
      </c>
      <c r="I365" s="294" t="s">
        <v>49</v>
      </c>
      <c r="J365" s="309" t="s">
        <v>658</v>
      </c>
      <c r="K365" s="295" t="s">
        <v>705</v>
      </c>
      <c r="L365" s="294"/>
      <c r="M365" s="295">
        <v>2</v>
      </c>
      <c r="N365" s="295">
        <v>4</v>
      </c>
      <c r="O365" s="295">
        <v>1</v>
      </c>
      <c r="P365" s="296" t="str">
        <f t="shared" si="30"/>
        <v/>
      </c>
      <c r="Q365" s="295" t="str">
        <f t="shared" si="31"/>
        <v>O</v>
      </c>
      <c r="R365" s="295" t="str">
        <f t="shared" si="32"/>
        <v/>
      </c>
      <c r="S365" s="392" t="str">
        <f t="shared" si="33"/>
        <v>O</v>
      </c>
      <c r="T365" s="295">
        <f t="shared" si="29"/>
        <v>2</v>
      </c>
      <c r="U365" s="303"/>
      <c r="V365" s="290"/>
      <c r="W365" s="303"/>
      <c r="X365" s="290"/>
      <c r="Y365" s="303"/>
      <c r="Z365" s="290"/>
      <c r="AA365" s="303"/>
      <c r="AB365" s="290"/>
      <c r="AC365" s="290"/>
      <c r="AD365" s="290"/>
      <c r="AE365" s="290"/>
      <c r="AF365" s="290"/>
      <c r="AG365" s="309"/>
    </row>
    <row r="366" spans="1:33" s="279" customFormat="1" ht="91.5" customHeight="1" x14ac:dyDescent="0.15">
      <c r="A366" s="300">
        <v>43521</v>
      </c>
      <c r="B366" s="292" t="s">
        <v>1096</v>
      </c>
      <c r="C366" s="292" t="s">
        <v>1543</v>
      </c>
      <c r="D366" s="292" t="s">
        <v>211</v>
      </c>
      <c r="E366" s="312" t="s">
        <v>1425</v>
      </c>
      <c r="F366" s="294" t="s">
        <v>938</v>
      </c>
      <c r="G366" s="294" t="s">
        <v>142</v>
      </c>
      <c r="H366" s="294" t="s">
        <v>662</v>
      </c>
      <c r="I366" s="294" t="s">
        <v>1470</v>
      </c>
      <c r="J366" s="294" t="s">
        <v>601</v>
      </c>
      <c r="K366" s="295" t="s">
        <v>704</v>
      </c>
      <c r="L366" s="294"/>
      <c r="M366" s="295">
        <v>2</v>
      </c>
      <c r="N366" s="295">
        <v>1</v>
      </c>
      <c r="O366" s="295">
        <v>2</v>
      </c>
      <c r="P366" s="296" t="str">
        <f t="shared" si="30"/>
        <v>V</v>
      </c>
      <c r="Q366" s="295" t="str">
        <f t="shared" si="31"/>
        <v/>
      </c>
      <c r="R366" s="295" t="str">
        <f t="shared" si="32"/>
        <v/>
      </c>
      <c r="S366" s="392" t="str">
        <f t="shared" si="33"/>
        <v>V</v>
      </c>
      <c r="T366" s="295">
        <f t="shared" si="29"/>
        <v>4</v>
      </c>
      <c r="U366" s="303"/>
      <c r="V366" s="290"/>
      <c r="W366" s="303"/>
      <c r="X366" s="290"/>
      <c r="Y366" s="303"/>
      <c r="Z366" s="290"/>
      <c r="AA366" s="303"/>
      <c r="AB366" s="290"/>
      <c r="AC366" s="290"/>
      <c r="AD366" s="290"/>
      <c r="AE366" s="290"/>
      <c r="AF366" s="290"/>
      <c r="AG366" s="294"/>
    </row>
    <row r="367" spans="1:33" s="279" customFormat="1" ht="119" x14ac:dyDescent="0.15">
      <c r="A367" s="300">
        <v>43521</v>
      </c>
      <c r="B367" s="292" t="s">
        <v>1096</v>
      </c>
      <c r="C367" s="292" t="s">
        <v>1543</v>
      </c>
      <c r="D367" s="292" t="s">
        <v>211</v>
      </c>
      <c r="E367" s="312" t="s">
        <v>1412</v>
      </c>
      <c r="F367" s="294" t="s">
        <v>595</v>
      </c>
      <c r="G367" s="294" t="s">
        <v>663</v>
      </c>
      <c r="H367" s="294" t="s">
        <v>664</v>
      </c>
      <c r="I367" s="294" t="s">
        <v>665</v>
      </c>
      <c r="J367" s="294" t="s">
        <v>314</v>
      </c>
      <c r="K367" s="295" t="s">
        <v>704</v>
      </c>
      <c r="L367" s="294"/>
      <c r="M367" s="295">
        <v>2</v>
      </c>
      <c r="N367" s="295">
        <v>2</v>
      </c>
      <c r="O367" s="295">
        <v>1</v>
      </c>
      <c r="P367" s="296" t="str">
        <f t="shared" si="30"/>
        <v>V</v>
      </c>
      <c r="Q367" s="295" t="str">
        <f t="shared" si="31"/>
        <v/>
      </c>
      <c r="R367" s="295" t="str">
        <f t="shared" si="32"/>
        <v/>
      </c>
      <c r="S367" s="392" t="str">
        <f t="shared" si="33"/>
        <v>V</v>
      </c>
      <c r="T367" s="295">
        <f t="shared" si="29"/>
        <v>4</v>
      </c>
      <c r="U367" s="303"/>
      <c r="V367" s="290"/>
      <c r="W367" s="303"/>
      <c r="X367" s="290"/>
      <c r="Y367" s="303"/>
      <c r="Z367" s="290"/>
      <c r="AA367" s="303"/>
      <c r="AB367" s="290"/>
      <c r="AC367" s="290"/>
      <c r="AD367" s="290"/>
      <c r="AE367" s="290"/>
      <c r="AF367" s="290"/>
      <c r="AG367" s="294"/>
    </row>
    <row r="368" spans="1:33" s="279" customFormat="1" ht="119" x14ac:dyDescent="0.15">
      <c r="A368" s="300">
        <v>43521</v>
      </c>
      <c r="B368" s="292" t="s">
        <v>1096</v>
      </c>
      <c r="C368" s="292" t="s">
        <v>1543</v>
      </c>
      <c r="D368" s="292" t="s">
        <v>211</v>
      </c>
      <c r="E368" s="312" t="s">
        <v>1405</v>
      </c>
      <c r="F368" s="294" t="s">
        <v>666</v>
      </c>
      <c r="G368" s="294" t="s">
        <v>667</v>
      </c>
      <c r="H368" s="294" t="s">
        <v>978</v>
      </c>
      <c r="I368" s="294" t="s">
        <v>2165</v>
      </c>
      <c r="J368" s="294"/>
      <c r="K368" s="295" t="s">
        <v>704</v>
      </c>
      <c r="L368" s="294"/>
      <c r="M368" s="295">
        <v>2</v>
      </c>
      <c r="N368" s="295">
        <v>1</v>
      </c>
      <c r="O368" s="295">
        <v>1</v>
      </c>
      <c r="P368" s="296" t="str">
        <f t="shared" si="30"/>
        <v>V</v>
      </c>
      <c r="Q368" s="295" t="str">
        <f t="shared" si="31"/>
        <v/>
      </c>
      <c r="R368" s="295" t="str">
        <f t="shared" si="32"/>
        <v/>
      </c>
      <c r="S368" s="392" t="str">
        <f t="shared" si="33"/>
        <v>V</v>
      </c>
      <c r="T368" s="295">
        <f t="shared" si="29"/>
        <v>4</v>
      </c>
      <c r="U368" s="303" t="s">
        <v>562</v>
      </c>
      <c r="V368" s="290" t="s">
        <v>1616</v>
      </c>
      <c r="W368" s="303"/>
      <c r="X368" s="290"/>
      <c r="Y368" s="303"/>
      <c r="Z368" s="290"/>
      <c r="AA368" s="303"/>
      <c r="AB368" s="290"/>
      <c r="AC368" s="290"/>
      <c r="AD368" s="290"/>
      <c r="AE368" s="290"/>
      <c r="AF368" s="290"/>
      <c r="AG368" s="294"/>
    </row>
    <row r="369" spans="1:33" s="279" customFormat="1" ht="119" x14ac:dyDescent="0.15">
      <c r="A369" s="300">
        <v>43521</v>
      </c>
      <c r="B369" s="292" t="s">
        <v>1096</v>
      </c>
      <c r="C369" s="292" t="s">
        <v>1543</v>
      </c>
      <c r="D369" s="292" t="s">
        <v>211</v>
      </c>
      <c r="E369" s="312" t="s">
        <v>1424</v>
      </c>
      <c r="F369" s="294" t="s">
        <v>673</v>
      </c>
      <c r="G369" s="294" t="s">
        <v>674</v>
      </c>
      <c r="H369" s="294" t="s">
        <v>674</v>
      </c>
      <c r="I369" s="294" t="s">
        <v>1067</v>
      </c>
      <c r="J369" s="294"/>
      <c r="K369" s="295" t="s">
        <v>705</v>
      </c>
      <c r="L369" s="294"/>
      <c r="M369" s="295">
        <v>2</v>
      </c>
      <c r="N369" s="295">
        <v>1</v>
      </c>
      <c r="O369" s="295">
        <v>1</v>
      </c>
      <c r="P369" s="296" t="str">
        <f t="shared" si="30"/>
        <v>V</v>
      </c>
      <c r="Q369" s="295" t="str">
        <f t="shared" si="31"/>
        <v/>
      </c>
      <c r="R369" s="295" t="str">
        <f t="shared" si="32"/>
        <v/>
      </c>
      <c r="S369" s="392" t="str">
        <f t="shared" si="33"/>
        <v>V</v>
      </c>
      <c r="T369" s="295">
        <f t="shared" si="29"/>
        <v>4</v>
      </c>
      <c r="U369" s="303" t="s">
        <v>561</v>
      </c>
      <c r="V369" s="290" t="s">
        <v>1068</v>
      </c>
      <c r="W369" s="303"/>
      <c r="X369" s="290"/>
      <c r="Y369" s="303"/>
      <c r="Z369" s="290"/>
      <c r="AA369" s="303"/>
      <c r="AB369" s="290"/>
      <c r="AC369" s="290"/>
      <c r="AD369" s="290"/>
      <c r="AE369" s="290"/>
      <c r="AF369" s="290"/>
      <c r="AG369" s="294"/>
    </row>
    <row r="370" spans="1:33" s="279" customFormat="1" ht="119" x14ac:dyDescent="0.15">
      <c r="A370" s="300">
        <v>43521</v>
      </c>
      <c r="B370" s="292" t="s">
        <v>1096</v>
      </c>
      <c r="C370" s="292" t="s">
        <v>1543</v>
      </c>
      <c r="D370" s="292" t="s">
        <v>211</v>
      </c>
      <c r="E370" s="312" t="s">
        <v>1411</v>
      </c>
      <c r="F370" s="294" t="s">
        <v>938</v>
      </c>
      <c r="G370" s="294" t="s">
        <v>594</v>
      </c>
      <c r="H370" s="294" t="s">
        <v>592</v>
      </c>
      <c r="I370" s="294" t="s">
        <v>1093</v>
      </c>
      <c r="J370" s="294"/>
      <c r="K370" s="295" t="s">
        <v>705</v>
      </c>
      <c r="L370" s="294"/>
      <c r="M370" s="295">
        <v>2</v>
      </c>
      <c r="N370" s="295">
        <v>2</v>
      </c>
      <c r="O370" s="295">
        <v>1</v>
      </c>
      <c r="P370" s="296" t="str">
        <f t="shared" si="30"/>
        <v>V</v>
      </c>
      <c r="Q370" s="295" t="str">
        <f t="shared" si="31"/>
        <v/>
      </c>
      <c r="R370" s="295" t="str">
        <f t="shared" si="32"/>
        <v/>
      </c>
      <c r="S370" s="392" t="str">
        <f t="shared" si="33"/>
        <v>V</v>
      </c>
      <c r="T370" s="295">
        <f t="shared" si="29"/>
        <v>4</v>
      </c>
      <c r="U370" s="303" t="s">
        <v>561</v>
      </c>
      <c r="V370" s="290" t="s">
        <v>1449</v>
      </c>
      <c r="W370" s="303" t="s">
        <v>562</v>
      </c>
      <c r="X370" s="290" t="s">
        <v>593</v>
      </c>
      <c r="Y370" s="303"/>
      <c r="Z370" s="290"/>
      <c r="AA370" s="303"/>
      <c r="AB370" s="290"/>
      <c r="AC370" s="290"/>
      <c r="AD370" s="290"/>
      <c r="AE370" s="290"/>
      <c r="AF370" s="290"/>
      <c r="AG370" s="294"/>
    </row>
    <row r="371" spans="1:33" s="279" customFormat="1" ht="119" x14ac:dyDescent="0.15">
      <c r="A371" s="363">
        <v>45442</v>
      </c>
      <c r="B371" s="364" t="s">
        <v>1096</v>
      </c>
      <c r="C371" s="364" t="s">
        <v>1543</v>
      </c>
      <c r="D371" s="364" t="s">
        <v>211</v>
      </c>
      <c r="E371" s="365" t="s">
        <v>1415</v>
      </c>
      <c r="F371" s="356" t="s">
        <v>938</v>
      </c>
      <c r="G371" s="356" t="s">
        <v>488</v>
      </c>
      <c r="H371" s="356" t="s">
        <v>2126</v>
      </c>
      <c r="I371" s="356" t="s">
        <v>2569</v>
      </c>
      <c r="J371" s="356" t="s">
        <v>2166</v>
      </c>
      <c r="K371" s="295" t="s">
        <v>704</v>
      </c>
      <c r="L371" s="295"/>
      <c r="M371" s="295">
        <v>2</v>
      </c>
      <c r="N371" s="295">
        <v>2</v>
      </c>
      <c r="O371" s="295">
        <v>1</v>
      </c>
      <c r="P371" s="296" t="str">
        <f t="shared" si="30"/>
        <v>V</v>
      </c>
      <c r="Q371" s="295" t="str">
        <f t="shared" si="31"/>
        <v/>
      </c>
      <c r="R371" s="295" t="str">
        <f t="shared" si="32"/>
        <v/>
      </c>
      <c r="S371" s="392" t="str">
        <f t="shared" si="33"/>
        <v>V</v>
      </c>
      <c r="T371" s="295">
        <f t="shared" si="29"/>
        <v>4</v>
      </c>
      <c r="U371" s="356"/>
      <c r="V371" s="355"/>
      <c r="W371" s="356"/>
      <c r="X371" s="356"/>
      <c r="Y371" s="356"/>
      <c r="Z371" s="356"/>
      <c r="AA371" s="356"/>
      <c r="AB371" s="290"/>
      <c r="AC371" s="290"/>
      <c r="AD371" s="290"/>
      <c r="AE371" s="290"/>
      <c r="AF371" s="290"/>
      <c r="AG371" s="356"/>
    </row>
    <row r="372" spans="1:33" s="279" customFormat="1" ht="119" x14ac:dyDescent="0.15">
      <c r="A372" s="449">
        <v>45442</v>
      </c>
      <c r="B372" s="364" t="s">
        <v>1096</v>
      </c>
      <c r="C372" s="364" t="s">
        <v>1543</v>
      </c>
      <c r="D372" s="364" t="s">
        <v>1228</v>
      </c>
      <c r="E372" s="374" t="s">
        <v>1415</v>
      </c>
      <c r="F372" s="356" t="s">
        <v>903</v>
      </c>
      <c r="G372" s="356" t="s">
        <v>482</v>
      </c>
      <c r="H372" s="356" t="s">
        <v>2120</v>
      </c>
      <c r="I372" s="356" t="s">
        <v>2458</v>
      </c>
      <c r="J372" s="356" t="s">
        <v>2205</v>
      </c>
      <c r="K372" s="366" t="s">
        <v>705</v>
      </c>
      <c r="L372" s="366">
        <v>1</v>
      </c>
      <c r="M372" s="366">
        <v>1</v>
      </c>
      <c r="N372" s="366">
        <v>3</v>
      </c>
      <c r="O372" s="295">
        <v>2</v>
      </c>
      <c r="P372" s="296" t="str">
        <f t="shared" si="30"/>
        <v/>
      </c>
      <c r="Q372" s="295" t="str">
        <f t="shared" si="31"/>
        <v>J</v>
      </c>
      <c r="R372" s="295" t="str">
        <f t="shared" si="32"/>
        <v/>
      </c>
      <c r="S372" s="392" t="str">
        <f t="shared" si="33"/>
        <v>J</v>
      </c>
      <c r="T372" s="295">
        <f t="shared" si="29"/>
        <v>3</v>
      </c>
      <c r="U372" s="355" t="s">
        <v>562</v>
      </c>
      <c r="V372" s="377" t="s">
        <v>2169</v>
      </c>
      <c r="W372" s="356"/>
      <c r="X372" s="356"/>
      <c r="Y372" s="356"/>
      <c r="Z372" s="356"/>
      <c r="AA372" s="356"/>
      <c r="AB372" s="290"/>
      <c r="AC372" s="290"/>
      <c r="AD372" s="290"/>
      <c r="AE372" s="290"/>
      <c r="AF372" s="290"/>
      <c r="AG372" s="356"/>
    </row>
    <row r="373" spans="1:33" s="447" customFormat="1" ht="119" x14ac:dyDescent="0.15">
      <c r="A373" s="449">
        <v>45442</v>
      </c>
      <c r="B373" s="364" t="s">
        <v>1096</v>
      </c>
      <c r="C373" s="364" t="s">
        <v>1543</v>
      </c>
      <c r="D373" s="364" t="s">
        <v>1228</v>
      </c>
      <c r="E373" s="374" t="s">
        <v>1415</v>
      </c>
      <c r="F373" s="356" t="s">
        <v>903</v>
      </c>
      <c r="G373" s="356" t="s">
        <v>482</v>
      </c>
      <c r="H373" s="356" t="s">
        <v>2143</v>
      </c>
      <c r="I373" s="356" t="s">
        <v>2456</v>
      </c>
      <c r="J373" s="356" t="s">
        <v>2457</v>
      </c>
      <c r="K373" s="366" t="s">
        <v>706</v>
      </c>
      <c r="L373" s="294"/>
      <c r="M373" s="366">
        <v>1</v>
      </c>
      <c r="N373" s="366">
        <v>3</v>
      </c>
      <c r="O373" s="366">
        <v>2</v>
      </c>
      <c r="P373" s="296" t="str">
        <f t="shared" si="30"/>
        <v/>
      </c>
      <c r="Q373" s="295" t="str">
        <f t="shared" si="31"/>
        <v>J</v>
      </c>
      <c r="R373" s="295" t="str">
        <f t="shared" si="32"/>
        <v/>
      </c>
      <c r="S373" s="392" t="str">
        <f t="shared" si="33"/>
        <v>J</v>
      </c>
      <c r="T373" s="295">
        <f t="shared" si="29"/>
        <v>3</v>
      </c>
      <c r="U373" s="355" t="s">
        <v>562</v>
      </c>
      <c r="V373" s="377" t="s">
        <v>2169</v>
      </c>
      <c r="W373" s="355"/>
      <c r="X373" s="356"/>
      <c r="Y373" s="355"/>
      <c r="Z373" s="356"/>
      <c r="AA373" s="355"/>
      <c r="AB373" s="356"/>
      <c r="AC373" s="356"/>
      <c r="AD373" s="356"/>
      <c r="AE373" s="356"/>
      <c r="AF373" s="356"/>
      <c r="AG373" s="356"/>
    </row>
    <row r="374" spans="1:33" s="279" customFormat="1" ht="102" x14ac:dyDescent="0.15">
      <c r="A374" s="300">
        <v>43552</v>
      </c>
      <c r="B374" s="292" t="s">
        <v>1096</v>
      </c>
      <c r="C374" s="292" t="s">
        <v>140</v>
      </c>
      <c r="D374" s="292" t="s">
        <v>2159</v>
      </c>
      <c r="E374" s="312" t="s">
        <v>1415</v>
      </c>
      <c r="F374" s="294" t="s">
        <v>647</v>
      </c>
      <c r="G374" s="294" t="s">
        <v>648</v>
      </c>
      <c r="H374" s="294" t="s">
        <v>649</v>
      </c>
      <c r="I374" s="294" t="s">
        <v>1774</v>
      </c>
      <c r="J374" s="294" t="s">
        <v>618</v>
      </c>
      <c r="K374" s="295" t="s">
        <v>704</v>
      </c>
      <c r="L374" s="294"/>
      <c r="M374" s="295">
        <v>2</v>
      </c>
      <c r="N374" s="295">
        <v>2</v>
      </c>
      <c r="O374" s="295">
        <v>2</v>
      </c>
      <c r="P374" s="296" t="str">
        <f t="shared" si="30"/>
        <v/>
      </c>
      <c r="Q374" s="295" t="str">
        <f t="shared" si="31"/>
        <v>J</v>
      </c>
      <c r="R374" s="295" t="str">
        <f t="shared" si="32"/>
        <v/>
      </c>
      <c r="S374" s="392" t="str">
        <f t="shared" si="33"/>
        <v>J</v>
      </c>
      <c r="T374" s="295">
        <f t="shared" si="29"/>
        <v>3</v>
      </c>
      <c r="U374" s="303" t="s">
        <v>562</v>
      </c>
      <c r="V374" s="290" t="s">
        <v>1773</v>
      </c>
      <c r="W374" s="303"/>
      <c r="X374" s="290"/>
      <c r="Y374" s="303"/>
      <c r="Z374" s="290"/>
      <c r="AA374" s="303"/>
      <c r="AB374" s="290"/>
      <c r="AC374" s="290"/>
      <c r="AD374" s="290"/>
      <c r="AE374" s="290"/>
      <c r="AF374" s="290"/>
      <c r="AG374" s="294"/>
    </row>
    <row r="375" spans="1:33" s="279" customFormat="1" ht="102" x14ac:dyDescent="0.15">
      <c r="A375" s="300">
        <v>43552</v>
      </c>
      <c r="B375" s="292" t="s">
        <v>1096</v>
      </c>
      <c r="C375" s="292" t="s">
        <v>140</v>
      </c>
      <c r="D375" s="292" t="s">
        <v>2159</v>
      </c>
      <c r="E375" s="312" t="s">
        <v>1415</v>
      </c>
      <c r="F375" s="294" t="s">
        <v>595</v>
      </c>
      <c r="G375" s="294" t="s">
        <v>588</v>
      </c>
      <c r="H375" s="294" t="s">
        <v>1097</v>
      </c>
      <c r="I375" s="294" t="s">
        <v>2570</v>
      </c>
      <c r="J375" s="294"/>
      <c r="K375" s="295" t="s">
        <v>705</v>
      </c>
      <c r="L375" s="294"/>
      <c r="M375" s="295">
        <v>2</v>
      </c>
      <c r="N375" s="295">
        <v>2</v>
      </c>
      <c r="O375" s="295">
        <v>1</v>
      </c>
      <c r="P375" s="296" t="str">
        <f t="shared" si="30"/>
        <v>V</v>
      </c>
      <c r="Q375" s="295" t="str">
        <f t="shared" si="31"/>
        <v/>
      </c>
      <c r="R375" s="295" t="str">
        <f t="shared" si="32"/>
        <v/>
      </c>
      <c r="S375" s="392" t="str">
        <f t="shared" si="33"/>
        <v>V</v>
      </c>
      <c r="T375" s="295">
        <f t="shared" si="29"/>
        <v>4</v>
      </c>
      <c r="U375" s="303"/>
      <c r="V375" s="290"/>
      <c r="W375" s="303"/>
      <c r="X375" s="290"/>
      <c r="Y375" s="303"/>
      <c r="Z375" s="290"/>
      <c r="AA375" s="303"/>
      <c r="AB375" s="290"/>
      <c r="AC375" s="290"/>
      <c r="AD375" s="290"/>
      <c r="AE375" s="290"/>
      <c r="AF375" s="290"/>
      <c r="AG375" s="294"/>
    </row>
    <row r="376" spans="1:33" s="279" customFormat="1" ht="102" x14ac:dyDescent="0.15">
      <c r="A376" s="363">
        <v>45442</v>
      </c>
      <c r="B376" s="364" t="s">
        <v>1096</v>
      </c>
      <c r="C376" s="364" t="s">
        <v>140</v>
      </c>
      <c r="D376" s="364" t="s">
        <v>2158</v>
      </c>
      <c r="E376" s="365" t="s">
        <v>1409</v>
      </c>
      <c r="F376" s="356" t="s">
        <v>938</v>
      </c>
      <c r="G376" s="356" t="s">
        <v>588</v>
      </c>
      <c r="H376" s="356" t="s">
        <v>2553</v>
      </c>
      <c r="I376" s="356" t="s">
        <v>2571</v>
      </c>
      <c r="J376" s="356" t="s">
        <v>2150</v>
      </c>
      <c r="K376" s="295" t="s">
        <v>704</v>
      </c>
      <c r="L376" s="294"/>
      <c r="M376" s="295">
        <v>2</v>
      </c>
      <c r="N376" s="295">
        <v>2</v>
      </c>
      <c r="O376" s="295">
        <v>1</v>
      </c>
      <c r="P376" s="296" t="str">
        <f t="shared" si="30"/>
        <v>V</v>
      </c>
      <c r="Q376" s="295" t="str">
        <f t="shared" si="31"/>
        <v/>
      </c>
      <c r="R376" s="295" t="str">
        <f t="shared" si="32"/>
        <v/>
      </c>
      <c r="S376" s="392" t="str">
        <f t="shared" si="33"/>
        <v>V</v>
      </c>
      <c r="T376" s="295">
        <f t="shared" si="29"/>
        <v>4</v>
      </c>
      <c r="U376" s="303"/>
      <c r="V376" s="290"/>
      <c r="W376" s="303"/>
      <c r="X376" s="290"/>
      <c r="Y376" s="303"/>
      <c r="Z376" s="290"/>
      <c r="AA376" s="303"/>
      <c r="AB376" s="290"/>
      <c r="AC376" s="290"/>
      <c r="AD376" s="290"/>
      <c r="AE376" s="290"/>
      <c r="AF376" s="290"/>
      <c r="AG376" s="356"/>
    </row>
    <row r="377" spans="1:33" s="279" customFormat="1" ht="68" x14ac:dyDescent="0.15">
      <c r="A377" s="363">
        <v>45442</v>
      </c>
      <c r="B377" s="364" t="s">
        <v>1382</v>
      </c>
      <c r="C377" s="364" t="s">
        <v>1382</v>
      </c>
      <c r="D377" s="364" t="s">
        <v>36</v>
      </c>
      <c r="E377" s="365" t="s">
        <v>576</v>
      </c>
      <c r="F377" s="356" t="s">
        <v>938</v>
      </c>
      <c r="G377" s="356" t="s">
        <v>588</v>
      </c>
      <c r="H377" s="356" t="s">
        <v>2151</v>
      </c>
      <c r="I377" s="356" t="s">
        <v>2572</v>
      </c>
      <c r="J377" s="356" t="s">
        <v>2152</v>
      </c>
      <c r="K377" s="295" t="s">
        <v>705</v>
      </c>
      <c r="L377" s="294"/>
      <c r="M377" s="295">
        <v>2</v>
      </c>
      <c r="N377" s="295">
        <v>2</v>
      </c>
      <c r="O377" s="295">
        <v>1</v>
      </c>
      <c r="P377" s="296" t="str">
        <f t="shared" si="30"/>
        <v>V</v>
      </c>
      <c r="Q377" s="295" t="str">
        <f t="shared" si="31"/>
        <v/>
      </c>
      <c r="R377" s="295" t="str">
        <f t="shared" si="32"/>
        <v/>
      </c>
      <c r="S377" s="392" t="str">
        <f t="shared" si="33"/>
        <v>V</v>
      </c>
      <c r="T377" s="295">
        <f t="shared" si="29"/>
        <v>4</v>
      </c>
      <c r="U377" s="355" t="s">
        <v>562</v>
      </c>
      <c r="V377" s="356" t="s">
        <v>2153</v>
      </c>
      <c r="W377" s="355" t="s">
        <v>561</v>
      </c>
      <c r="X377" s="356" t="s">
        <v>2154</v>
      </c>
      <c r="Y377" s="303"/>
      <c r="Z377" s="290"/>
      <c r="AA377" s="303"/>
      <c r="AB377" s="290"/>
      <c r="AC377" s="290"/>
      <c r="AD377" s="290"/>
      <c r="AE377" s="290"/>
      <c r="AF377" s="290"/>
      <c r="AG377" s="356"/>
    </row>
    <row r="378" spans="1:33" s="279" customFormat="1" ht="102" x14ac:dyDescent="0.15">
      <c r="A378" s="363">
        <v>45442</v>
      </c>
      <c r="B378" s="364" t="s">
        <v>1096</v>
      </c>
      <c r="C378" s="364" t="s">
        <v>140</v>
      </c>
      <c r="D378" s="364" t="s">
        <v>2158</v>
      </c>
      <c r="E378" s="365" t="s">
        <v>1412</v>
      </c>
      <c r="F378" s="356" t="s">
        <v>2129</v>
      </c>
      <c r="G378" s="356" t="s">
        <v>2155</v>
      </c>
      <c r="H378" s="356" t="s">
        <v>2156</v>
      </c>
      <c r="I378" s="356" t="s">
        <v>2573</v>
      </c>
      <c r="J378" s="356"/>
      <c r="K378" s="295" t="s">
        <v>706</v>
      </c>
      <c r="L378" s="294"/>
      <c r="M378" s="295">
        <v>1</v>
      </c>
      <c r="N378" s="295">
        <v>2</v>
      </c>
      <c r="O378" s="295">
        <v>2</v>
      </c>
      <c r="P378" s="296" t="str">
        <f t="shared" si="30"/>
        <v/>
      </c>
      <c r="Q378" s="295" t="str">
        <f t="shared" si="31"/>
        <v>J</v>
      </c>
      <c r="R378" s="295" t="str">
        <f t="shared" si="32"/>
        <v/>
      </c>
      <c r="S378" s="392" t="str">
        <f t="shared" si="33"/>
        <v>J</v>
      </c>
      <c r="T378" s="295">
        <f t="shared" si="29"/>
        <v>3</v>
      </c>
      <c r="U378" s="355" t="s">
        <v>560</v>
      </c>
      <c r="V378" s="356" t="s">
        <v>2157</v>
      </c>
      <c r="W378" s="355"/>
      <c r="X378" s="356"/>
      <c r="Y378" s="303"/>
      <c r="Z378" s="290"/>
      <c r="AA378" s="303"/>
      <c r="AB378" s="290"/>
      <c r="AC378" s="290"/>
      <c r="AD378" s="290"/>
      <c r="AE378" s="290"/>
      <c r="AF378" s="290"/>
      <c r="AG378" s="356"/>
    </row>
    <row r="379" spans="1:33" s="279" customFormat="1" ht="102" x14ac:dyDescent="0.15">
      <c r="A379" s="300">
        <v>43525</v>
      </c>
      <c r="B379" s="292" t="s">
        <v>1096</v>
      </c>
      <c r="C379" s="292" t="s">
        <v>147</v>
      </c>
      <c r="D379" s="364" t="s">
        <v>2140</v>
      </c>
      <c r="E379" s="312" t="s">
        <v>1418</v>
      </c>
      <c r="F379" s="294" t="s">
        <v>985</v>
      </c>
      <c r="G379" s="294" t="s">
        <v>948</v>
      </c>
      <c r="H379" s="294" t="s">
        <v>978</v>
      </c>
      <c r="I379" s="294" t="s">
        <v>51</v>
      </c>
      <c r="J379" s="294" t="s">
        <v>1691</v>
      </c>
      <c r="K379" s="295" t="s">
        <v>704</v>
      </c>
      <c r="L379" s="294"/>
      <c r="M379" s="295">
        <v>5</v>
      </c>
      <c r="N379" s="295">
        <v>4</v>
      </c>
      <c r="O379" s="295">
        <v>1</v>
      </c>
      <c r="P379" s="296" t="str">
        <f t="shared" ref="P379:P441" si="34">IF(AND(N379=1,O379=1),"V",IF(AND(N379=1,O379=2),"V",IF(AND(N379=1,O379=3),"V",IF(AND(N379=1,O379=4),"V",IF(AND(N379=2,O379=1),"V",IF(AND(N379=3,O379=1),"V",""))))))</f>
        <v/>
      </c>
      <c r="Q379" s="295" t="str">
        <f t="shared" ref="Q379:Q441" si="35">IF(AND(N379=2,O379=2),"J",IF(AND(N379=2,O379=3),"J",IF(AND(N379=2,O379=4),"J",IF(AND(N379=3,O379=2),"J",IF(AND(N379=4,O379=1),"O",IF(AND(N379=4,O379=2),"O",""))))))</f>
        <v>O</v>
      </c>
      <c r="R379" s="295" t="str">
        <f t="shared" ref="R379:R441" si="36">IF(AND(N379=3,O379=3),"R",IF(AND(N379=3,O379=4),"R",IF(AND(N379=4,O379=3),"R",IF(AND(N379=4,O379=4),"R",""))))</f>
        <v/>
      </c>
      <c r="S379" s="392" t="str">
        <f t="shared" ref="S379:S441" si="37">CONCATENATE(P379,Q379,R379)</f>
        <v>O</v>
      </c>
      <c r="T379" s="295">
        <f t="shared" ref="T379:T440" si="38">IF(S379="V",4,IF(S379="J",3,IF(S379="O",2,IF(S379="R",1,""))))</f>
        <v>2</v>
      </c>
      <c r="U379" s="303"/>
      <c r="V379" s="290"/>
      <c r="W379" s="303"/>
      <c r="X379" s="290"/>
      <c r="Y379" s="303"/>
      <c r="Z379" s="290"/>
      <c r="AA379" s="303"/>
      <c r="AB379" s="290"/>
      <c r="AC379" s="290"/>
      <c r="AD379" s="290"/>
      <c r="AE379" s="290"/>
      <c r="AF379" s="290"/>
      <c r="AG379" s="294"/>
    </row>
    <row r="380" spans="1:33" s="279" customFormat="1" ht="85" x14ac:dyDescent="0.15">
      <c r="A380" s="300">
        <v>43525</v>
      </c>
      <c r="B380" s="292" t="s">
        <v>1096</v>
      </c>
      <c r="C380" s="292" t="s">
        <v>147</v>
      </c>
      <c r="D380" s="364" t="s">
        <v>2140</v>
      </c>
      <c r="E380" s="308" t="s">
        <v>1415</v>
      </c>
      <c r="F380" s="294" t="s">
        <v>1054</v>
      </c>
      <c r="G380" s="294" t="s">
        <v>588</v>
      </c>
      <c r="H380" s="294" t="s">
        <v>1053</v>
      </c>
      <c r="I380" s="294" t="s">
        <v>1694</v>
      </c>
      <c r="J380" s="294" t="s">
        <v>1695</v>
      </c>
      <c r="K380" s="295" t="s">
        <v>706</v>
      </c>
      <c r="L380" s="294"/>
      <c r="M380" s="295">
        <v>5</v>
      </c>
      <c r="N380" s="295">
        <v>2</v>
      </c>
      <c r="O380" s="295">
        <v>1</v>
      </c>
      <c r="P380" s="296" t="str">
        <f t="shared" si="34"/>
        <v>V</v>
      </c>
      <c r="Q380" s="295" t="str">
        <f t="shared" si="35"/>
        <v/>
      </c>
      <c r="R380" s="295" t="str">
        <f t="shared" si="36"/>
        <v/>
      </c>
      <c r="S380" s="392" t="str">
        <f t="shared" si="37"/>
        <v>V</v>
      </c>
      <c r="T380" s="295">
        <f t="shared" si="38"/>
        <v>4</v>
      </c>
      <c r="U380" s="303"/>
      <c r="V380" s="290"/>
      <c r="W380" s="303"/>
      <c r="X380" s="290"/>
      <c r="Y380" s="303"/>
      <c r="Z380" s="290"/>
      <c r="AA380" s="303"/>
      <c r="AB380" s="290"/>
      <c r="AC380" s="290"/>
      <c r="AD380" s="290"/>
      <c r="AE380" s="290"/>
      <c r="AF380" s="290"/>
      <c r="AG380" s="294"/>
    </row>
    <row r="381" spans="1:33" s="279" customFormat="1" ht="85" x14ac:dyDescent="0.15">
      <c r="A381" s="291">
        <v>43525</v>
      </c>
      <c r="B381" s="292" t="s">
        <v>1096</v>
      </c>
      <c r="C381" s="292" t="s">
        <v>147</v>
      </c>
      <c r="D381" s="364" t="s">
        <v>2140</v>
      </c>
      <c r="E381" s="312" t="s">
        <v>1408</v>
      </c>
      <c r="F381" s="294" t="s">
        <v>1054</v>
      </c>
      <c r="G381" s="294" t="s">
        <v>588</v>
      </c>
      <c r="H381" s="294" t="s">
        <v>1696</v>
      </c>
      <c r="I381" s="294" t="s">
        <v>2574</v>
      </c>
      <c r="J381" s="294"/>
      <c r="K381" s="295" t="s">
        <v>706</v>
      </c>
      <c r="L381" s="294"/>
      <c r="M381" s="295">
        <v>5</v>
      </c>
      <c r="N381" s="295">
        <v>1</v>
      </c>
      <c r="O381" s="295">
        <v>2</v>
      </c>
      <c r="P381" s="296" t="str">
        <f t="shared" si="34"/>
        <v>V</v>
      </c>
      <c r="Q381" s="295" t="str">
        <f t="shared" si="35"/>
        <v/>
      </c>
      <c r="R381" s="295" t="str">
        <f t="shared" si="36"/>
        <v/>
      </c>
      <c r="S381" s="392" t="str">
        <f t="shared" si="37"/>
        <v>V</v>
      </c>
      <c r="T381" s="295">
        <f t="shared" si="38"/>
        <v>4</v>
      </c>
      <c r="U381" s="303" t="s">
        <v>561</v>
      </c>
      <c r="V381" s="294" t="s">
        <v>1931</v>
      </c>
      <c r="W381" s="303"/>
      <c r="X381" s="290"/>
      <c r="Y381" s="303"/>
      <c r="Z381" s="290"/>
      <c r="AA381" s="303"/>
      <c r="AB381" s="290"/>
      <c r="AC381" s="290"/>
      <c r="AD381" s="290"/>
      <c r="AE381" s="290"/>
      <c r="AF381" s="290"/>
      <c r="AG381" s="294"/>
    </row>
    <row r="382" spans="1:33" s="279" customFormat="1" ht="85" x14ac:dyDescent="0.15">
      <c r="A382" s="291">
        <v>43525</v>
      </c>
      <c r="B382" s="292" t="s">
        <v>1096</v>
      </c>
      <c r="C382" s="292" t="s">
        <v>147</v>
      </c>
      <c r="D382" s="364" t="s">
        <v>2140</v>
      </c>
      <c r="E382" s="312" t="s">
        <v>1412</v>
      </c>
      <c r="F382" s="294" t="s">
        <v>595</v>
      </c>
      <c r="G382" s="294" t="s">
        <v>1699</v>
      </c>
      <c r="H382" s="294" t="s">
        <v>405</v>
      </c>
      <c r="I382" s="294" t="s">
        <v>2005</v>
      </c>
      <c r="J382" s="294" t="s">
        <v>1702</v>
      </c>
      <c r="K382" s="295" t="s">
        <v>706</v>
      </c>
      <c r="L382" s="294"/>
      <c r="M382" s="295">
        <v>5</v>
      </c>
      <c r="N382" s="295">
        <v>2</v>
      </c>
      <c r="O382" s="295">
        <v>2</v>
      </c>
      <c r="P382" s="296" t="str">
        <f t="shared" si="34"/>
        <v/>
      </c>
      <c r="Q382" s="295" t="str">
        <f t="shared" si="35"/>
        <v>J</v>
      </c>
      <c r="R382" s="295" t="str">
        <f t="shared" si="36"/>
        <v/>
      </c>
      <c r="S382" s="392" t="str">
        <f t="shared" si="37"/>
        <v>J</v>
      </c>
      <c r="T382" s="295">
        <f t="shared" si="38"/>
        <v>3</v>
      </c>
      <c r="U382" s="303" t="s">
        <v>561</v>
      </c>
      <c r="V382" s="294" t="s">
        <v>1700</v>
      </c>
      <c r="W382" s="303" t="s">
        <v>562</v>
      </c>
      <c r="X382" s="290" t="s">
        <v>1701</v>
      </c>
      <c r="Y382" s="303"/>
      <c r="Z382" s="290"/>
      <c r="AA382" s="303"/>
      <c r="AB382" s="290"/>
      <c r="AC382" s="290"/>
      <c r="AD382" s="290"/>
      <c r="AE382" s="290"/>
      <c r="AF382" s="290"/>
      <c r="AG382" s="294"/>
    </row>
    <row r="383" spans="1:33" s="279" customFormat="1" ht="85" x14ac:dyDescent="0.15">
      <c r="A383" s="363">
        <v>45442</v>
      </c>
      <c r="B383" s="364" t="s">
        <v>1096</v>
      </c>
      <c r="C383" s="364" t="s">
        <v>147</v>
      </c>
      <c r="D383" s="364" t="s">
        <v>2140</v>
      </c>
      <c r="E383" s="365" t="s">
        <v>1405</v>
      </c>
      <c r="F383" s="356" t="s">
        <v>938</v>
      </c>
      <c r="G383" s="356" t="s">
        <v>588</v>
      </c>
      <c r="H383" s="356" t="s">
        <v>2141</v>
      </c>
      <c r="I383" s="356" t="s">
        <v>3226</v>
      </c>
      <c r="J383" s="356"/>
      <c r="K383" s="295" t="s">
        <v>706</v>
      </c>
      <c r="L383" s="294"/>
      <c r="M383" s="295">
        <v>5</v>
      </c>
      <c r="N383" s="295">
        <v>2</v>
      </c>
      <c r="O383" s="295">
        <v>2</v>
      </c>
      <c r="P383" s="296" t="str">
        <f t="shared" si="34"/>
        <v/>
      </c>
      <c r="Q383" s="295" t="str">
        <f t="shared" si="35"/>
        <v>J</v>
      </c>
      <c r="R383" s="295" t="str">
        <f t="shared" si="36"/>
        <v/>
      </c>
      <c r="S383" s="392" t="str">
        <f t="shared" si="37"/>
        <v>J</v>
      </c>
      <c r="T383" s="295">
        <f t="shared" si="38"/>
        <v>3</v>
      </c>
      <c r="U383" s="355" t="s">
        <v>561</v>
      </c>
      <c r="V383" s="356" t="s">
        <v>2142</v>
      </c>
      <c r="W383" s="303"/>
      <c r="X383" s="290"/>
      <c r="Y383" s="303"/>
      <c r="Z383" s="290"/>
      <c r="AA383" s="303"/>
      <c r="AB383" s="290"/>
      <c r="AC383" s="290"/>
      <c r="AD383" s="290"/>
      <c r="AE383" s="290"/>
      <c r="AF383" s="290"/>
      <c r="AG383" s="356"/>
    </row>
    <row r="384" spans="1:33" s="279" customFormat="1" ht="85" x14ac:dyDescent="0.15">
      <c r="A384" s="363">
        <v>45442</v>
      </c>
      <c r="B384" s="364" t="s">
        <v>1096</v>
      </c>
      <c r="C384" s="364" t="s">
        <v>147</v>
      </c>
      <c r="D384" s="364" t="s">
        <v>2140</v>
      </c>
      <c r="E384" s="365" t="s">
        <v>1409</v>
      </c>
      <c r="F384" s="356" t="s">
        <v>938</v>
      </c>
      <c r="G384" s="356" t="s">
        <v>588</v>
      </c>
      <c r="H384" s="356" t="s">
        <v>2553</v>
      </c>
      <c r="I384" s="356" t="s">
        <v>2571</v>
      </c>
      <c r="J384" s="356" t="s">
        <v>2575</v>
      </c>
      <c r="K384" s="295" t="s">
        <v>704</v>
      </c>
      <c r="L384" s="294"/>
      <c r="M384" s="295">
        <v>4</v>
      </c>
      <c r="N384" s="295">
        <v>2</v>
      </c>
      <c r="O384" s="295">
        <v>1</v>
      </c>
      <c r="P384" s="296" t="str">
        <f t="shared" si="34"/>
        <v>V</v>
      </c>
      <c r="Q384" s="295" t="str">
        <f t="shared" si="35"/>
        <v/>
      </c>
      <c r="R384" s="295" t="str">
        <f t="shared" si="36"/>
        <v/>
      </c>
      <c r="S384" s="392" t="str">
        <f t="shared" si="37"/>
        <v>V</v>
      </c>
      <c r="T384" s="295">
        <f t="shared" si="38"/>
        <v>4</v>
      </c>
      <c r="U384" s="355"/>
      <c r="V384" s="356"/>
      <c r="W384" s="303"/>
      <c r="X384" s="290"/>
      <c r="Y384" s="303"/>
      <c r="Z384" s="290"/>
      <c r="AA384" s="303"/>
      <c r="AB384" s="290"/>
      <c r="AC384" s="290"/>
      <c r="AD384" s="290"/>
      <c r="AE384" s="290"/>
      <c r="AF384" s="290"/>
      <c r="AG384" s="356"/>
    </row>
    <row r="385" spans="1:33" s="279" customFormat="1" ht="85" x14ac:dyDescent="0.15">
      <c r="A385" s="363">
        <v>45442</v>
      </c>
      <c r="B385" s="364" t="s">
        <v>1096</v>
      </c>
      <c r="C385" s="364" t="s">
        <v>147</v>
      </c>
      <c r="D385" s="364" t="s">
        <v>2140</v>
      </c>
      <c r="E385" s="365" t="s">
        <v>1415</v>
      </c>
      <c r="F385" s="356" t="s">
        <v>938</v>
      </c>
      <c r="G385" s="356" t="s">
        <v>588</v>
      </c>
      <c r="H385" s="356" t="s">
        <v>2143</v>
      </c>
      <c r="I385" s="356" t="s">
        <v>2576</v>
      </c>
      <c r="J385" s="356" t="s">
        <v>2144</v>
      </c>
      <c r="K385" s="295" t="s">
        <v>705</v>
      </c>
      <c r="L385" s="294"/>
      <c r="M385" s="295">
        <v>1</v>
      </c>
      <c r="N385" s="295">
        <v>3</v>
      </c>
      <c r="O385" s="295">
        <v>2</v>
      </c>
      <c r="P385" s="296" t="str">
        <f t="shared" si="34"/>
        <v/>
      </c>
      <c r="Q385" s="295" t="str">
        <f t="shared" si="35"/>
        <v>J</v>
      </c>
      <c r="R385" s="295" t="str">
        <f t="shared" si="36"/>
        <v/>
      </c>
      <c r="S385" s="392" t="str">
        <f t="shared" si="37"/>
        <v>J</v>
      </c>
      <c r="T385" s="295">
        <f t="shared" si="38"/>
        <v>3</v>
      </c>
      <c r="U385" s="355" t="s">
        <v>560</v>
      </c>
      <c r="V385" s="356" t="s">
        <v>2145</v>
      </c>
      <c r="W385" s="303"/>
      <c r="X385" s="290"/>
      <c r="Y385" s="303"/>
      <c r="Z385" s="290"/>
      <c r="AA385" s="303"/>
      <c r="AB385" s="290"/>
      <c r="AC385" s="290"/>
      <c r="AD385" s="290"/>
      <c r="AE385" s="290"/>
      <c r="AF385" s="290"/>
      <c r="AG385" s="356"/>
    </row>
    <row r="386" spans="1:33" s="279" customFormat="1" ht="85" x14ac:dyDescent="0.15">
      <c r="A386" s="363">
        <v>45442</v>
      </c>
      <c r="B386" s="364" t="s">
        <v>1096</v>
      </c>
      <c r="C386" s="364" t="s">
        <v>147</v>
      </c>
      <c r="D386" s="364" t="s">
        <v>2140</v>
      </c>
      <c r="E386" s="365" t="s">
        <v>1415</v>
      </c>
      <c r="F386" s="356" t="s">
        <v>938</v>
      </c>
      <c r="G386" s="356" t="s">
        <v>3150</v>
      </c>
      <c r="H386" s="356" t="s">
        <v>2146</v>
      </c>
      <c r="I386" s="356" t="s">
        <v>2147</v>
      </c>
      <c r="J386" s="356" t="s">
        <v>2144</v>
      </c>
      <c r="K386" s="295" t="s">
        <v>705</v>
      </c>
      <c r="L386" s="294"/>
      <c r="M386" s="295">
        <v>1</v>
      </c>
      <c r="N386" s="295">
        <v>3</v>
      </c>
      <c r="O386" s="295">
        <v>2</v>
      </c>
      <c r="P386" s="296" t="str">
        <f t="shared" si="34"/>
        <v/>
      </c>
      <c r="Q386" s="295" t="str">
        <f t="shared" si="35"/>
        <v>J</v>
      </c>
      <c r="R386" s="295" t="str">
        <f t="shared" si="36"/>
        <v/>
      </c>
      <c r="S386" s="392" t="str">
        <f t="shared" si="37"/>
        <v>J</v>
      </c>
      <c r="T386" s="295">
        <f t="shared" si="38"/>
        <v>3</v>
      </c>
      <c r="U386" s="355" t="s">
        <v>560</v>
      </c>
      <c r="V386" s="356" t="s">
        <v>2577</v>
      </c>
      <c r="W386" s="303"/>
      <c r="X386" s="290"/>
      <c r="Y386" s="303"/>
      <c r="Z386" s="290"/>
      <c r="AA386" s="303"/>
      <c r="AB386" s="290"/>
      <c r="AC386" s="290"/>
      <c r="AD386" s="290"/>
      <c r="AE386" s="290"/>
      <c r="AF386" s="290"/>
      <c r="AG386" s="356"/>
    </row>
    <row r="387" spans="1:33" s="279" customFormat="1" ht="85" x14ac:dyDescent="0.15">
      <c r="A387" s="386">
        <v>45442</v>
      </c>
      <c r="B387" s="387" t="s">
        <v>1096</v>
      </c>
      <c r="C387" s="387" t="s">
        <v>147</v>
      </c>
      <c r="D387" s="387" t="s">
        <v>2140</v>
      </c>
      <c r="E387" s="405" t="s">
        <v>1415</v>
      </c>
      <c r="F387" s="388" t="s">
        <v>938</v>
      </c>
      <c r="G387" s="388" t="s">
        <v>3150</v>
      </c>
      <c r="H387" s="388" t="s">
        <v>2148</v>
      </c>
      <c r="I387" s="388" t="s">
        <v>3227</v>
      </c>
      <c r="J387" s="388" t="s">
        <v>2149</v>
      </c>
      <c r="K387" s="295" t="s">
        <v>704</v>
      </c>
      <c r="L387" s="294"/>
      <c r="M387" s="295">
        <v>1</v>
      </c>
      <c r="N387" s="295">
        <v>2</v>
      </c>
      <c r="O387" s="295">
        <v>1</v>
      </c>
      <c r="P387" s="296" t="str">
        <f t="shared" si="34"/>
        <v>V</v>
      </c>
      <c r="Q387" s="295" t="str">
        <f t="shared" si="35"/>
        <v/>
      </c>
      <c r="R387" s="295" t="str">
        <f t="shared" si="36"/>
        <v/>
      </c>
      <c r="S387" s="392" t="str">
        <f t="shared" si="37"/>
        <v>V</v>
      </c>
      <c r="T387" s="295">
        <f t="shared" si="38"/>
        <v>4</v>
      </c>
      <c r="U387" s="355"/>
      <c r="V387" s="356"/>
      <c r="W387" s="303"/>
      <c r="X387" s="290"/>
      <c r="Y387" s="303"/>
      <c r="Z387" s="290"/>
      <c r="AA387" s="303"/>
      <c r="AB387" s="290"/>
      <c r="AC387" s="290"/>
      <c r="AD387" s="290"/>
      <c r="AE387" s="290"/>
      <c r="AF387" s="290"/>
      <c r="AG387" s="388"/>
    </row>
    <row r="388" spans="1:33" s="279" customFormat="1" ht="68" x14ac:dyDescent="0.15">
      <c r="A388" s="291">
        <v>43574</v>
      </c>
      <c r="B388" s="292" t="s">
        <v>722</v>
      </c>
      <c r="C388" s="292" t="s">
        <v>2050</v>
      </c>
      <c r="D388" s="292" t="s">
        <v>2055</v>
      </c>
      <c r="E388" s="390" t="s">
        <v>1415</v>
      </c>
      <c r="F388" s="294" t="s">
        <v>686</v>
      </c>
      <c r="G388" s="294" t="s">
        <v>2056</v>
      </c>
      <c r="H388" s="294" t="s">
        <v>2057</v>
      </c>
      <c r="I388" s="294" t="s">
        <v>2058</v>
      </c>
      <c r="J388" s="294"/>
      <c r="K388" s="295" t="s">
        <v>706</v>
      </c>
      <c r="L388" s="294"/>
      <c r="M388" s="295">
        <v>80</v>
      </c>
      <c r="N388" s="295">
        <v>2</v>
      </c>
      <c r="O388" s="295">
        <v>3</v>
      </c>
      <c r="P388" s="296" t="str">
        <f t="shared" si="34"/>
        <v/>
      </c>
      <c r="Q388" s="295" t="str">
        <f t="shared" si="35"/>
        <v>J</v>
      </c>
      <c r="R388" s="295" t="str">
        <f t="shared" si="36"/>
        <v/>
      </c>
      <c r="S388" s="392" t="str">
        <f t="shared" si="37"/>
        <v>J</v>
      </c>
      <c r="T388" s="295">
        <f t="shared" si="38"/>
        <v>3</v>
      </c>
      <c r="U388" s="297" t="s">
        <v>560</v>
      </c>
      <c r="V388" s="298" t="s">
        <v>2059</v>
      </c>
      <c r="W388" s="297"/>
      <c r="X388" s="299"/>
      <c r="Y388" s="297"/>
      <c r="Z388" s="298"/>
      <c r="AA388" s="297"/>
      <c r="AB388" s="297"/>
      <c r="AC388" s="297"/>
      <c r="AD388" s="297"/>
      <c r="AE388" s="297"/>
      <c r="AF388" s="297"/>
      <c r="AG388" s="294"/>
    </row>
    <row r="389" spans="1:33" s="279" customFormat="1" ht="85" x14ac:dyDescent="0.15">
      <c r="A389" s="291">
        <v>43550</v>
      </c>
      <c r="B389" s="292" t="s">
        <v>1382</v>
      </c>
      <c r="C389" s="292" t="s">
        <v>1382</v>
      </c>
      <c r="D389" s="292" t="s">
        <v>36</v>
      </c>
      <c r="E389" s="312" t="s">
        <v>1410</v>
      </c>
      <c r="F389" s="294" t="s">
        <v>2044</v>
      </c>
      <c r="G389" s="294" t="s">
        <v>1621</v>
      </c>
      <c r="H389" s="294" t="s">
        <v>1622</v>
      </c>
      <c r="I389" s="294" t="s">
        <v>3142</v>
      </c>
      <c r="J389" s="294" t="s">
        <v>1620</v>
      </c>
      <c r="K389" s="295" t="s">
        <v>705</v>
      </c>
      <c r="L389" s="294"/>
      <c r="M389" s="295">
        <v>10</v>
      </c>
      <c r="N389" s="295">
        <v>1</v>
      </c>
      <c r="O389" s="295">
        <v>4</v>
      </c>
      <c r="P389" s="296" t="str">
        <f t="shared" si="34"/>
        <v>V</v>
      </c>
      <c r="Q389" s="295" t="str">
        <f t="shared" si="35"/>
        <v/>
      </c>
      <c r="R389" s="295" t="str">
        <f t="shared" si="36"/>
        <v/>
      </c>
      <c r="S389" s="392" t="str">
        <f t="shared" si="37"/>
        <v>V</v>
      </c>
      <c r="T389" s="295">
        <f t="shared" si="38"/>
        <v>4</v>
      </c>
      <c r="U389" s="303" t="s">
        <v>560</v>
      </c>
      <c r="V389" s="377" t="s">
        <v>2045</v>
      </c>
      <c r="W389" s="410" t="s">
        <v>562</v>
      </c>
      <c r="X389" s="377" t="s">
        <v>1974</v>
      </c>
      <c r="Y389" s="303"/>
      <c r="Z389" s="290"/>
      <c r="AA389" s="303"/>
      <c r="AB389" s="290"/>
      <c r="AC389" s="290"/>
      <c r="AD389" s="290"/>
      <c r="AE389" s="290"/>
      <c r="AF389" s="290"/>
      <c r="AG389" s="294"/>
    </row>
    <row r="390" spans="1:33" s="279" customFormat="1" ht="68" x14ac:dyDescent="0.15">
      <c r="A390" s="300">
        <v>43550</v>
      </c>
      <c r="B390" s="292" t="s">
        <v>1382</v>
      </c>
      <c r="C390" s="292" t="s">
        <v>1382</v>
      </c>
      <c r="D390" s="292" t="s">
        <v>36</v>
      </c>
      <c r="E390" s="312" t="s">
        <v>1406</v>
      </c>
      <c r="F390" s="294" t="s">
        <v>686</v>
      </c>
      <c r="G390" s="294" t="s">
        <v>588</v>
      </c>
      <c r="H390" s="294" t="s">
        <v>589</v>
      </c>
      <c r="I390" s="294" t="s">
        <v>1087</v>
      </c>
      <c r="J390" s="294" t="s">
        <v>1957</v>
      </c>
      <c r="K390" s="295" t="s">
        <v>706</v>
      </c>
      <c r="L390" s="294"/>
      <c r="M390" s="305">
        <v>80</v>
      </c>
      <c r="N390" s="295">
        <v>2</v>
      </c>
      <c r="O390" s="295">
        <v>4</v>
      </c>
      <c r="P390" s="296" t="str">
        <f t="shared" si="34"/>
        <v/>
      </c>
      <c r="Q390" s="295" t="str">
        <f t="shared" si="35"/>
        <v>J</v>
      </c>
      <c r="R390" s="295" t="str">
        <f t="shared" si="36"/>
        <v/>
      </c>
      <c r="S390" s="392" t="str">
        <f t="shared" si="37"/>
        <v>J</v>
      </c>
      <c r="T390" s="295">
        <f t="shared" si="38"/>
        <v>3</v>
      </c>
      <c r="U390" s="303" t="s">
        <v>560</v>
      </c>
      <c r="V390" s="313" t="s">
        <v>1958</v>
      </c>
      <c r="W390" s="303"/>
      <c r="X390" s="290"/>
      <c r="Y390" s="303"/>
      <c r="Z390" s="290"/>
      <c r="AA390" s="303"/>
      <c r="AB390" s="290"/>
      <c r="AC390" s="290"/>
      <c r="AD390" s="290"/>
      <c r="AE390" s="290"/>
      <c r="AF390" s="290"/>
      <c r="AG390" s="294"/>
    </row>
    <row r="391" spans="1:33" s="279" customFormat="1" ht="98.75" customHeight="1" x14ac:dyDescent="0.15">
      <c r="A391" s="300">
        <v>43550</v>
      </c>
      <c r="B391" s="317" t="s">
        <v>1382</v>
      </c>
      <c r="C391" s="317" t="s">
        <v>1382</v>
      </c>
      <c r="D391" s="292" t="s">
        <v>36</v>
      </c>
      <c r="E391" s="312" t="s">
        <v>1409</v>
      </c>
      <c r="F391" s="318" t="s">
        <v>686</v>
      </c>
      <c r="G391" s="318" t="s">
        <v>588</v>
      </c>
      <c r="H391" s="318" t="s">
        <v>162</v>
      </c>
      <c r="I391" s="318" t="s">
        <v>3122</v>
      </c>
      <c r="J391" s="318" t="s">
        <v>281</v>
      </c>
      <c r="K391" s="321" t="s">
        <v>706</v>
      </c>
      <c r="L391" s="318"/>
      <c r="M391" s="305">
        <v>80</v>
      </c>
      <c r="N391" s="321">
        <v>2</v>
      </c>
      <c r="O391" s="321">
        <v>4</v>
      </c>
      <c r="P391" s="296" t="str">
        <f t="shared" si="34"/>
        <v/>
      </c>
      <c r="Q391" s="295" t="str">
        <f t="shared" si="35"/>
        <v>J</v>
      </c>
      <c r="R391" s="295" t="str">
        <f t="shared" si="36"/>
        <v/>
      </c>
      <c r="S391" s="392" t="str">
        <f t="shared" si="37"/>
        <v>J</v>
      </c>
      <c r="T391" s="295">
        <f t="shared" si="38"/>
        <v>3</v>
      </c>
      <c r="U391" s="324" t="s">
        <v>561</v>
      </c>
      <c r="V391" s="313" t="s">
        <v>3123</v>
      </c>
      <c r="W391" s="324" t="s">
        <v>561</v>
      </c>
      <c r="X391" s="313" t="s">
        <v>2578</v>
      </c>
      <c r="Y391" s="324"/>
      <c r="Z391" s="310"/>
      <c r="AA391" s="324"/>
      <c r="AB391" s="310"/>
      <c r="AC391" s="310"/>
      <c r="AD391" s="310"/>
      <c r="AE391" s="310"/>
      <c r="AF391" s="310"/>
      <c r="AG391" s="318"/>
    </row>
    <row r="392" spans="1:33" s="279" customFormat="1" ht="85" x14ac:dyDescent="0.15">
      <c r="A392" s="363">
        <v>45447</v>
      </c>
      <c r="B392" s="405" t="s">
        <v>1382</v>
      </c>
      <c r="C392" s="405" t="s">
        <v>1382</v>
      </c>
      <c r="D392" s="364" t="s">
        <v>36</v>
      </c>
      <c r="E392" s="365" t="s">
        <v>1405</v>
      </c>
      <c r="F392" s="404" t="s">
        <v>686</v>
      </c>
      <c r="G392" s="404" t="s">
        <v>2321</v>
      </c>
      <c r="H392" s="404" t="s">
        <v>2322</v>
      </c>
      <c r="I392" s="404" t="s">
        <v>2323</v>
      </c>
      <c r="J392" s="404" t="s">
        <v>2324</v>
      </c>
      <c r="K392" s="321" t="s">
        <v>705</v>
      </c>
      <c r="L392" s="318"/>
      <c r="M392" s="305">
        <v>80</v>
      </c>
      <c r="N392" s="321">
        <v>3</v>
      </c>
      <c r="O392" s="321">
        <v>2</v>
      </c>
      <c r="P392" s="296" t="str">
        <f t="shared" si="34"/>
        <v/>
      </c>
      <c r="Q392" s="295" t="str">
        <f t="shared" si="35"/>
        <v>J</v>
      </c>
      <c r="R392" s="295" t="str">
        <f t="shared" si="36"/>
        <v/>
      </c>
      <c r="S392" s="392" t="str">
        <f t="shared" si="37"/>
        <v>J</v>
      </c>
      <c r="T392" s="295">
        <f t="shared" si="38"/>
        <v>3</v>
      </c>
      <c r="U392" s="408" t="s">
        <v>561</v>
      </c>
      <c r="V392" s="377" t="s">
        <v>2325</v>
      </c>
      <c r="W392" s="324"/>
      <c r="X392" s="313"/>
      <c r="Y392" s="324"/>
      <c r="Z392" s="310"/>
      <c r="AA392" s="324"/>
      <c r="AB392" s="310"/>
      <c r="AC392" s="310"/>
      <c r="AD392" s="310"/>
      <c r="AE392" s="310"/>
      <c r="AF392" s="310"/>
      <c r="AG392" s="404"/>
    </row>
    <row r="393" spans="1:33" s="279" customFormat="1" ht="85" x14ac:dyDescent="0.15">
      <c r="A393" s="363">
        <v>45453</v>
      </c>
      <c r="B393" s="405" t="s">
        <v>1382</v>
      </c>
      <c r="C393" s="405" t="s">
        <v>1382</v>
      </c>
      <c r="D393" s="364" t="s">
        <v>36</v>
      </c>
      <c r="E393" s="365" t="s">
        <v>1422</v>
      </c>
      <c r="F393" s="356" t="s">
        <v>590</v>
      </c>
      <c r="G393" s="404" t="s">
        <v>588</v>
      </c>
      <c r="H393" s="404" t="s">
        <v>3130</v>
      </c>
      <c r="I393" s="404" t="s">
        <v>3144</v>
      </c>
      <c r="J393" s="404" t="s">
        <v>3131</v>
      </c>
      <c r="K393" s="321" t="s">
        <v>704</v>
      </c>
      <c r="L393" s="318"/>
      <c r="M393" s="305">
        <v>223</v>
      </c>
      <c r="N393" s="321">
        <v>2</v>
      </c>
      <c r="O393" s="321">
        <v>2</v>
      </c>
      <c r="P393" s="296" t="str">
        <f t="shared" si="34"/>
        <v/>
      </c>
      <c r="Q393" s="295" t="str">
        <f t="shared" si="35"/>
        <v>J</v>
      </c>
      <c r="R393" s="295" t="str">
        <f t="shared" si="36"/>
        <v/>
      </c>
      <c r="S393" s="392" t="str">
        <f t="shared" si="37"/>
        <v>J</v>
      </c>
      <c r="T393" s="295">
        <f t="shared" si="38"/>
        <v>3</v>
      </c>
      <c r="U393" s="408"/>
      <c r="V393" s="377"/>
      <c r="W393" s="324"/>
      <c r="X393" s="313"/>
      <c r="Y393" s="324"/>
      <c r="Z393" s="310"/>
      <c r="AA393" s="324"/>
      <c r="AB393" s="310"/>
      <c r="AC393" s="310"/>
      <c r="AD393" s="310"/>
      <c r="AE393" s="310"/>
      <c r="AF393" s="310"/>
      <c r="AG393" s="404"/>
    </row>
    <row r="394" spans="1:33" s="279" customFormat="1" ht="68" x14ac:dyDescent="0.15">
      <c r="A394" s="291">
        <v>43550</v>
      </c>
      <c r="B394" s="317" t="s">
        <v>1382</v>
      </c>
      <c r="C394" s="317" t="s">
        <v>1382</v>
      </c>
      <c r="D394" s="292" t="s">
        <v>36</v>
      </c>
      <c r="E394" s="312" t="s">
        <v>1409</v>
      </c>
      <c r="F394" s="318" t="s">
        <v>686</v>
      </c>
      <c r="G394" s="318" t="s">
        <v>588</v>
      </c>
      <c r="H394" s="318" t="s">
        <v>1946</v>
      </c>
      <c r="I394" s="318" t="s">
        <v>1926</v>
      </c>
      <c r="J394" s="318"/>
      <c r="K394" s="321" t="s">
        <v>706</v>
      </c>
      <c r="L394" s="318"/>
      <c r="M394" s="305">
        <v>80</v>
      </c>
      <c r="N394" s="321">
        <v>1</v>
      </c>
      <c r="O394" s="321">
        <v>3</v>
      </c>
      <c r="P394" s="296" t="str">
        <f t="shared" si="34"/>
        <v>V</v>
      </c>
      <c r="Q394" s="295" t="str">
        <f t="shared" si="35"/>
        <v/>
      </c>
      <c r="R394" s="295" t="str">
        <f t="shared" si="36"/>
        <v/>
      </c>
      <c r="S394" s="392" t="str">
        <f t="shared" si="37"/>
        <v>V</v>
      </c>
      <c r="T394" s="295">
        <f t="shared" si="38"/>
        <v>4</v>
      </c>
      <c r="U394" s="324" t="s">
        <v>560</v>
      </c>
      <c r="V394" s="313" t="s">
        <v>1959</v>
      </c>
      <c r="W394" s="324"/>
      <c r="X394" s="310"/>
      <c r="Y394" s="324"/>
      <c r="Z394" s="310"/>
      <c r="AA394" s="324"/>
      <c r="AB394" s="310"/>
      <c r="AC394" s="310"/>
      <c r="AD394" s="310"/>
      <c r="AE394" s="310"/>
      <c r="AF394" s="310"/>
      <c r="AG394" s="318"/>
    </row>
    <row r="395" spans="1:33" s="279" customFormat="1" ht="102" x14ac:dyDescent="0.15">
      <c r="A395" s="300">
        <v>43550</v>
      </c>
      <c r="B395" s="292" t="s">
        <v>1382</v>
      </c>
      <c r="C395" s="292" t="s">
        <v>1382</v>
      </c>
      <c r="D395" s="292" t="s">
        <v>36</v>
      </c>
      <c r="E395" s="312" t="s">
        <v>1403</v>
      </c>
      <c r="F395" s="294" t="s">
        <v>590</v>
      </c>
      <c r="G395" s="294" t="s">
        <v>588</v>
      </c>
      <c r="H395" s="294" t="s">
        <v>591</v>
      </c>
      <c r="I395" s="294" t="s">
        <v>2033</v>
      </c>
      <c r="J395" s="294" t="s">
        <v>3084</v>
      </c>
      <c r="K395" s="295" t="s">
        <v>705</v>
      </c>
      <c r="L395" s="294"/>
      <c r="M395" s="295">
        <v>221</v>
      </c>
      <c r="N395" s="295">
        <v>4</v>
      </c>
      <c r="O395" s="295">
        <v>2</v>
      </c>
      <c r="P395" s="296" t="str">
        <f t="shared" si="34"/>
        <v/>
      </c>
      <c r="Q395" s="295" t="str">
        <f t="shared" si="35"/>
        <v>O</v>
      </c>
      <c r="R395" s="295" t="str">
        <f t="shared" si="36"/>
        <v/>
      </c>
      <c r="S395" s="392" t="str">
        <f t="shared" si="37"/>
        <v>O</v>
      </c>
      <c r="T395" s="295">
        <f t="shared" si="38"/>
        <v>2</v>
      </c>
      <c r="U395" s="303" t="s">
        <v>561</v>
      </c>
      <c r="V395" s="313" t="s">
        <v>1223</v>
      </c>
      <c r="W395" s="303" t="s">
        <v>561</v>
      </c>
      <c r="X395" s="313" t="s">
        <v>1222</v>
      </c>
      <c r="Y395" s="303" t="s">
        <v>562</v>
      </c>
      <c r="Z395" s="313" t="s">
        <v>1961</v>
      </c>
      <c r="AA395" s="303"/>
      <c r="AB395" s="290"/>
      <c r="AC395" s="310"/>
      <c r="AD395" s="310"/>
      <c r="AE395" s="290"/>
      <c r="AF395" s="290"/>
      <c r="AG395" s="294"/>
    </row>
    <row r="396" spans="1:33" s="279" customFormat="1" ht="85" x14ac:dyDescent="0.15">
      <c r="A396" s="300">
        <v>43550</v>
      </c>
      <c r="B396" s="292" t="s">
        <v>1382</v>
      </c>
      <c r="C396" s="292" t="s">
        <v>1382</v>
      </c>
      <c r="D396" s="292" t="s">
        <v>36</v>
      </c>
      <c r="E396" s="312" t="s">
        <v>1423</v>
      </c>
      <c r="F396" s="294" t="s">
        <v>1921</v>
      </c>
      <c r="G396" s="294" t="s">
        <v>596</v>
      </c>
      <c r="H396" s="294" t="s">
        <v>899</v>
      </c>
      <c r="I396" s="294" t="s">
        <v>1088</v>
      </c>
      <c r="J396" s="318" t="s">
        <v>1962</v>
      </c>
      <c r="K396" s="295" t="s">
        <v>705</v>
      </c>
      <c r="L396" s="294"/>
      <c r="M396" s="295">
        <v>221</v>
      </c>
      <c r="N396" s="295">
        <v>3</v>
      </c>
      <c r="O396" s="295">
        <v>2</v>
      </c>
      <c r="P396" s="296" t="str">
        <f t="shared" si="34"/>
        <v/>
      </c>
      <c r="Q396" s="295" t="str">
        <f t="shared" si="35"/>
        <v>J</v>
      </c>
      <c r="R396" s="295" t="str">
        <f t="shared" si="36"/>
        <v/>
      </c>
      <c r="S396" s="392" t="str">
        <f t="shared" si="37"/>
        <v>J</v>
      </c>
      <c r="T396" s="295">
        <f t="shared" si="38"/>
        <v>3</v>
      </c>
      <c r="U396" s="303" t="s">
        <v>561</v>
      </c>
      <c r="V396" s="313" t="s">
        <v>774</v>
      </c>
      <c r="W396" s="290" t="s">
        <v>560</v>
      </c>
      <c r="X396" s="313" t="s">
        <v>773</v>
      </c>
      <c r="Y396" s="303"/>
      <c r="Z396" s="290"/>
      <c r="AA396" s="303"/>
      <c r="AB396" s="290"/>
      <c r="AC396" s="310"/>
      <c r="AD396" s="310"/>
      <c r="AE396" s="290"/>
      <c r="AF396" s="290"/>
      <c r="AG396" s="318"/>
    </row>
    <row r="397" spans="1:33" s="279" customFormat="1" ht="102" x14ac:dyDescent="0.15">
      <c r="A397" s="363">
        <v>45453</v>
      </c>
      <c r="B397" s="364" t="s">
        <v>1382</v>
      </c>
      <c r="C397" s="364" t="s">
        <v>1382</v>
      </c>
      <c r="D397" s="364" t="s">
        <v>36</v>
      </c>
      <c r="E397" s="365" t="s">
        <v>1405</v>
      </c>
      <c r="F397" s="356" t="s">
        <v>2044</v>
      </c>
      <c r="G397" s="356" t="s">
        <v>2342</v>
      </c>
      <c r="H397" s="356" t="s">
        <v>2343</v>
      </c>
      <c r="I397" s="356" t="s">
        <v>2579</v>
      </c>
      <c r="J397" s="404"/>
      <c r="K397" s="295" t="s">
        <v>706</v>
      </c>
      <c r="L397" s="294"/>
      <c r="M397" s="295">
        <v>140</v>
      </c>
      <c r="N397" s="295">
        <v>1</v>
      </c>
      <c r="O397" s="295">
        <v>3</v>
      </c>
      <c r="P397" s="296" t="str">
        <f t="shared" si="34"/>
        <v>V</v>
      </c>
      <c r="Q397" s="295" t="str">
        <f t="shared" si="35"/>
        <v/>
      </c>
      <c r="R397" s="295" t="str">
        <f t="shared" si="36"/>
        <v/>
      </c>
      <c r="S397" s="392" t="str">
        <f t="shared" si="37"/>
        <v>V</v>
      </c>
      <c r="T397" s="295">
        <f t="shared" si="38"/>
        <v>4</v>
      </c>
      <c r="U397" s="410" t="s">
        <v>562</v>
      </c>
      <c r="V397" s="377" t="s">
        <v>2344</v>
      </c>
      <c r="W397" s="407"/>
      <c r="X397" s="407"/>
      <c r="Y397" s="303"/>
      <c r="Z397" s="290"/>
      <c r="AA397" s="303"/>
      <c r="AB397" s="290"/>
      <c r="AC397" s="310"/>
      <c r="AD397" s="310"/>
      <c r="AE397" s="290"/>
      <c r="AF397" s="290"/>
      <c r="AG397" s="404"/>
    </row>
    <row r="398" spans="1:33" s="279" customFormat="1" ht="51" x14ac:dyDescent="0.15">
      <c r="A398" s="363">
        <v>45453</v>
      </c>
      <c r="B398" s="364" t="s">
        <v>1382</v>
      </c>
      <c r="C398" s="364" t="s">
        <v>1382</v>
      </c>
      <c r="D398" s="364" t="s">
        <v>36</v>
      </c>
      <c r="E398" s="365" t="s">
        <v>1415</v>
      </c>
      <c r="F398" s="356" t="s">
        <v>2044</v>
      </c>
      <c r="G398" s="356" t="s">
        <v>3134</v>
      </c>
      <c r="H398" s="356" t="s">
        <v>3135</v>
      </c>
      <c r="I398" s="356" t="s">
        <v>3136</v>
      </c>
      <c r="J398" s="404" t="s">
        <v>3137</v>
      </c>
      <c r="K398" s="295" t="s">
        <v>706</v>
      </c>
      <c r="L398" s="294"/>
      <c r="M398" s="295">
        <v>223</v>
      </c>
      <c r="N398" s="295">
        <v>2</v>
      </c>
      <c r="O398" s="295">
        <v>2</v>
      </c>
      <c r="P398" s="296" t="str">
        <f t="shared" si="34"/>
        <v/>
      </c>
      <c r="Q398" s="295" t="str">
        <f t="shared" si="35"/>
        <v>J</v>
      </c>
      <c r="R398" s="295" t="str">
        <f t="shared" si="36"/>
        <v/>
      </c>
      <c r="S398" s="392" t="str">
        <f t="shared" si="37"/>
        <v>J</v>
      </c>
      <c r="T398" s="295">
        <f t="shared" si="38"/>
        <v>3</v>
      </c>
      <c r="U398" s="410" t="s">
        <v>562</v>
      </c>
      <c r="V398" s="377" t="s">
        <v>3138</v>
      </c>
      <c r="W398" s="407"/>
      <c r="X398" s="407"/>
      <c r="Y398" s="303"/>
      <c r="Z398" s="290"/>
      <c r="AA398" s="303"/>
      <c r="AB398" s="290"/>
      <c r="AC398" s="310"/>
      <c r="AD398" s="310"/>
      <c r="AE398" s="290"/>
      <c r="AF398" s="290"/>
      <c r="AG398" s="404"/>
    </row>
    <row r="399" spans="1:33" s="279" customFormat="1" ht="34" x14ac:dyDescent="0.15">
      <c r="A399" s="363">
        <v>45453</v>
      </c>
      <c r="B399" s="364" t="s">
        <v>1382</v>
      </c>
      <c r="C399" s="364" t="s">
        <v>1382</v>
      </c>
      <c r="D399" s="364" t="s">
        <v>36</v>
      </c>
      <c r="E399" s="365" t="s">
        <v>1422</v>
      </c>
      <c r="F399" s="356" t="s">
        <v>2044</v>
      </c>
      <c r="G399" s="356" t="s">
        <v>3139</v>
      </c>
      <c r="H399" s="356" t="s">
        <v>3140</v>
      </c>
      <c r="I399" s="356" t="s">
        <v>3228</v>
      </c>
      <c r="J399" s="404" t="s">
        <v>3141</v>
      </c>
      <c r="K399" s="295" t="s">
        <v>705</v>
      </c>
      <c r="L399" s="294"/>
      <c r="M399" s="295">
        <v>223</v>
      </c>
      <c r="N399" s="295">
        <v>2</v>
      </c>
      <c r="O399" s="295">
        <v>1</v>
      </c>
      <c r="P399" s="296" t="str">
        <f t="shared" si="34"/>
        <v>V</v>
      </c>
      <c r="Q399" s="295" t="str">
        <f t="shared" si="35"/>
        <v/>
      </c>
      <c r="R399" s="295" t="str">
        <f t="shared" si="36"/>
        <v/>
      </c>
      <c r="S399" s="392" t="str">
        <f t="shared" si="37"/>
        <v>V</v>
      </c>
      <c r="T399" s="295">
        <f t="shared" si="38"/>
        <v>4</v>
      </c>
      <c r="U399" s="410" t="s">
        <v>562</v>
      </c>
      <c r="V399" s="377" t="s">
        <v>3229</v>
      </c>
      <c r="W399" s="407"/>
      <c r="X399" s="407"/>
      <c r="Y399" s="303"/>
      <c r="Z399" s="290"/>
      <c r="AA399" s="303"/>
      <c r="AB399" s="290"/>
      <c r="AC399" s="310"/>
      <c r="AD399" s="310"/>
      <c r="AE399" s="290"/>
      <c r="AF399" s="290"/>
      <c r="AG399" s="404"/>
    </row>
    <row r="400" spans="1:33" s="279" customFormat="1" ht="170" x14ac:dyDescent="0.15">
      <c r="A400" s="300">
        <v>43550</v>
      </c>
      <c r="B400" s="292" t="s">
        <v>1382</v>
      </c>
      <c r="C400" s="292" t="s">
        <v>1382</v>
      </c>
      <c r="D400" s="292" t="s">
        <v>36</v>
      </c>
      <c r="E400" s="312" t="s">
        <v>1406</v>
      </c>
      <c r="F400" s="294" t="s">
        <v>903</v>
      </c>
      <c r="G400" s="294" t="s">
        <v>904</v>
      </c>
      <c r="H400" s="294" t="s">
        <v>905</v>
      </c>
      <c r="I400" s="294" t="s">
        <v>814</v>
      </c>
      <c r="J400" s="294" t="s">
        <v>1963</v>
      </c>
      <c r="K400" s="295" t="s">
        <v>706</v>
      </c>
      <c r="L400" s="294"/>
      <c r="M400" s="295">
        <v>140</v>
      </c>
      <c r="N400" s="295">
        <v>2</v>
      </c>
      <c r="O400" s="295">
        <v>3</v>
      </c>
      <c r="P400" s="296" t="str">
        <f t="shared" si="34"/>
        <v/>
      </c>
      <c r="Q400" s="295" t="str">
        <f t="shared" si="35"/>
        <v>J</v>
      </c>
      <c r="R400" s="295" t="str">
        <f t="shared" si="36"/>
        <v/>
      </c>
      <c r="S400" s="392" t="str">
        <f t="shared" si="37"/>
        <v>J</v>
      </c>
      <c r="T400" s="295">
        <f t="shared" si="38"/>
        <v>3</v>
      </c>
      <c r="U400" s="303" t="s">
        <v>561</v>
      </c>
      <c r="V400" s="313" t="s">
        <v>1964</v>
      </c>
      <c r="W400" s="303" t="s">
        <v>561</v>
      </c>
      <c r="X400" s="313" t="s">
        <v>2580</v>
      </c>
      <c r="Y400" s="303"/>
      <c r="Z400" s="290"/>
      <c r="AA400" s="303"/>
      <c r="AB400" s="290"/>
      <c r="AC400" s="290"/>
      <c r="AD400" s="290"/>
      <c r="AE400" s="290"/>
      <c r="AF400" s="290"/>
      <c r="AG400" s="294"/>
    </row>
    <row r="401" spans="1:33" s="279" customFormat="1" ht="85" x14ac:dyDescent="0.15">
      <c r="A401" s="300">
        <v>43550</v>
      </c>
      <c r="B401" s="292" t="s">
        <v>1382</v>
      </c>
      <c r="C401" s="292" t="s">
        <v>1382</v>
      </c>
      <c r="D401" s="292" t="s">
        <v>36</v>
      </c>
      <c r="E401" s="312" t="s">
        <v>1415</v>
      </c>
      <c r="F401" s="318" t="s">
        <v>2065</v>
      </c>
      <c r="G401" s="294" t="s">
        <v>955</v>
      </c>
      <c r="H401" s="294" t="s">
        <v>956</v>
      </c>
      <c r="I401" s="318" t="s">
        <v>3126</v>
      </c>
      <c r="J401" s="294" t="s">
        <v>3127</v>
      </c>
      <c r="K401" s="295" t="s">
        <v>706</v>
      </c>
      <c r="L401" s="294"/>
      <c r="M401" s="295">
        <v>140</v>
      </c>
      <c r="N401" s="295">
        <v>1</v>
      </c>
      <c r="O401" s="295">
        <v>4</v>
      </c>
      <c r="P401" s="296" t="str">
        <f t="shared" si="34"/>
        <v>V</v>
      </c>
      <c r="Q401" s="295" t="str">
        <f t="shared" si="35"/>
        <v/>
      </c>
      <c r="R401" s="295" t="str">
        <f t="shared" si="36"/>
        <v/>
      </c>
      <c r="S401" s="392" t="str">
        <f t="shared" si="37"/>
        <v>V</v>
      </c>
      <c r="T401" s="295">
        <f t="shared" si="38"/>
        <v>4</v>
      </c>
      <c r="U401" s="303" t="s">
        <v>562</v>
      </c>
      <c r="V401" s="326" t="s">
        <v>1966</v>
      </c>
      <c r="W401" s="303"/>
      <c r="X401" s="290"/>
      <c r="Y401" s="303"/>
      <c r="Z401" s="290"/>
      <c r="AA401" s="303"/>
      <c r="AB401" s="290"/>
      <c r="AC401" s="290"/>
      <c r="AD401" s="290"/>
      <c r="AE401" s="290"/>
      <c r="AF401" s="290"/>
      <c r="AG401" s="294"/>
    </row>
    <row r="402" spans="1:33" s="279" customFormat="1" ht="68" x14ac:dyDescent="0.15">
      <c r="A402" s="300">
        <v>43550</v>
      </c>
      <c r="B402" s="317" t="s">
        <v>1382</v>
      </c>
      <c r="C402" s="317" t="s">
        <v>1382</v>
      </c>
      <c r="D402" s="292" t="s">
        <v>36</v>
      </c>
      <c r="E402" s="312" t="s">
        <v>1409</v>
      </c>
      <c r="F402" s="318" t="s">
        <v>903</v>
      </c>
      <c r="G402" s="318" t="s">
        <v>588</v>
      </c>
      <c r="H402" s="318" t="s">
        <v>162</v>
      </c>
      <c r="I402" s="318" t="s">
        <v>3124</v>
      </c>
      <c r="J402" s="318"/>
      <c r="K402" s="321" t="s">
        <v>706</v>
      </c>
      <c r="L402" s="318"/>
      <c r="M402" s="321">
        <v>140</v>
      </c>
      <c r="N402" s="321">
        <v>2</v>
      </c>
      <c r="O402" s="321">
        <v>4</v>
      </c>
      <c r="P402" s="296" t="str">
        <f t="shared" si="34"/>
        <v/>
      </c>
      <c r="Q402" s="295" t="str">
        <f t="shared" si="35"/>
        <v>J</v>
      </c>
      <c r="R402" s="295" t="str">
        <f t="shared" si="36"/>
        <v/>
      </c>
      <c r="S402" s="392" t="str">
        <f t="shared" si="37"/>
        <v>J</v>
      </c>
      <c r="T402" s="295">
        <f t="shared" si="38"/>
        <v>3</v>
      </c>
      <c r="U402" s="324" t="s">
        <v>562</v>
      </c>
      <c r="V402" s="313" t="s">
        <v>3125</v>
      </c>
      <c r="W402" s="324"/>
      <c r="X402" s="310"/>
      <c r="Y402" s="324"/>
      <c r="Z402" s="310"/>
      <c r="AA402" s="324"/>
      <c r="AB402" s="310"/>
      <c r="AC402" s="310"/>
      <c r="AD402" s="310"/>
      <c r="AE402" s="310"/>
      <c r="AF402" s="310"/>
      <c r="AG402" s="318"/>
    </row>
    <row r="403" spans="1:33" s="279" customFormat="1" ht="51" x14ac:dyDescent="0.15">
      <c r="A403" s="291">
        <v>43550</v>
      </c>
      <c r="B403" s="317" t="s">
        <v>1382</v>
      </c>
      <c r="C403" s="317" t="s">
        <v>1382</v>
      </c>
      <c r="D403" s="292" t="s">
        <v>36</v>
      </c>
      <c r="E403" s="312" t="s">
        <v>1403</v>
      </c>
      <c r="F403" s="318" t="s">
        <v>2039</v>
      </c>
      <c r="G403" s="318" t="s">
        <v>938</v>
      </c>
      <c r="H403" s="318" t="s">
        <v>2040</v>
      </c>
      <c r="I403" s="318" t="s">
        <v>2041</v>
      </c>
      <c r="J403" s="318"/>
      <c r="K403" s="295" t="s">
        <v>706</v>
      </c>
      <c r="L403" s="295">
        <v>222</v>
      </c>
      <c r="M403" s="295">
        <v>2</v>
      </c>
      <c r="N403" s="295">
        <v>4</v>
      </c>
      <c r="O403" s="321">
        <v>2</v>
      </c>
      <c r="P403" s="296" t="str">
        <f t="shared" si="34"/>
        <v/>
      </c>
      <c r="Q403" s="295" t="str">
        <f t="shared" si="35"/>
        <v>O</v>
      </c>
      <c r="R403" s="295" t="str">
        <f t="shared" si="36"/>
        <v/>
      </c>
      <c r="S403" s="392" t="str">
        <f t="shared" si="37"/>
        <v>O</v>
      </c>
      <c r="T403" s="295">
        <f t="shared" si="38"/>
        <v>2</v>
      </c>
      <c r="U403" s="303" t="s">
        <v>561</v>
      </c>
      <c r="V403" s="313" t="s">
        <v>2042</v>
      </c>
      <c r="W403" s="324"/>
      <c r="X403" s="310"/>
      <c r="Y403" s="324"/>
      <c r="Z403" s="310"/>
      <c r="AA403" s="324"/>
      <c r="AB403" s="310"/>
      <c r="AC403" s="310"/>
      <c r="AD403" s="310"/>
      <c r="AE403" s="310"/>
      <c r="AF403" s="310"/>
      <c r="AG403" s="318"/>
    </row>
    <row r="404" spans="1:33" s="279" customFormat="1" ht="102" x14ac:dyDescent="0.15">
      <c r="A404" s="291">
        <v>43550</v>
      </c>
      <c r="B404" s="292" t="s">
        <v>1382</v>
      </c>
      <c r="C404" s="292" t="s">
        <v>1382</v>
      </c>
      <c r="D404" s="292" t="s">
        <v>36</v>
      </c>
      <c r="E404" s="312" t="s">
        <v>1403</v>
      </c>
      <c r="F404" s="318" t="s">
        <v>903</v>
      </c>
      <c r="G404" s="294" t="s">
        <v>366</v>
      </c>
      <c r="H404" s="294" t="s">
        <v>367</v>
      </c>
      <c r="I404" s="294" t="s">
        <v>781</v>
      </c>
      <c r="J404" s="309" t="s">
        <v>3175</v>
      </c>
      <c r="K404" s="295" t="s">
        <v>706</v>
      </c>
      <c r="L404" s="318"/>
      <c r="M404" s="321">
        <v>80</v>
      </c>
      <c r="N404" s="321">
        <v>4</v>
      </c>
      <c r="O404" s="321">
        <v>1</v>
      </c>
      <c r="P404" s="296" t="str">
        <f t="shared" si="34"/>
        <v/>
      </c>
      <c r="Q404" s="295" t="str">
        <f t="shared" si="35"/>
        <v>O</v>
      </c>
      <c r="R404" s="295" t="str">
        <f t="shared" si="36"/>
        <v/>
      </c>
      <c r="S404" s="392" t="str">
        <f t="shared" si="37"/>
        <v>O</v>
      </c>
      <c r="T404" s="295">
        <f t="shared" si="38"/>
        <v>2</v>
      </c>
      <c r="U404" s="303" t="s">
        <v>562</v>
      </c>
      <c r="V404" s="313" t="s">
        <v>1989</v>
      </c>
      <c r="W404" s="303" t="s">
        <v>561</v>
      </c>
      <c r="X404" s="313" t="s">
        <v>1990</v>
      </c>
      <c r="Y404" s="303" t="s">
        <v>562</v>
      </c>
      <c r="Z404" s="313" t="s">
        <v>1991</v>
      </c>
      <c r="AA404" s="324" t="s">
        <v>562</v>
      </c>
      <c r="AB404" s="313" t="s">
        <v>1992</v>
      </c>
      <c r="AC404" s="310"/>
      <c r="AD404" s="310"/>
      <c r="AE404" s="310"/>
      <c r="AF404" s="310"/>
      <c r="AG404" s="309"/>
    </row>
    <row r="405" spans="1:33" s="279" customFormat="1" ht="172.5" customHeight="1" x14ac:dyDescent="0.15">
      <c r="A405" s="291">
        <v>43544</v>
      </c>
      <c r="B405" s="292" t="s">
        <v>1096</v>
      </c>
      <c r="C405" s="292" t="s">
        <v>1382</v>
      </c>
      <c r="D405" s="292" t="s">
        <v>36</v>
      </c>
      <c r="E405" s="311" t="s">
        <v>1407</v>
      </c>
      <c r="F405" s="318" t="s">
        <v>903</v>
      </c>
      <c r="G405" s="294" t="s">
        <v>588</v>
      </c>
      <c r="H405" s="294" t="s">
        <v>1861</v>
      </c>
      <c r="I405" s="294" t="s">
        <v>1862</v>
      </c>
      <c r="J405" s="294"/>
      <c r="K405" s="295" t="s">
        <v>706</v>
      </c>
      <c r="L405" s="294"/>
      <c r="M405" s="295">
        <v>3</v>
      </c>
      <c r="N405" s="295">
        <v>2</v>
      </c>
      <c r="O405" s="295">
        <v>3</v>
      </c>
      <c r="P405" s="296" t="str">
        <f t="shared" si="34"/>
        <v/>
      </c>
      <c r="Q405" s="295" t="str">
        <f t="shared" si="35"/>
        <v>J</v>
      </c>
      <c r="R405" s="295" t="str">
        <f t="shared" si="36"/>
        <v/>
      </c>
      <c r="S405" s="392" t="str">
        <f t="shared" si="37"/>
        <v>J</v>
      </c>
      <c r="T405" s="295">
        <f t="shared" si="38"/>
        <v>3</v>
      </c>
      <c r="U405" s="303" t="s">
        <v>561</v>
      </c>
      <c r="V405" s="313" t="s">
        <v>1969</v>
      </c>
      <c r="W405" s="303"/>
      <c r="X405" s="290"/>
      <c r="Y405" s="303"/>
      <c r="Z405" s="290"/>
      <c r="AA405" s="303"/>
      <c r="AB405" s="290"/>
      <c r="AC405" s="290"/>
      <c r="AD405" s="290"/>
      <c r="AE405" s="290"/>
      <c r="AF405" s="290"/>
      <c r="AG405" s="294"/>
    </row>
    <row r="406" spans="1:33" s="279" customFormat="1" ht="172.5" customHeight="1" x14ac:dyDescent="0.15">
      <c r="A406" s="300">
        <v>43550</v>
      </c>
      <c r="B406" s="292" t="s">
        <v>1382</v>
      </c>
      <c r="C406" s="292" t="s">
        <v>1382</v>
      </c>
      <c r="D406" s="292" t="s">
        <v>36</v>
      </c>
      <c r="E406" s="312" t="s">
        <v>1405</v>
      </c>
      <c r="F406" s="294" t="s">
        <v>362</v>
      </c>
      <c r="G406" s="294" t="s">
        <v>979</v>
      </c>
      <c r="H406" s="294" t="s">
        <v>980</v>
      </c>
      <c r="I406" s="294" t="s">
        <v>3133</v>
      </c>
      <c r="J406" s="294" t="s">
        <v>1091</v>
      </c>
      <c r="K406" s="295" t="s">
        <v>706</v>
      </c>
      <c r="L406" s="294"/>
      <c r="M406" s="295">
        <v>80</v>
      </c>
      <c r="N406" s="295">
        <v>3</v>
      </c>
      <c r="O406" s="295">
        <v>2</v>
      </c>
      <c r="P406" s="296" t="str">
        <f t="shared" si="34"/>
        <v/>
      </c>
      <c r="Q406" s="295" t="str">
        <f t="shared" si="35"/>
        <v>J</v>
      </c>
      <c r="R406" s="295" t="str">
        <f t="shared" si="36"/>
        <v/>
      </c>
      <c r="S406" s="392" t="str">
        <f t="shared" si="37"/>
        <v>J</v>
      </c>
      <c r="T406" s="295">
        <f t="shared" si="38"/>
        <v>3</v>
      </c>
      <c r="U406" s="303" t="s">
        <v>561</v>
      </c>
      <c r="V406" s="313" t="s">
        <v>1971</v>
      </c>
      <c r="W406" s="355" t="s">
        <v>561</v>
      </c>
      <c r="X406" s="356" t="s">
        <v>3132</v>
      </c>
      <c r="Y406" s="303"/>
      <c r="Z406" s="290"/>
      <c r="AA406" s="303"/>
      <c r="AB406" s="290"/>
      <c r="AC406" s="290"/>
      <c r="AD406" s="290"/>
      <c r="AE406" s="290"/>
      <c r="AF406" s="290"/>
      <c r="AG406" s="294"/>
    </row>
    <row r="407" spans="1:33" s="279" customFormat="1" ht="252" customHeight="1" x14ac:dyDescent="0.15">
      <c r="A407" s="300">
        <v>43550</v>
      </c>
      <c r="B407" s="292" t="s">
        <v>1382</v>
      </c>
      <c r="C407" s="292" t="s">
        <v>1382</v>
      </c>
      <c r="D407" s="292" t="s">
        <v>36</v>
      </c>
      <c r="E407" s="312" t="s">
        <v>1405</v>
      </c>
      <c r="F407" s="294" t="s">
        <v>686</v>
      </c>
      <c r="G407" s="294" t="s">
        <v>991</v>
      </c>
      <c r="H407" s="294" t="s">
        <v>3160</v>
      </c>
      <c r="I407" s="294" t="s">
        <v>1092</v>
      </c>
      <c r="J407" s="294"/>
      <c r="K407" s="295" t="s">
        <v>706</v>
      </c>
      <c r="L407" s="294"/>
      <c r="M407" s="295">
        <v>80</v>
      </c>
      <c r="N407" s="295">
        <v>2</v>
      </c>
      <c r="O407" s="295">
        <v>2</v>
      </c>
      <c r="P407" s="296" t="str">
        <f t="shared" si="34"/>
        <v/>
      </c>
      <c r="Q407" s="295" t="str">
        <f t="shared" si="35"/>
        <v>J</v>
      </c>
      <c r="R407" s="295" t="str">
        <f t="shared" si="36"/>
        <v/>
      </c>
      <c r="S407" s="392" t="str">
        <f t="shared" si="37"/>
        <v>J</v>
      </c>
      <c r="T407" s="295">
        <f t="shared" si="38"/>
        <v>3</v>
      </c>
      <c r="U407" s="303" t="s">
        <v>561</v>
      </c>
      <c r="V407" s="313" t="s">
        <v>1972</v>
      </c>
      <c r="W407" s="303"/>
      <c r="X407" s="290"/>
      <c r="Y407" s="303"/>
      <c r="Z407" s="290"/>
      <c r="AA407" s="303"/>
      <c r="AB407" s="290"/>
      <c r="AC407" s="290"/>
      <c r="AD407" s="290"/>
      <c r="AE407" s="290"/>
      <c r="AF407" s="290"/>
      <c r="AG407" s="294"/>
    </row>
    <row r="408" spans="1:33" s="279" customFormat="1" ht="55.25" customHeight="1" x14ac:dyDescent="0.15">
      <c r="A408" s="300">
        <v>43550</v>
      </c>
      <c r="B408" s="292" t="s">
        <v>1382</v>
      </c>
      <c r="C408" s="292" t="s">
        <v>1382</v>
      </c>
      <c r="D408" s="292" t="s">
        <v>36</v>
      </c>
      <c r="E408" s="312" t="s">
        <v>1410</v>
      </c>
      <c r="F408" s="294" t="s">
        <v>686</v>
      </c>
      <c r="G408" s="294" t="s">
        <v>1474</v>
      </c>
      <c r="H408" s="294" t="s">
        <v>1475</v>
      </c>
      <c r="I408" s="294" t="s">
        <v>778</v>
      </c>
      <c r="J408" s="294"/>
      <c r="K408" s="295" t="s">
        <v>706</v>
      </c>
      <c r="L408" s="294"/>
      <c r="M408" s="295">
        <v>80</v>
      </c>
      <c r="N408" s="295">
        <v>2</v>
      </c>
      <c r="O408" s="295">
        <v>3</v>
      </c>
      <c r="P408" s="296" t="str">
        <f t="shared" si="34"/>
        <v/>
      </c>
      <c r="Q408" s="295" t="str">
        <f t="shared" si="35"/>
        <v>J</v>
      </c>
      <c r="R408" s="295" t="str">
        <f t="shared" si="36"/>
        <v/>
      </c>
      <c r="S408" s="392" t="str">
        <f t="shared" si="37"/>
        <v>J</v>
      </c>
      <c r="T408" s="295">
        <f t="shared" si="38"/>
        <v>3</v>
      </c>
      <c r="U408" s="303" t="s">
        <v>562</v>
      </c>
      <c r="V408" s="377" t="s">
        <v>1973</v>
      </c>
      <c r="W408" s="410" t="s">
        <v>562</v>
      </c>
      <c r="X408" s="377" t="s">
        <v>1974</v>
      </c>
      <c r="Y408" s="303"/>
      <c r="Z408" s="290"/>
      <c r="AA408" s="303"/>
      <c r="AB408" s="290"/>
      <c r="AC408" s="290"/>
      <c r="AD408" s="290"/>
      <c r="AE408" s="290"/>
      <c r="AF408" s="290"/>
      <c r="AG408" s="294"/>
    </row>
    <row r="409" spans="1:33" s="279" customFormat="1" ht="51" x14ac:dyDescent="0.15">
      <c r="A409" s="291">
        <v>43550</v>
      </c>
      <c r="B409" s="292" t="s">
        <v>1382</v>
      </c>
      <c r="C409" s="292" t="s">
        <v>1382</v>
      </c>
      <c r="D409" s="292" t="s">
        <v>36</v>
      </c>
      <c r="E409" s="312" t="s">
        <v>1421</v>
      </c>
      <c r="F409" s="294" t="s">
        <v>903</v>
      </c>
      <c r="G409" s="294" t="s">
        <v>588</v>
      </c>
      <c r="H409" s="294" t="s">
        <v>1925</v>
      </c>
      <c r="I409" s="294" t="s">
        <v>1976</v>
      </c>
      <c r="J409" s="294" t="s">
        <v>1975</v>
      </c>
      <c r="K409" s="295" t="s">
        <v>706</v>
      </c>
      <c r="L409" s="294"/>
      <c r="M409" s="295">
        <v>140</v>
      </c>
      <c r="N409" s="295">
        <v>2</v>
      </c>
      <c r="O409" s="295">
        <v>2</v>
      </c>
      <c r="P409" s="296" t="str">
        <f t="shared" si="34"/>
        <v/>
      </c>
      <c r="Q409" s="295" t="str">
        <f t="shared" si="35"/>
        <v>J</v>
      </c>
      <c r="R409" s="295" t="str">
        <f t="shared" si="36"/>
        <v/>
      </c>
      <c r="S409" s="392" t="str">
        <f t="shared" si="37"/>
        <v>J</v>
      </c>
      <c r="T409" s="295">
        <f t="shared" si="38"/>
        <v>3</v>
      </c>
      <c r="U409" s="303" t="s">
        <v>562</v>
      </c>
      <c r="V409" s="313" t="s">
        <v>1977</v>
      </c>
      <c r="W409" s="303" t="s">
        <v>561</v>
      </c>
      <c r="X409" s="313" t="s">
        <v>1978</v>
      </c>
      <c r="Y409" s="303"/>
      <c r="Z409" s="290"/>
      <c r="AA409" s="303"/>
      <c r="AB409" s="290"/>
      <c r="AC409" s="290"/>
      <c r="AD409" s="290"/>
      <c r="AE409" s="290"/>
      <c r="AF409" s="290"/>
      <c r="AG409" s="294"/>
    </row>
    <row r="410" spans="1:33" s="279" customFormat="1" ht="51" x14ac:dyDescent="0.15">
      <c r="A410" s="300">
        <v>43550</v>
      </c>
      <c r="B410" s="292" t="s">
        <v>1382</v>
      </c>
      <c r="C410" s="292" t="s">
        <v>1382</v>
      </c>
      <c r="D410" s="292" t="s">
        <v>36</v>
      </c>
      <c r="E410" s="312" t="s">
        <v>1408</v>
      </c>
      <c r="F410" s="294" t="s">
        <v>903</v>
      </c>
      <c r="G410" s="294" t="s">
        <v>588</v>
      </c>
      <c r="H410" s="294" t="s">
        <v>1487</v>
      </c>
      <c r="I410" s="294" t="s">
        <v>818</v>
      </c>
      <c r="J410" s="294" t="s">
        <v>819</v>
      </c>
      <c r="K410" s="295" t="s">
        <v>706</v>
      </c>
      <c r="L410" s="294"/>
      <c r="M410" s="295">
        <v>140</v>
      </c>
      <c r="N410" s="295">
        <v>1</v>
      </c>
      <c r="O410" s="295">
        <v>1</v>
      </c>
      <c r="P410" s="296" t="str">
        <f t="shared" si="34"/>
        <v>V</v>
      </c>
      <c r="Q410" s="295" t="str">
        <f t="shared" si="35"/>
        <v/>
      </c>
      <c r="R410" s="295" t="str">
        <f t="shared" si="36"/>
        <v/>
      </c>
      <c r="S410" s="392" t="str">
        <f t="shared" si="37"/>
        <v>V</v>
      </c>
      <c r="T410" s="295">
        <f t="shared" si="38"/>
        <v>4</v>
      </c>
      <c r="U410" s="303" t="s">
        <v>561</v>
      </c>
      <c r="V410" s="313" t="s">
        <v>1979</v>
      </c>
      <c r="W410" s="303"/>
      <c r="X410" s="290"/>
      <c r="Y410" s="303"/>
      <c r="Z410" s="290"/>
      <c r="AA410" s="303"/>
      <c r="AB410" s="290"/>
      <c r="AC410" s="290"/>
      <c r="AD410" s="290"/>
      <c r="AE410" s="290"/>
      <c r="AF410" s="290"/>
      <c r="AG410" s="294"/>
    </row>
    <row r="411" spans="1:33" s="279" customFormat="1" ht="68" x14ac:dyDescent="0.15">
      <c r="A411" s="300">
        <v>43550</v>
      </c>
      <c r="B411" s="292" t="s">
        <v>1382</v>
      </c>
      <c r="C411" s="292" t="s">
        <v>1382</v>
      </c>
      <c r="D411" s="292" t="s">
        <v>36</v>
      </c>
      <c r="E411" s="312" t="s">
        <v>1408</v>
      </c>
      <c r="F411" s="294" t="s">
        <v>686</v>
      </c>
      <c r="G411" s="294" t="s">
        <v>468</v>
      </c>
      <c r="H411" s="294" t="s">
        <v>1487</v>
      </c>
      <c r="I411" s="294" t="s">
        <v>320</v>
      </c>
      <c r="J411" s="294" t="s">
        <v>1981</v>
      </c>
      <c r="K411" s="295" t="s">
        <v>705</v>
      </c>
      <c r="L411" s="294"/>
      <c r="M411" s="295">
        <v>15</v>
      </c>
      <c r="N411" s="295">
        <v>1</v>
      </c>
      <c r="O411" s="295">
        <v>2</v>
      </c>
      <c r="P411" s="296" t="str">
        <f t="shared" si="34"/>
        <v>V</v>
      </c>
      <c r="Q411" s="295" t="str">
        <f t="shared" si="35"/>
        <v/>
      </c>
      <c r="R411" s="295" t="str">
        <f t="shared" si="36"/>
        <v/>
      </c>
      <c r="S411" s="392" t="str">
        <f t="shared" si="37"/>
        <v>V</v>
      </c>
      <c r="T411" s="295">
        <f t="shared" si="38"/>
        <v>4</v>
      </c>
      <c r="U411" s="303" t="s">
        <v>561</v>
      </c>
      <c r="V411" s="313" t="s">
        <v>1980</v>
      </c>
      <c r="W411" s="303"/>
      <c r="X411" s="290"/>
      <c r="Y411" s="303"/>
      <c r="Z411" s="290"/>
      <c r="AA411" s="303"/>
      <c r="AB411" s="290"/>
      <c r="AC411" s="290"/>
      <c r="AD411" s="290"/>
      <c r="AE411" s="290"/>
      <c r="AF411" s="290"/>
      <c r="AG411" s="294"/>
    </row>
    <row r="412" spans="1:33" s="279" customFormat="1" ht="85" x14ac:dyDescent="0.15">
      <c r="A412" s="300">
        <v>43550</v>
      </c>
      <c r="B412" s="292" t="s">
        <v>1382</v>
      </c>
      <c r="C412" s="292" t="s">
        <v>1382</v>
      </c>
      <c r="D412" s="292" t="s">
        <v>36</v>
      </c>
      <c r="E412" s="312" t="s">
        <v>1422</v>
      </c>
      <c r="F412" s="294" t="s">
        <v>595</v>
      </c>
      <c r="G412" s="294" t="s">
        <v>588</v>
      </c>
      <c r="H412" s="294" t="s">
        <v>474</v>
      </c>
      <c r="I412" s="294" t="s">
        <v>1922</v>
      </c>
      <c r="J412" s="294" t="s">
        <v>2581</v>
      </c>
      <c r="K412" s="295" t="s">
        <v>706</v>
      </c>
      <c r="L412" s="294"/>
      <c r="M412" s="295">
        <v>221</v>
      </c>
      <c r="N412" s="295">
        <v>2</v>
      </c>
      <c r="O412" s="295">
        <v>2</v>
      </c>
      <c r="P412" s="296" t="str">
        <f t="shared" si="34"/>
        <v/>
      </c>
      <c r="Q412" s="295" t="str">
        <f t="shared" si="35"/>
        <v>J</v>
      </c>
      <c r="R412" s="295" t="str">
        <f t="shared" si="36"/>
        <v/>
      </c>
      <c r="S412" s="392" t="str">
        <f t="shared" si="37"/>
        <v>J</v>
      </c>
      <c r="T412" s="295">
        <f t="shared" si="38"/>
        <v>3</v>
      </c>
      <c r="U412" s="355" t="s">
        <v>562</v>
      </c>
      <c r="V412" s="377" t="s">
        <v>3128</v>
      </c>
      <c r="W412" s="303"/>
      <c r="X412" s="290"/>
      <c r="Y412" s="303"/>
      <c r="Z412" s="290"/>
      <c r="AA412" s="303"/>
      <c r="AB412" s="290"/>
      <c r="AC412" s="290"/>
      <c r="AD412" s="290"/>
      <c r="AE412" s="290"/>
      <c r="AF412" s="290"/>
      <c r="AG412" s="294"/>
    </row>
    <row r="413" spans="1:33" s="279" customFormat="1" ht="82.5" customHeight="1" x14ac:dyDescent="0.15">
      <c r="A413" s="300">
        <v>43550</v>
      </c>
      <c r="B413" s="292" t="s">
        <v>1382</v>
      </c>
      <c r="C413" s="292" t="s">
        <v>1382</v>
      </c>
      <c r="D413" s="292" t="s">
        <v>36</v>
      </c>
      <c r="E413" s="312" t="s">
        <v>1405</v>
      </c>
      <c r="F413" s="294" t="s">
        <v>476</v>
      </c>
      <c r="G413" s="294" t="s">
        <v>477</v>
      </c>
      <c r="H413" s="294" t="s">
        <v>478</v>
      </c>
      <c r="I413" s="294" t="s">
        <v>479</v>
      </c>
      <c r="J413" s="294" t="s">
        <v>480</v>
      </c>
      <c r="K413" s="295" t="s">
        <v>705</v>
      </c>
      <c r="L413" s="294"/>
      <c r="M413" s="305">
        <v>80</v>
      </c>
      <c r="N413" s="295">
        <v>1</v>
      </c>
      <c r="O413" s="295">
        <v>2</v>
      </c>
      <c r="P413" s="296" t="str">
        <f t="shared" si="34"/>
        <v>V</v>
      </c>
      <c r="Q413" s="295" t="str">
        <f t="shared" si="35"/>
        <v/>
      </c>
      <c r="R413" s="295" t="str">
        <f t="shared" si="36"/>
        <v/>
      </c>
      <c r="S413" s="392" t="str">
        <f t="shared" si="37"/>
        <v>V</v>
      </c>
      <c r="T413" s="295">
        <f t="shared" si="38"/>
        <v>4</v>
      </c>
      <c r="U413" s="303"/>
      <c r="V413" s="290"/>
      <c r="W413" s="303"/>
      <c r="X413" s="290"/>
      <c r="Y413" s="303"/>
      <c r="Z413" s="290"/>
      <c r="AA413" s="303"/>
      <c r="AB413" s="290"/>
      <c r="AC413" s="290"/>
      <c r="AD413" s="290"/>
      <c r="AE413" s="290"/>
      <c r="AF413" s="290"/>
      <c r="AG413" s="294"/>
    </row>
    <row r="414" spans="1:33" s="279" customFormat="1" ht="119" x14ac:dyDescent="0.15">
      <c r="A414" s="300">
        <v>43550</v>
      </c>
      <c r="B414" s="292" t="s">
        <v>1382</v>
      </c>
      <c r="C414" s="292" t="s">
        <v>1382</v>
      </c>
      <c r="D414" s="292" t="s">
        <v>36</v>
      </c>
      <c r="E414" s="312" t="s">
        <v>1418</v>
      </c>
      <c r="F414" s="294" t="s">
        <v>898</v>
      </c>
      <c r="G414" s="294" t="s">
        <v>982</v>
      </c>
      <c r="H414" s="294" t="s">
        <v>1047</v>
      </c>
      <c r="I414" s="294" t="s">
        <v>3120</v>
      </c>
      <c r="J414" s="294" t="s">
        <v>1984</v>
      </c>
      <c r="K414" s="295" t="s">
        <v>706</v>
      </c>
      <c r="L414" s="294"/>
      <c r="M414" s="295">
        <v>221</v>
      </c>
      <c r="N414" s="295">
        <v>4</v>
      </c>
      <c r="O414" s="295">
        <v>3</v>
      </c>
      <c r="P414" s="296" t="str">
        <f t="shared" si="34"/>
        <v/>
      </c>
      <c r="Q414" s="295" t="str">
        <f t="shared" si="35"/>
        <v/>
      </c>
      <c r="R414" s="295" t="str">
        <f t="shared" si="36"/>
        <v>R</v>
      </c>
      <c r="S414" s="392" t="str">
        <f t="shared" si="37"/>
        <v>R</v>
      </c>
      <c r="T414" s="295">
        <f t="shared" si="38"/>
        <v>1</v>
      </c>
      <c r="U414" s="303" t="s">
        <v>561</v>
      </c>
      <c r="V414" s="313" t="s">
        <v>1028</v>
      </c>
      <c r="W414" s="290" t="s">
        <v>561</v>
      </c>
      <c r="X414" s="313" t="s">
        <v>2582</v>
      </c>
      <c r="Y414" s="303"/>
      <c r="Z414" s="290"/>
      <c r="AA414" s="303"/>
      <c r="AB414" s="290"/>
      <c r="AC414" s="290"/>
      <c r="AD414" s="290"/>
      <c r="AE414" s="290"/>
      <c r="AF414" s="290"/>
      <c r="AG414" s="294"/>
    </row>
    <row r="415" spans="1:33" s="279" customFormat="1" ht="51" x14ac:dyDescent="0.15">
      <c r="A415" s="291">
        <v>43550</v>
      </c>
      <c r="B415" s="292" t="s">
        <v>1382</v>
      </c>
      <c r="C415" s="292" t="s">
        <v>1382</v>
      </c>
      <c r="D415" s="292" t="s">
        <v>36</v>
      </c>
      <c r="E415" s="312" t="s">
        <v>1403</v>
      </c>
      <c r="F415" s="294" t="s">
        <v>595</v>
      </c>
      <c r="G415" s="294" t="s">
        <v>29</v>
      </c>
      <c r="H415" s="294" t="s">
        <v>28</v>
      </c>
      <c r="I415" s="294" t="s">
        <v>1923</v>
      </c>
      <c r="J415" s="294"/>
      <c r="K415" s="295" t="s">
        <v>706</v>
      </c>
      <c r="L415" s="294"/>
      <c r="M415" s="305">
        <v>20</v>
      </c>
      <c r="N415" s="295">
        <v>4</v>
      </c>
      <c r="O415" s="295">
        <v>1</v>
      </c>
      <c r="P415" s="296" t="str">
        <f t="shared" si="34"/>
        <v/>
      </c>
      <c r="Q415" s="295" t="str">
        <f t="shared" si="35"/>
        <v>O</v>
      </c>
      <c r="R415" s="295" t="str">
        <f t="shared" si="36"/>
        <v/>
      </c>
      <c r="S415" s="392" t="str">
        <f t="shared" si="37"/>
        <v>O</v>
      </c>
      <c r="T415" s="295">
        <f t="shared" si="38"/>
        <v>2</v>
      </c>
      <c r="U415" s="303" t="s">
        <v>560</v>
      </c>
      <c r="V415" s="313" t="s">
        <v>1924</v>
      </c>
      <c r="W415" s="303" t="s">
        <v>561</v>
      </c>
      <c r="X415" s="313" t="s">
        <v>1985</v>
      </c>
      <c r="Y415" s="303"/>
      <c r="Z415" s="290"/>
      <c r="AA415" s="303"/>
      <c r="AB415" s="290"/>
      <c r="AC415" s="290"/>
      <c r="AD415" s="290"/>
      <c r="AE415" s="290"/>
      <c r="AF415" s="290"/>
      <c r="AG415" s="294"/>
    </row>
    <row r="416" spans="1:33" s="279" customFormat="1" ht="102" x14ac:dyDescent="0.15">
      <c r="A416" s="300">
        <v>43550</v>
      </c>
      <c r="B416" s="292" t="s">
        <v>1382</v>
      </c>
      <c r="C416" s="292" t="s">
        <v>1382</v>
      </c>
      <c r="D416" s="292" t="s">
        <v>36</v>
      </c>
      <c r="E416" s="312" t="s">
        <v>1418</v>
      </c>
      <c r="F416" s="294" t="s">
        <v>27</v>
      </c>
      <c r="G416" s="294" t="s">
        <v>32</v>
      </c>
      <c r="H416" s="294" t="s">
        <v>33</v>
      </c>
      <c r="I416" s="294" t="s">
        <v>1444</v>
      </c>
      <c r="J416" s="309"/>
      <c r="K416" s="295" t="s">
        <v>705</v>
      </c>
      <c r="L416" s="294"/>
      <c r="M416" s="295">
        <v>20</v>
      </c>
      <c r="N416" s="295">
        <v>4</v>
      </c>
      <c r="O416" s="295">
        <v>1</v>
      </c>
      <c r="P416" s="296" t="str">
        <f t="shared" si="34"/>
        <v/>
      </c>
      <c r="Q416" s="295" t="str">
        <f t="shared" si="35"/>
        <v>O</v>
      </c>
      <c r="R416" s="295" t="str">
        <f t="shared" si="36"/>
        <v/>
      </c>
      <c r="S416" s="392" t="str">
        <f t="shared" si="37"/>
        <v>O</v>
      </c>
      <c r="T416" s="295">
        <f t="shared" si="38"/>
        <v>2</v>
      </c>
      <c r="U416" s="303" t="s">
        <v>561</v>
      </c>
      <c r="V416" s="313" t="s">
        <v>1986</v>
      </c>
      <c r="W416" s="303"/>
      <c r="X416" s="290"/>
      <c r="Y416" s="303"/>
      <c r="Z416" s="290"/>
      <c r="AA416" s="303"/>
      <c r="AB416" s="290"/>
      <c r="AC416" s="290"/>
      <c r="AD416" s="290"/>
      <c r="AE416" s="290"/>
      <c r="AF416" s="290"/>
      <c r="AG416" s="309"/>
    </row>
    <row r="417" spans="1:33" s="279" customFormat="1" ht="255" x14ac:dyDescent="0.15">
      <c r="A417" s="300">
        <v>43619</v>
      </c>
      <c r="B417" s="292" t="s">
        <v>1382</v>
      </c>
      <c r="C417" s="292" t="s">
        <v>1382</v>
      </c>
      <c r="D417" s="292" t="s">
        <v>36</v>
      </c>
      <c r="E417" s="312" t="s">
        <v>576</v>
      </c>
      <c r="F417" s="294" t="s">
        <v>2085</v>
      </c>
      <c r="G417" s="294" t="s">
        <v>2086</v>
      </c>
      <c r="H417" s="294" t="s">
        <v>2090</v>
      </c>
      <c r="I417" s="294" t="s">
        <v>3176</v>
      </c>
      <c r="J417" s="294"/>
      <c r="K417" s="295" t="s">
        <v>704</v>
      </c>
      <c r="L417" s="294"/>
      <c r="M417" s="295">
        <v>221</v>
      </c>
      <c r="N417" s="295">
        <v>1</v>
      </c>
      <c r="O417" s="295">
        <v>1</v>
      </c>
      <c r="P417" s="296" t="str">
        <f t="shared" si="34"/>
        <v>V</v>
      </c>
      <c r="Q417" s="295" t="str">
        <f t="shared" si="35"/>
        <v/>
      </c>
      <c r="R417" s="295" t="str">
        <f t="shared" si="36"/>
        <v/>
      </c>
      <c r="S417" s="392" t="str">
        <f t="shared" si="37"/>
        <v>V</v>
      </c>
      <c r="T417" s="295">
        <f t="shared" si="38"/>
        <v>4</v>
      </c>
      <c r="U417" s="303"/>
      <c r="V417" s="290"/>
      <c r="W417" s="303"/>
      <c r="X417" s="290"/>
      <c r="Y417" s="303"/>
      <c r="Z417" s="290"/>
      <c r="AA417" s="303"/>
      <c r="AB417" s="290"/>
      <c r="AC417" s="290"/>
      <c r="AD417" s="290"/>
      <c r="AE417" s="290"/>
      <c r="AF417" s="290"/>
      <c r="AG417" s="294"/>
    </row>
    <row r="418" spans="1:33" s="279" customFormat="1" ht="80.25" customHeight="1" x14ac:dyDescent="0.15">
      <c r="A418" s="363">
        <v>45453</v>
      </c>
      <c r="B418" s="356" t="s">
        <v>1382</v>
      </c>
      <c r="C418" s="356" t="s">
        <v>1382</v>
      </c>
      <c r="D418" s="356" t="s">
        <v>2390</v>
      </c>
      <c r="E418" s="365" t="s">
        <v>1422</v>
      </c>
      <c r="F418" s="356" t="s">
        <v>1921</v>
      </c>
      <c r="G418" s="356" t="s">
        <v>1489</v>
      </c>
      <c r="H418" s="356" t="s">
        <v>3097</v>
      </c>
      <c r="I418" s="356" t="s">
        <v>3109</v>
      </c>
      <c r="J418" s="356" t="s">
        <v>3098</v>
      </c>
      <c r="K418" s="366" t="s">
        <v>705</v>
      </c>
      <c r="L418" s="294"/>
      <c r="M418" s="366">
        <v>172</v>
      </c>
      <c r="N418" s="366">
        <v>2</v>
      </c>
      <c r="O418" s="366">
        <v>2</v>
      </c>
      <c r="P418" s="296" t="str">
        <f t="shared" si="34"/>
        <v/>
      </c>
      <c r="Q418" s="295" t="str">
        <f t="shared" si="35"/>
        <v>J</v>
      </c>
      <c r="R418" s="295" t="str">
        <f t="shared" si="36"/>
        <v/>
      </c>
      <c r="S418" s="392" t="str">
        <f t="shared" si="37"/>
        <v>J</v>
      </c>
      <c r="T418" s="295">
        <f t="shared" si="38"/>
        <v>3</v>
      </c>
      <c r="U418" s="355" t="s">
        <v>562</v>
      </c>
      <c r="V418" s="356" t="s">
        <v>3230</v>
      </c>
      <c r="W418" s="303"/>
      <c r="X418" s="290"/>
      <c r="Y418" s="303"/>
      <c r="Z418" s="290"/>
      <c r="AA418" s="303"/>
      <c r="AB418" s="290"/>
      <c r="AC418" s="290"/>
      <c r="AD418" s="290"/>
      <c r="AE418" s="290"/>
      <c r="AF418" s="290"/>
      <c r="AG418" s="356"/>
    </row>
    <row r="419" spans="1:33" s="279" customFormat="1" ht="102" x14ac:dyDescent="0.15">
      <c r="A419" s="363">
        <v>45453</v>
      </c>
      <c r="B419" s="356" t="s">
        <v>1382</v>
      </c>
      <c r="C419" s="356" t="s">
        <v>1382</v>
      </c>
      <c r="D419" s="356" t="s">
        <v>2390</v>
      </c>
      <c r="E419" s="365" t="s">
        <v>1422</v>
      </c>
      <c r="F419" s="356" t="s">
        <v>1921</v>
      </c>
      <c r="G419" s="356" t="s">
        <v>1489</v>
      </c>
      <c r="H419" s="356" t="s">
        <v>2388</v>
      </c>
      <c r="I419" s="356" t="s">
        <v>2389</v>
      </c>
      <c r="J419" s="356" t="s">
        <v>3085</v>
      </c>
      <c r="K419" s="295" t="s">
        <v>705</v>
      </c>
      <c r="L419" s="294"/>
      <c r="M419" s="366">
        <v>172</v>
      </c>
      <c r="N419" s="295">
        <v>2</v>
      </c>
      <c r="O419" s="295">
        <v>2</v>
      </c>
      <c r="P419" s="296" t="str">
        <f t="shared" si="34"/>
        <v/>
      </c>
      <c r="Q419" s="295" t="str">
        <f t="shared" si="35"/>
        <v>J</v>
      </c>
      <c r="R419" s="295" t="str">
        <f t="shared" si="36"/>
        <v/>
      </c>
      <c r="S419" s="392" t="str">
        <f t="shared" si="37"/>
        <v>J</v>
      </c>
      <c r="T419" s="295">
        <f t="shared" si="38"/>
        <v>3</v>
      </c>
      <c r="U419" s="355" t="s">
        <v>560</v>
      </c>
      <c r="V419" s="356" t="s">
        <v>2391</v>
      </c>
      <c r="W419" s="355" t="s">
        <v>560</v>
      </c>
      <c r="X419" s="356" t="s">
        <v>2392</v>
      </c>
      <c r="Y419" s="355" t="s">
        <v>562</v>
      </c>
      <c r="Z419" s="356" t="s">
        <v>2397</v>
      </c>
      <c r="AA419" s="303"/>
      <c r="AB419" s="290"/>
      <c r="AC419" s="290"/>
      <c r="AD419" s="290"/>
      <c r="AE419" s="290"/>
      <c r="AF419" s="290"/>
      <c r="AG419" s="356"/>
    </row>
    <row r="420" spans="1:33" s="279" customFormat="1" ht="85" x14ac:dyDescent="0.15">
      <c r="A420" s="363">
        <v>45453</v>
      </c>
      <c r="B420" s="356" t="s">
        <v>1382</v>
      </c>
      <c r="C420" s="356" t="s">
        <v>1382</v>
      </c>
      <c r="D420" s="356" t="s">
        <v>2390</v>
      </c>
      <c r="E420" s="365" t="s">
        <v>576</v>
      </c>
      <c r="F420" s="356" t="s">
        <v>2393</v>
      </c>
      <c r="G420" s="356" t="s">
        <v>1489</v>
      </c>
      <c r="H420" s="356" t="s">
        <v>2394</v>
      </c>
      <c r="I420" s="356" t="s">
        <v>2583</v>
      </c>
      <c r="J420" s="356"/>
      <c r="K420" s="295" t="s">
        <v>706</v>
      </c>
      <c r="L420" s="294"/>
      <c r="M420" s="366">
        <v>172</v>
      </c>
      <c r="N420" s="295">
        <v>3</v>
      </c>
      <c r="O420" s="295">
        <v>1</v>
      </c>
      <c r="P420" s="296" t="str">
        <f t="shared" si="34"/>
        <v>V</v>
      </c>
      <c r="Q420" s="295" t="str">
        <f t="shared" si="35"/>
        <v/>
      </c>
      <c r="R420" s="295" t="str">
        <f t="shared" si="36"/>
        <v/>
      </c>
      <c r="S420" s="392" t="str">
        <f t="shared" si="37"/>
        <v>V</v>
      </c>
      <c r="T420" s="295">
        <f t="shared" si="38"/>
        <v>4</v>
      </c>
      <c r="U420" s="355" t="s">
        <v>562</v>
      </c>
      <c r="V420" s="356" t="s">
        <v>2395</v>
      </c>
      <c r="W420" s="355" t="s">
        <v>560</v>
      </c>
      <c r="X420" s="356" t="s">
        <v>2396</v>
      </c>
      <c r="Y420" s="303"/>
      <c r="Z420" s="290"/>
      <c r="AA420" s="303"/>
      <c r="AB420" s="290"/>
      <c r="AC420" s="290"/>
      <c r="AD420" s="290"/>
      <c r="AE420" s="290"/>
      <c r="AF420" s="290"/>
      <c r="AG420" s="356"/>
    </row>
    <row r="421" spans="1:33" s="279" customFormat="1" ht="75.5" customHeight="1" x14ac:dyDescent="0.15">
      <c r="A421" s="363">
        <v>45453</v>
      </c>
      <c r="B421" s="356" t="s">
        <v>1382</v>
      </c>
      <c r="C421" s="356" t="s">
        <v>1382</v>
      </c>
      <c r="D421" s="356" t="s">
        <v>2390</v>
      </c>
      <c r="E421" s="365" t="s">
        <v>1405</v>
      </c>
      <c r="F421" s="356" t="s">
        <v>595</v>
      </c>
      <c r="G421" s="356" t="s">
        <v>1489</v>
      </c>
      <c r="H421" s="356" t="s">
        <v>2398</v>
      </c>
      <c r="I421" s="356" t="s">
        <v>2430</v>
      </c>
      <c r="J421" s="356" t="s">
        <v>2400</v>
      </c>
      <c r="K421" s="295" t="s">
        <v>705</v>
      </c>
      <c r="L421" s="294"/>
      <c r="M421" s="366">
        <v>172</v>
      </c>
      <c r="N421" s="295">
        <v>2</v>
      </c>
      <c r="O421" s="295">
        <v>1</v>
      </c>
      <c r="P421" s="296" t="str">
        <f t="shared" si="34"/>
        <v>V</v>
      </c>
      <c r="Q421" s="295" t="str">
        <f t="shared" si="35"/>
        <v/>
      </c>
      <c r="R421" s="295" t="str">
        <f t="shared" si="36"/>
        <v/>
      </c>
      <c r="S421" s="392" t="str">
        <f t="shared" si="37"/>
        <v>V</v>
      </c>
      <c r="T421" s="295">
        <f t="shared" si="38"/>
        <v>4</v>
      </c>
      <c r="U421" s="355" t="s">
        <v>561</v>
      </c>
      <c r="V421" s="356" t="s">
        <v>2584</v>
      </c>
      <c r="W421" s="355"/>
      <c r="X421" s="356"/>
      <c r="Y421" s="303"/>
      <c r="Z421" s="290"/>
      <c r="AA421" s="303"/>
      <c r="AB421" s="290"/>
      <c r="AC421" s="290"/>
      <c r="AD421" s="290"/>
      <c r="AE421" s="290"/>
      <c r="AF421" s="290"/>
      <c r="AG421" s="356"/>
    </row>
    <row r="422" spans="1:33" s="279" customFormat="1" ht="51" x14ac:dyDescent="0.15">
      <c r="A422" s="363">
        <v>45453</v>
      </c>
      <c r="B422" s="356" t="s">
        <v>1382</v>
      </c>
      <c r="C422" s="356" t="s">
        <v>1382</v>
      </c>
      <c r="D422" s="356" t="s">
        <v>2390</v>
      </c>
      <c r="E422" s="365" t="s">
        <v>1409</v>
      </c>
      <c r="F422" s="356" t="s">
        <v>595</v>
      </c>
      <c r="G422" s="356" t="s">
        <v>1489</v>
      </c>
      <c r="H422" s="356" t="s">
        <v>2401</v>
      </c>
      <c r="I422" s="356" t="s">
        <v>2402</v>
      </c>
      <c r="J422" s="356"/>
      <c r="K422" s="295" t="s">
        <v>704</v>
      </c>
      <c r="L422" s="294"/>
      <c r="M422" s="366">
        <v>172</v>
      </c>
      <c r="N422" s="295">
        <v>2</v>
      </c>
      <c r="O422" s="295">
        <v>2</v>
      </c>
      <c r="P422" s="296" t="str">
        <f t="shared" si="34"/>
        <v/>
      </c>
      <c r="Q422" s="295" t="str">
        <f t="shared" si="35"/>
        <v>J</v>
      </c>
      <c r="R422" s="295" t="str">
        <f t="shared" si="36"/>
        <v/>
      </c>
      <c r="S422" s="392" t="str">
        <f t="shared" si="37"/>
        <v>J</v>
      </c>
      <c r="T422" s="295">
        <f t="shared" si="38"/>
        <v>3</v>
      </c>
      <c r="U422" s="355"/>
      <c r="V422" s="356"/>
      <c r="W422" s="355"/>
      <c r="X422" s="356"/>
      <c r="Y422" s="303"/>
      <c r="Z422" s="290"/>
      <c r="AA422" s="303"/>
      <c r="AB422" s="290"/>
      <c r="AC422" s="290"/>
      <c r="AD422" s="290"/>
      <c r="AE422" s="290"/>
      <c r="AF422" s="290"/>
      <c r="AG422" s="356"/>
    </row>
    <row r="423" spans="1:33" s="279" customFormat="1" ht="68" x14ac:dyDescent="0.15">
      <c r="A423" s="363">
        <v>45453</v>
      </c>
      <c r="B423" s="356" t="s">
        <v>1382</v>
      </c>
      <c r="C423" s="356" t="s">
        <v>1382</v>
      </c>
      <c r="D423" s="356" t="s">
        <v>2390</v>
      </c>
      <c r="E423" s="365" t="s">
        <v>1405</v>
      </c>
      <c r="F423" s="356" t="s">
        <v>595</v>
      </c>
      <c r="G423" s="356" t="s">
        <v>1489</v>
      </c>
      <c r="H423" s="356" t="s">
        <v>2585</v>
      </c>
      <c r="I423" s="356" t="s">
        <v>2586</v>
      </c>
      <c r="J423" s="356" t="s">
        <v>2399</v>
      </c>
      <c r="K423" s="295" t="s">
        <v>706</v>
      </c>
      <c r="L423" s="295"/>
      <c r="M423" s="366">
        <v>172</v>
      </c>
      <c r="N423" s="295">
        <v>2</v>
      </c>
      <c r="O423" s="295">
        <v>2</v>
      </c>
      <c r="P423" s="296" t="str">
        <f t="shared" si="34"/>
        <v/>
      </c>
      <c r="Q423" s="295" t="str">
        <f t="shared" si="35"/>
        <v>J</v>
      </c>
      <c r="R423" s="295" t="str">
        <f t="shared" si="36"/>
        <v/>
      </c>
      <c r="S423" s="392" t="str">
        <f t="shared" si="37"/>
        <v>J</v>
      </c>
      <c r="T423" s="295">
        <f t="shared" si="38"/>
        <v>3</v>
      </c>
      <c r="U423" s="355" t="s">
        <v>561</v>
      </c>
      <c r="V423" s="356" t="s">
        <v>2587</v>
      </c>
      <c r="W423" s="410"/>
      <c r="X423" s="377"/>
      <c r="Y423" s="410"/>
      <c r="Z423" s="377"/>
      <c r="AA423" s="410"/>
      <c r="AB423" s="377"/>
      <c r="AC423" s="290"/>
      <c r="AD423" s="290"/>
      <c r="AE423" s="290"/>
      <c r="AF423" s="290"/>
      <c r="AG423" s="356"/>
    </row>
    <row r="424" spans="1:33" s="279" customFormat="1" ht="68" x14ac:dyDescent="0.15">
      <c r="A424" s="363">
        <v>45453</v>
      </c>
      <c r="B424" s="356" t="s">
        <v>1382</v>
      </c>
      <c r="C424" s="356" t="s">
        <v>1382</v>
      </c>
      <c r="D424" s="356" t="s">
        <v>2390</v>
      </c>
      <c r="E424" s="365" t="s">
        <v>1420</v>
      </c>
      <c r="F424" s="356" t="s">
        <v>595</v>
      </c>
      <c r="G424" s="356" t="s">
        <v>1489</v>
      </c>
      <c r="H424" s="356" t="s">
        <v>2403</v>
      </c>
      <c r="I424" s="356" t="s">
        <v>2404</v>
      </c>
      <c r="J424" s="356" t="s">
        <v>2405</v>
      </c>
      <c r="K424" s="295" t="s">
        <v>705</v>
      </c>
      <c r="L424" s="295"/>
      <c r="M424" s="366">
        <v>172</v>
      </c>
      <c r="N424" s="295">
        <v>2</v>
      </c>
      <c r="O424" s="295">
        <v>1</v>
      </c>
      <c r="P424" s="296" t="str">
        <f t="shared" si="34"/>
        <v>V</v>
      </c>
      <c r="Q424" s="295" t="str">
        <f t="shared" si="35"/>
        <v/>
      </c>
      <c r="R424" s="295" t="str">
        <f t="shared" si="36"/>
        <v/>
      </c>
      <c r="S424" s="392" t="str">
        <f t="shared" si="37"/>
        <v>V</v>
      </c>
      <c r="T424" s="295">
        <f t="shared" si="38"/>
        <v>4</v>
      </c>
      <c r="U424" s="355" t="s">
        <v>562</v>
      </c>
      <c r="V424" s="356" t="s">
        <v>2406</v>
      </c>
      <c r="W424" s="355"/>
      <c r="X424" s="356"/>
      <c r="Y424" s="303"/>
      <c r="Z424" s="290"/>
      <c r="AA424" s="303"/>
      <c r="AB424" s="290"/>
      <c r="AC424" s="290"/>
      <c r="AD424" s="290"/>
      <c r="AE424" s="290"/>
      <c r="AF424" s="290"/>
      <c r="AG424" s="356"/>
    </row>
    <row r="425" spans="1:33" s="279" customFormat="1" ht="51" x14ac:dyDescent="0.15">
      <c r="A425" s="363">
        <v>45453</v>
      </c>
      <c r="B425" s="356" t="s">
        <v>1382</v>
      </c>
      <c r="C425" s="356" t="s">
        <v>1382</v>
      </c>
      <c r="D425" s="356" t="s">
        <v>2390</v>
      </c>
      <c r="E425" s="365" t="s">
        <v>1406</v>
      </c>
      <c r="F425" s="356" t="s">
        <v>595</v>
      </c>
      <c r="G425" s="356" t="s">
        <v>1489</v>
      </c>
      <c r="H425" s="356" t="s">
        <v>2408</v>
      </c>
      <c r="I425" s="356" t="s">
        <v>2409</v>
      </c>
      <c r="J425" s="356" t="s">
        <v>2410</v>
      </c>
      <c r="K425" s="295" t="s">
        <v>704</v>
      </c>
      <c r="L425" s="295"/>
      <c r="M425" s="366">
        <v>172</v>
      </c>
      <c r="N425" s="295">
        <v>2</v>
      </c>
      <c r="O425" s="295">
        <v>1</v>
      </c>
      <c r="P425" s="296" t="str">
        <f t="shared" si="34"/>
        <v>V</v>
      </c>
      <c r="Q425" s="295" t="str">
        <f t="shared" si="35"/>
        <v/>
      </c>
      <c r="R425" s="295" t="str">
        <f t="shared" si="36"/>
        <v/>
      </c>
      <c r="S425" s="392" t="str">
        <f t="shared" si="37"/>
        <v>V</v>
      </c>
      <c r="T425" s="295">
        <f t="shared" si="38"/>
        <v>4</v>
      </c>
      <c r="U425" s="355"/>
      <c r="V425" s="356"/>
      <c r="W425" s="355"/>
      <c r="X425" s="356"/>
      <c r="Y425" s="303"/>
      <c r="Z425" s="290"/>
      <c r="AA425" s="303"/>
      <c r="AB425" s="290"/>
      <c r="AC425" s="290"/>
      <c r="AD425" s="290"/>
      <c r="AE425" s="290"/>
      <c r="AF425" s="290"/>
      <c r="AG425" s="356"/>
    </row>
    <row r="426" spans="1:33" s="279" customFormat="1" ht="68" x14ac:dyDescent="0.15">
      <c r="A426" s="363">
        <v>45453</v>
      </c>
      <c r="B426" s="356" t="s">
        <v>1382</v>
      </c>
      <c r="C426" s="356" t="s">
        <v>1382</v>
      </c>
      <c r="D426" s="356" t="s">
        <v>2390</v>
      </c>
      <c r="E426" s="365" t="s">
        <v>1425</v>
      </c>
      <c r="F426" s="356" t="s">
        <v>595</v>
      </c>
      <c r="G426" s="356" t="s">
        <v>1489</v>
      </c>
      <c r="H426" s="356" t="s">
        <v>660</v>
      </c>
      <c r="I426" s="356" t="s">
        <v>3115</v>
      </c>
      <c r="J426" s="356"/>
      <c r="K426" s="295" t="s">
        <v>705</v>
      </c>
      <c r="L426" s="295"/>
      <c r="M426" s="366">
        <v>172</v>
      </c>
      <c r="N426" s="295">
        <v>2</v>
      </c>
      <c r="O426" s="295">
        <v>2</v>
      </c>
      <c r="P426" s="296" t="str">
        <f t="shared" si="34"/>
        <v/>
      </c>
      <c r="Q426" s="295" t="str">
        <f t="shared" si="35"/>
        <v>J</v>
      </c>
      <c r="R426" s="295" t="str">
        <f t="shared" si="36"/>
        <v/>
      </c>
      <c r="S426" s="392" t="str">
        <f t="shared" si="37"/>
        <v>J</v>
      </c>
      <c r="T426" s="295">
        <f t="shared" si="38"/>
        <v>3</v>
      </c>
      <c r="U426" s="355" t="s">
        <v>561</v>
      </c>
      <c r="V426" s="356" t="s">
        <v>3116</v>
      </c>
      <c r="W426" s="355"/>
      <c r="X426" s="356"/>
      <c r="Y426" s="303"/>
      <c r="Z426" s="290"/>
      <c r="AA426" s="303"/>
      <c r="AB426" s="290"/>
      <c r="AC426" s="290"/>
      <c r="AD426" s="290"/>
      <c r="AE426" s="290"/>
      <c r="AF426" s="290"/>
      <c r="AG426" s="356"/>
    </row>
    <row r="427" spans="1:33" s="279" customFormat="1" ht="68" x14ac:dyDescent="0.15">
      <c r="A427" s="363">
        <v>45453</v>
      </c>
      <c r="B427" s="356" t="s">
        <v>1382</v>
      </c>
      <c r="C427" s="356" t="s">
        <v>1382</v>
      </c>
      <c r="D427" s="356" t="s">
        <v>2390</v>
      </c>
      <c r="E427" s="365" t="s">
        <v>1425</v>
      </c>
      <c r="F427" s="356" t="s">
        <v>595</v>
      </c>
      <c r="G427" s="356" t="s">
        <v>1489</v>
      </c>
      <c r="H427" s="356" t="s">
        <v>3106</v>
      </c>
      <c r="I427" s="356" t="s">
        <v>3107</v>
      </c>
      <c r="J427" s="356" t="s">
        <v>3108</v>
      </c>
      <c r="K427" s="295" t="s">
        <v>705</v>
      </c>
      <c r="L427" s="366">
        <v>172</v>
      </c>
      <c r="M427" s="366">
        <v>172</v>
      </c>
      <c r="N427" s="295">
        <v>2</v>
      </c>
      <c r="O427" s="295">
        <v>2</v>
      </c>
      <c r="P427" s="296" t="str">
        <f t="shared" si="34"/>
        <v/>
      </c>
      <c r="Q427" s="295" t="str">
        <f t="shared" si="35"/>
        <v>J</v>
      </c>
      <c r="R427" s="295" t="str">
        <f t="shared" si="36"/>
        <v/>
      </c>
      <c r="S427" s="392" t="str">
        <f t="shared" si="37"/>
        <v>J</v>
      </c>
      <c r="T427" s="295">
        <f t="shared" si="38"/>
        <v>3</v>
      </c>
      <c r="U427" s="355" t="s">
        <v>562</v>
      </c>
      <c r="V427" s="356" t="s">
        <v>3117</v>
      </c>
      <c r="W427" s="355" t="s">
        <v>561</v>
      </c>
      <c r="X427" s="356" t="s">
        <v>3118</v>
      </c>
      <c r="Y427" s="303"/>
      <c r="Z427" s="290"/>
      <c r="AA427" s="303"/>
      <c r="AB427" s="290"/>
      <c r="AC427" s="290"/>
      <c r="AD427" s="290"/>
      <c r="AE427" s="290"/>
      <c r="AF427" s="290"/>
      <c r="AG427" s="356"/>
    </row>
    <row r="428" spans="1:33" s="279" customFormat="1" ht="51" x14ac:dyDescent="0.15">
      <c r="A428" s="363">
        <v>45453</v>
      </c>
      <c r="B428" s="356" t="s">
        <v>1382</v>
      </c>
      <c r="C428" s="356" t="s">
        <v>1382</v>
      </c>
      <c r="D428" s="356" t="s">
        <v>2390</v>
      </c>
      <c r="E428" s="365" t="s">
        <v>1422</v>
      </c>
      <c r="F428" s="356" t="s">
        <v>595</v>
      </c>
      <c r="G428" s="356" t="s">
        <v>1489</v>
      </c>
      <c r="H428" s="356" t="s">
        <v>2411</v>
      </c>
      <c r="I428" s="356" t="s">
        <v>2412</v>
      </c>
      <c r="J428" s="356" t="s">
        <v>2413</v>
      </c>
      <c r="K428" s="295" t="s">
        <v>705</v>
      </c>
      <c r="L428" s="295"/>
      <c r="M428" s="366">
        <v>172</v>
      </c>
      <c r="N428" s="295">
        <v>2</v>
      </c>
      <c r="O428" s="295">
        <v>1</v>
      </c>
      <c r="P428" s="296" t="str">
        <f t="shared" si="34"/>
        <v>V</v>
      </c>
      <c r="Q428" s="295" t="str">
        <f t="shared" si="35"/>
        <v/>
      </c>
      <c r="R428" s="295" t="str">
        <f t="shared" si="36"/>
        <v/>
      </c>
      <c r="S428" s="392" t="str">
        <f t="shared" si="37"/>
        <v>V</v>
      </c>
      <c r="T428" s="295">
        <f t="shared" si="38"/>
        <v>4</v>
      </c>
      <c r="U428" s="355" t="s">
        <v>562</v>
      </c>
      <c r="V428" s="356" t="s">
        <v>2588</v>
      </c>
      <c r="W428" s="355" t="s">
        <v>561</v>
      </c>
      <c r="X428" s="356" t="s">
        <v>3111</v>
      </c>
      <c r="Y428" s="303"/>
      <c r="Z428" s="290"/>
      <c r="AA428" s="303"/>
      <c r="AB428" s="290"/>
      <c r="AC428" s="290"/>
      <c r="AD428" s="290"/>
      <c r="AE428" s="290"/>
      <c r="AF428" s="290"/>
      <c r="AG428" s="356"/>
    </row>
    <row r="429" spans="1:33" s="279" customFormat="1" ht="53" customHeight="1" x14ac:dyDescent="0.15">
      <c r="A429" s="363">
        <v>45453</v>
      </c>
      <c r="B429" s="356" t="s">
        <v>1382</v>
      </c>
      <c r="C429" s="356" t="s">
        <v>1382</v>
      </c>
      <c r="D429" s="356" t="s">
        <v>2390</v>
      </c>
      <c r="E429" s="365" t="s">
        <v>1415</v>
      </c>
      <c r="F429" s="356" t="s">
        <v>595</v>
      </c>
      <c r="G429" s="356" t="s">
        <v>1489</v>
      </c>
      <c r="H429" s="356" t="s">
        <v>2126</v>
      </c>
      <c r="I429" s="356" t="s">
        <v>3100</v>
      </c>
      <c r="J429" s="356" t="s">
        <v>2414</v>
      </c>
      <c r="K429" s="295" t="s">
        <v>704</v>
      </c>
      <c r="L429" s="295"/>
      <c r="M429" s="366">
        <v>50</v>
      </c>
      <c r="N429" s="295">
        <v>2</v>
      </c>
      <c r="O429" s="295">
        <v>2</v>
      </c>
      <c r="P429" s="296" t="str">
        <f t="shared" si="34"/>
        <v/>
      </c>
      <c r="Q429" s="295" t="str">
        <f t="shared" si="35"/>
        <v>J</v>
      </c>
      <c r="R429" s="295" t="str">
        <f t="shared" si="36"/>
        <v/>
      </c>
      <c r="S429" s="392" t="str">
        <f t="shared" si="37"/>
        <v>J</v>
      </c>
      <c r="T429" s="295">
        <f t="shared" si="38"/>
        <v>3</v>
      </c>
      <c r="U429" s="355"/>
      <c r="V429" s="356"/>
      <c r="W429" s="355"/>
      <c r="X429" s="356"/>
      <c r="Y429" s="303"/>
      <c r="Z429" s="290"/>
      <c r="AA429" s="303"/>
      <c r="AB429" s="290"/>
      <c r="AC429" s="290"/>
      <c r="AD429" s="290"/>
      <c r="AE429" s="290"/>
      <c r="AF429" s="290"/>
      <c r="AG429" s="356"/>
    </row>
    <row r="430" spans="1:33" s="279" customFormat="1" ht="78" customHeight="1" x14ac:dyDescent="0.15">
      <c r="A430" s="363">
        <v>45453</v>
      </c>
      <c r="B430" s="356" t="s">
        <v>1382</v>
      </c>
      <c r="C430" s="356" t="s">
        <v>1382</v>
      </c>
      <c r="D430" s="356" t="s">
        <v>2390</v>
      </c>
      <c r="E430" s="365" t="s">
        <v>1415</v>
      </c>
      <c r="F430" s="356" t="s">
        <v>595</v>
      </c>
      <c r="G430" s="356" t="s">
        <v>1489</v>
      </c>
      <c r="H430" s="356" t="s">
        <v>2126</v>
      </c>
      <c r="I430" s="356" t="s">
        <v>3114</v>
      </c>
      <c r="J430" s="356" t="s">
        <v>3232</v>
      </c>
      <c r="K430" s="295" t="s">
        <v>704</v>
      </c>
      <c r="L430" s="295"/>
      <c r="M430" s="366">
        <v>172</v>
      </c>
      <c r="N430" s="295">
        <v>2</v>
      </c>
      <c r="O430" s="295">
        <v>2</v>
      </c>
      <c r="P430" s="296" t="str">
        <f t="shared" si="34"/>
        <v/>
      </c>
      <c r="Q430" s="295" t="str">
        <f t="shared" si="35"/>
        <v>J</v>
      </c>
      <c r="R430" s="295" t="str">
        <f t="shared" si="36"/>
        <v/>
      </c>
      <c r="S430" s="392" t="str">
        <f t="shared" si="37"/>
        <v>J</v>
      </c>
      <c r="T430" s="295">
        <f t="shared" si="38"/>
        <v>3</v>
      </c>
      <c r="U430" s="355"/>
      <c r="V430" s="356"/>
      <c r="W430" s="355"/>
      <c r="X430" s="356"/>
      <c r="Y430" s="303"/>
      <c r="Z430" s="290"/>
      <c r="AA430" s="303"/>
      <c r="AB430" s="290"/>
      <c r="AC430" s="290"/>
      <c r="AD430" s="290"/>
      <c r="AE430" s="290"/>
      <c r="AF430" s="290"/>
      <c r="AG430" s="356"/>
    </row>
    <row r="431" spans="1:33" s="279" customFormat="1" ht="66" customHeight="1" x14ac:dyDescent="0.15">
      <c r="A431" s="363">
        <v>45453</v>
      </c>
      <c r="B431" s="356" t="s">
        <v>1382</v>
      </c>
      <c r="C431" s="356" t="s">
        <v>1382</v>
      </c>
      <c r="D431" s="356" t="s">
        <v>2390</v>
      </c>
      <c r="E431" s="365" t="s">
        <v>1415</v>
      </c>
      <c r="F431" s="356" t="s">
        <v>595</v>
      </c>
      <c r="G431" s="356" t="s">
        <v>1489</v>
      </c>
      <c r="H431" s="356" t="s">
        <v>2415</v>
      </c>
      <c r="I431" s="356" t="s">
        <v>3231</v>
      </c>
      <c r="J431" s="356" t="s">
        <v>2417</v>
      </c>
      <c r="K431" s="295" t="s">
        <v>705</v>
      </c>
      <c r="L431" s="295"/>
      <c r="M431" s="417" t="s">
        <v>2432</v>
      </c>
      <c r="N431" s="295">
        <v>2</v>
      </c>
      <c r="O431" s="295">
        <v>2</v>
      </c>
      <c r="P431" s="296" t="str">
        <f t="shared" si="34"/>
        <v/>
      </c>
      <c r="Q431" s="295" t="str">
        <f t="shared" si="35"/>
        <v>J</v>
      </c>
      <c r="R431" s="295" t="str">
        <f t="shared" si="36"/>
        <v/>
      </c>
      <c r="S431" s="392" t="str">
        <f t="shared" si="37"/>
        <v>J</v>
      </c>
      <c r="T431" s="295">
        <f t="shared" si="38"/>
        <v>3</v>
      </c>
      <c r="U431" s="355" t="s">
        <v>560</v>
      </c>
      <c r="V431" s="356" t="s">
        <v>2416</v>
      </c>
      <c r="W431" s="355"/>
      <c r="X431" s="356"/>
      <c r="Y431" s="303"/>
      <c r="Z431" s="290"/>
      <c r="AA431" s="303"/>
      <c r="AB431" s="290"/>
      <c r="AC431" s="290"/>
      <c r="AD431" s="290"/>
      <c r="AE431" s="290"/>
      <c r="AF431" s="290"/>
      <c r="AG431" s="356"/>
    </row>
    <row r="432" spans="1:33" s="279" customFormat="1" ht="66" customHeight="1" x14ac:dyDescent="0.15">
      <c r="A432" s="363">
        <v>45453</v>
      </c>
      <c r="B432" s="356" t="s">
        <v>1382</v>
      </c>
      <c r="C432" s="356" t="s">
        <v>1382</v>
      </c>
      <c r="D432" s="356" t="s">
        <v>2390</v>
      </c>
      <c r="E432" s="365" t="s">
        <v>1406</v>
      </c>
      <c r="F432" s="356" t="s">
        <v>2589</v>
      </c>
      <c r="G432" s="356" t="s">
        <v>1489</v>
      </c>
      <c r="H432" s="356" t="s">
        <v>2418</v>
      </c>
      <c r="I432" s="356" t="s">
        <v>2419</v>
      </c>
      <c r="J432" s="356"/>
      <c r="K432" s="295" t="s">
        <v>705</v>
      </c>
      <c r="L432" s="295"/>
      <c r="M432" s="366">
        <v>172</v>
      </c>
      <c r="N432" s="295">
        <v>2</v>
      </c>
      <c r="O432" s="295">
        <v>1</v>
      </c>
      <c r="P432" s="296" t="str">
        <f t="shared" si="34"/>
        <v>V</v>
      </c>
      <c r="Q432" s="295" t="str">
        <f t="shared" si="35"/>
        <v/>
      </c>
      <c r="R432" s="295" t="str">
        <f t="shared" si="36"/>
        <v/>
      </c>
      <c r="S432" s="392" t="str">
        <f t="shared" si="37"/>
        <v>V</v>
      </c>
      <c r="T432" s="295">
        <f t="shared" si="38"/>
        <v>4</v>
      </c>
      <c r="U432" s="355" t="s">
        <v>562</v>
      </c>
      <c r="V432" s="356" t="s">
        <v>2590</v>
      </c>
      <c r="W432" s="355"/>
      <c r="X432" s="356"/>
      <c r="Y432" s="303"/>
      <c r="Z432" s="290"/>
      <c r="AA432" s="303"/>
      <c r="AB432" s="290"/>
      <c r="AC432" s="290"/>
      <c r="AD432" s="290"/>
      <c r="AE432" s="290"/>
      <c r="AF432" s="290"/>
      <c r="AG432" s="356"/>
    </row>
    <row r="433" spans="1:33" s="279" customFormat="1" ht="66" customHeight="1" x14ac:dyDescent="0.15">
      <c r="A433" s="363">
        <v>45453</v>
      </c>
      <c r="B433" s="356" t="s">
        <v>1382</v>
      </c>
      <c r="C433" s="356" t="s">
        <v>1382</v>
      </c>
      <c r="D433" s="356" t="s">
        <v>2390</v>
      </c>
      <c r="E433" s="365" t="s">
        <v>1409</v>
      </c>
      <c r="F433" s="356" t="s">
        <v>2421</v>
      </c>
      <c r="G433" s="356" t="s">
        <v>1489</v>
      </c>
      <c r="H433" s="356" t="s">
        <v>2422</v>
      </c>
      <c r="I433" s="356" t="s">
        <v>2426</v>
      </c>
      <c r="J433" s="356" t="s">
        <v>2423</v>
      </c>
      <c r="K433" s="295" t="s">
        <v>704</v>
      </c>
      <c r="L433" s="295"/>
      <c r="M433" s="366">
        <v>172</v>
      </c>
      <c r="N433" s="295">
        <v>2</v>
      </c>
      <c r="O433" s="295">
        <v>1</v>
      </c>
      <c r="P433" s="296" t="str">
        <f t="shared" si="34"/>
        <v>V</v>
      </c>
      <c r="Q433" s="295" t="str">
        <f t="shared" si="35"/>
        <v/>
      </c>
      <c r="R433" s="295" t="str">
        <f t="shared" si="36"/>
        <v/>
      </c>
      <c r="S433" s="392" t="str">
        <f t="shared" si="37"/>
        <v>V</v>
      </c>
      <c r="T433" s="295">
        <f t="shared" si="38"/>
        <v>4</v>
      </c>
      <c r="U433" s="355"/>
      <c r="V433" s="356"/>
      <c r="W433" s="355"/>
      <c r="X433" s="356"/>
      <c r="Y433" s="303"/>
      <c r="Z433" s="290"/>
      <c r="AA433" s="303"/>
      <c r="AB433" s="290"/>
      <c r="AC433" s="290"/>
      <c r="AD433" s="290"/>
      <c r="AE433" s="290"/>
      <c r="AF433" s="290"/>
      <c r="AG433" s="356"/>
    </row>
    <row r="434" spans="1:33" s="279" customFormat="1" ht="66" customHeight="1" x14ac:dyDescent="0.15">
      <c r="A434" s="363">
        <v>45453</v>
      </c>
      <c r="B434" s="356" t="s">
        <v>1382</v>
      </c>
      <c r="C434" s="356" t="s">
        <v>1382</v>
      </c>
      <c r="D434" s="356" t="s">
        <v>2390</v>
      </c>
      <c r="E434" s="365" t="s">
        <v>1408</v>
      </c>
      <c r="F434" s="356" t="s">
        <v>595</v>
      </c>
      <c r="G434" s="356" t="s">
        <v>1489</v>
      </c>
      <c r="H434" s="356" t="s">
        <v>3102</v>
      </c>
      <c r="I434" s="356" t="s">
        <v>3103</v>
      </c>
      <c r="J434" s="356" t="s">
        <v>3104</v>
      </c>
      <c r="K434" s="295" t="s">
        <v>704</v>
      </c>
      <c r="L434" s="295"/>
      <c r="M434" s="366">
        <v>172</v>
      </c>
      <c r="N434" s="295">
        <v>1</v>
      </c>
      <c r="O434" s="295">
        <v>2</v>
      </c>
      <c r="P434" s="296" t="str">
        <f t="shared" si="34"/>
        <v>V</v>
      </c>
      <c r="Q434" s="295" t="str">
        <f t="shared" si="35"/>
        <v/>
      </c>
      <c r="R434" s="295" t="str">
        <f t="shared" si="36"/>
        <v/>
      </c>
      <c r="S434" s="392" t="str">
        <f t="shared" si="37"/>
        <v>V</v>
      </c>
      <c r="T434" s="295">
        <f t="shared" si="38"/>
        <v>4</v>
      </c>
      <c r="U434" s="355"/>
      <c r="V434" s="356"/>
      <c r="W434" s="355"/>
      <c r="X434" s="356"/>
      <c r="Y434" s="303"/>
      <c r="Z434" s="290"/>
      <c r="AA434" s="303"/>
      <c r="AB434" s="290"/>
      <c r="AC434" s="290"/>
      <c r="AD434" s="290"/>
      <c r="AE434" s="290"/>
      <c r="AF434" s="290"/>
      <c r="AG434" s="356"/>
    </row>
    <row r="435" spans="1:33" s="279" customFormat="1" ht="66" customHeight="1" x14ac:dyDescent="0.15">
      <c r="A435" s="363">
        <v>45453</v>
      </c>
      <c r="B435" s="356" t="s">
        <v>1382</v>
      </c>
      <c r="C435" s="356" t="s">
        <v>1382</v>
      </c>
      <c r="D435" s="356" t="s">
        <v>2390</v>
      </c>
      <c r="E435" s="365" t="s">
        <v>1405</v>
      </c>
      <c r="F435" s="356" t="s">
        <v>2424</v>
      </c>
      <c r="G435" s="356" t="s">
        <v>1489</v>
      </c>
      <c r="H435" s="356" t="s">
        <v>2425</v>
      </c>
      <c r="I435" s="356" t="s">
        <v>2427</v>
      </c>
      <c r="J435" s="356" t="s">
        <v>2428</v>
      </c>
      <c r="K435" s="295" t="s">
        <v>705</v>
      </c>
      <c r="L435" s="295"/>
      <c r="M435" s="366">
        <v>172</v>
      </c>
      <c r="N435" s="295">
        <v>2</v>
      </c>
      <c r="O435" s="295">
        <v>2</v>
      </c>
      <c r="P435" s="296" t="str">
        <f t="shared" si="34"/>
        <v/>
      </c>
      <c r="Q435" s="295" t="str">
        <f t="shared" si="35"/>
        <v>J</v>
      </c>
      <c r="R435" s="295" t="str">
        <f t="shared" si="36"/>
        <v/>
      </c>
      <c r="S435" s="392" t="str">
        <f t="shared" si="37"/>
        <v>J</v>
      </c>
      <c r="T435" s="295">
        <f t="shared" si="38"/>
        <v>3</v>
      </c>
      <c r="U435" s="355" t="s">
        <v>561</v>
      </c>
      <c r="V435" s="356" t="s">
        <v>2591</v>
      </c>
      <c r="W435" s="355"/>
      <c r="X435" s="356"/>
      <c r="Y435" s="303"/>
      <c r="Z435" s="290"/>
      <c r="AA435" s="303"/>
      <c r="AB435" s="290"/>
      <c r="AC435" s="290"/>
      <c r="AD435" s="290"/>
      <c r="AE435" s="290"/>
      <c r="AF435" s="290"/>
      <c r="AG435" s="356"/>
    </row>
    <row r="436" spans="1:33" s="279" customFormat="1" ht="66" customHeight="1" x14ac:dyDescent="0.15">
      <c r="A436" s="363">
        <v>45453</v>
      </c>
      <c r="B436" s="356" t="s">
        <v>1382</v>
      </c>
      <c r="C436" s="356" t="s">
        <v>1382</v>
      </c>
      <c r="D436" s="356" t="s">
        <v>2390</v>
      </c>
      <c r="E436" s="365" t="s">
        <v>1418</v>
      </c>
      <c r="F436" s="356" t="s">
        <v>2424</v>
      </c>
      <c r="G436" s="356" t="s">
        <v>1489</v>
      </c>
      <c r="H436" s="356" t="s">
        <v>2422</v>
      </c>
      <c r="I436" s="356" t="s">
        <v>3112</v>
      </c>
      <c r="J436" s="356" t="s">
        <v>3113</v>
      </c>
      <c r="K436" s="295" t="s">
        <v>706</v>
      </c>
      <c r="L436" s="295"/>
      <c r="M436" s="450">
        <v>172</v>
      </c>
      <c r="N436" s="295">
        <v>2</v>
      </c>
      <c r="O436" s="295">
        <v>2</v>
      </c>
      <c r="P436" s="296" t="str">
        <f t="shared" si="34"/>
        <v/>
      </c>
      <c r="Q436" s="295" t="str">
        <f t="shared" si="35"/>
        <v>J</v>
      </c>
      <c r="R436" s="295" t="str">
        <f t="shared" si="36"/>
        <v/>
      </c>
      <c r="S436" s="392" t="str">
        <f t="shared" si="37"/>
        <v>J</v>
      </c>
      <c r="T436" s="295">
        <f t="shared" si="38"/>
        <v>3</v>
      </c>
      <c r="U436" s="355" t="s">
        <v>561</v>
      </c>
      <c r="V436" s="356" t="s">
        <v>3105</v>
      </c>
      <c r="W436" s="355"/>
      <c r="X436" s="356"/>
      <c r="Y436" s="303"/>
      <c r="Z436" s="290"/>
      <c r="AA436" s="303"/>
      <c r="AB436" s="290"/>
      <c r="AC436" s="290"/>
      <c r="AD436" s="290"/>
      <c r="AE436" s="290"/>
      <c r="AF436" s="290"/>
      <c r="AG436" s="356"/>
    </row>
    <row r="437" spans="1:33" s="279" customFormat="1" ht="66" customHeight="1" x14ac:dyDescent="0.15">
      <c r="A437" s="363">
        <v>45453</v>
      </c>
      <c r="B437" s="356" t="s">
        <v>1382</v>
      </c>
      <c r="C437" s="356" t="s">
        <v>1382</v>
      </c>
      <c r="D437" s="356" t="s">
        <v>2431</v>
      </c>
      <c r="E437" s="365" t="s">
        <v>1409</v>
      </c>
      <c r="F437" s="356" t="s">
        <v>595</v>
      </c>
      <c r="G437" s="356" t="s">
        <v>1489</v>
      </c>
      <c r="H437" s="356" t="s">
        <v>2438</v>
      </c>
      <c r="I437" s="356" t="s">
        <v>2402</v>
      </c>
      <c r="J437" s="356" t="s">
        <v>2592</v>
      </c>
      <c r="K437" s="295" t="s">
        <v>705</v>
      </c>
      <c r="L437" s="295"/>
      <c r="M437" s="450">
        <v>20</v>
      </c>
      <c r="N437" s="295">
        <v>2</v>
      </c>
      <c r="O437" s="295">
        <v>2</v>
      </c>
      <c r="P437" s="296" t="str">
        <f t="shared" si="34"/>
        <v/>
      </c>
      <c r="Q437" s="295" t="str">
        <f t="shared" si="35"/>
        <v>J</v>
      </c>
      <c r="R437" s="295" t="str">
        <f t="shared" si="36"/>
        <v/>
      </c>
      <c r="S437" s="392" t="str">
        <f t="shared" si="37"/>
        <v>J</v>
      </c>
      <c r="T437" s="295">
        <f t="shared" si="38"/>
        <v>3</v>
      </c>
      <c r="U437" s="355" t="s">
        <v>561</v>
      </c>
      <c r="V437" s="356" t="s">
        <v>2433</v>
      </c>
      <c r="W437" s="355"/>
      <c r="X437" s="356"/>
      <c r="Y437" s="303"/>
      <c r="Z437" s="290"/>
      <c r="AA437" s="303"/>
      <c r="AB437" s="290"/>
      <c r="AC437" s="290"/>
      <c r="AD437" s="290"/>
      <c r="AE437" s="290"/>
      <c r="AF437" s="290"/>
      <c r="AG437" s="356"/>
    </row>
    <row r="438" spans="1:33" s="279" customFormat="1" ht="66" customHeight="1" x14ac:dyDescent="0.15">
      <c r="A438" s="363">
        <v>45453</v>
      </c>
      <c r="B438" s="356" t="s">
        <v>1382</v>
      </c>
      <c r="C438" s="356" t="s">
        <v>1382</v>
      </c>
      <c r="D438" s="356" t="s">
        <v>2431</v>
      </c>
      <c r="E438" s="365" t="s">
        <v>1406</v>
      </c>
      <c r="F438" s="356" t="s">
        <v>595</v>
      </c>
      <c r="G438" s="356" t="s">
        <v>1489</v>
      </c>
      <c r="H438" s="356" t="s">
        <v>2439</v>
      </c>
      <c r="I438" s="356" t="s">
        <v>2434</v>
      </c>
      <c r="J438" s="356" t="s">
        <v>2435</v>
      </c>
      <c r="K438" s="295" t="s">
        <v>704</v>
      </c>
      <c r="L438" s="450">
        <v>20</v>
      </c>
      <c r="M438" s="450">
        <v>20</v>
      </c>
      <c r="N438" s="295">
        <v>2</v>
      </c>
      <c r="O438" s="295">
        <v>2</v>
      </c>
      <c r="P438" s="296" t="str">
        <f t="shared" si="34"/>
        <v/>
      </c>
      <c r="Q438" s="295" t="str">
        <f t="shared" si="35"/>
        <v>J</v>
      </c>
      <c r="R438" s="295" t="str">
        <f t="shared" si="36"/>
        <v/>
      </c>
      <c r="S438" s="392" t="str">
        <f t="shared" si="37"/>
        <v>J</v>
      </c>
      <c r="T438" s="295">
        <f t="shared" si="38"/>
        <v>3</v>
      </c>
      <c r="U438" s="355"/>
      <c r="V438" s="356"/>
      <c r="W438" s="355"/>
      <c r="X438" s="356"/>
      <c r="Y438" s="303"/>
      <c r="Z438" s="290"/>
      <c r="AA438" s="303"/>
      <c r="AB438" s="290"/>
      <c r="AC438" s="290"/>
      <c r="AD438" s="290"/>
      <c r="AE438" s="290"/>
      <c r="AF438" s="290"/>
      <c r="AG438" s="356"/>
    </row>
    <row r="439" spans="1:33" s="279" customFormat="1" ht="66" customHeight="1" x14ac:dyDescent="0.15">
      <c r="A439" s="363">
        <v>45453</v>
      </c>
      <c r="B439" s="356" t="s">
        <v>1382</v>
      </c>
      <c r="C439" s="356" t="s">
        <v>1382</v>
      </c>
      <c r="D439" s="356" t="s">
        <v>2431</v>
      </c>
      <c r="E439" s="365" t="s">
        <v>1405</v>
      </c>
      <c r="F439" s="356" t="s">
        <v>595</v>
      </c>
      <c r="G439" s="356" t="s">
        <v>1489</v>
      </c>
      <c r="H439" s="356" t="s">
        <v>2585</v>
      </c>
      <c r="I439" s="356" t="s">
        <v>2593</v>
      </c>
      <c r="J439" s="356" t="s">
        <v>2435</v>
      </c>
      <c r="K439" s="295" t="s">
        <v>706</v>
      </c>
      <c r="L439" s="450"/>
      <c r="M439" s="450">
        <v>20</v>
      </c>
      <c r="N439" s="295">
        <v>2</v>
      </c>
      <c r="O439" s="295">
        <v>2</v>
      </c>
      <c r="P439" s="296" t="str">
        <f t="shared" si="34"/>
        <v/>
      </c>
      <c r="Q439" s="295" t="str">
        <f t="shared" si="35"/>
        <v>J</v>
      </c>
      <c r="R439" s="295" t="str">
        <f t="shared" si="36"/>
        <v/>
      </c>
      <c r="S439" s="392" t="str">
        <f t="shared" si="37"/>
        <v>J</v>
      </c>
      <c r="T439" s="295">
        <f t="shared" si="38"/>
        <v>3</v>
      </c>
      <c r="U439" s="355" t="s">
        <v>561</v>
      </c>
      <c r="V439" s="356" t="s">
        <v>3233</v>
      </c>
      <c r="W439" s="355"/>
      <c r="X439" s="356"/>
      <c r="Y439" s="303"/>
      <c r="Z439" s="290"/>
      <c r="AA439" s="303"/>
      <c r="AB439" s="290"/>
      <c r="AC439" s="290"/>
      <c r="AD439" s="290"/>
      <c r="AE439" s="290"/>
      <c r="AF439" s="290"/>
      <c r="AG439" s="356"/>
    </row>
    <row r="440" spans="1:33" s="279" customFormat="1" ht="66" customHeight="1" x14ac:dyDescent="0.15">
      <c r="A440" s="363">
        <v>45453</v>
      </c>
      <c r="B440" s="356" t="s">
        <v>1382</v>
      </c>
      <c r="C440" s="356" t="s">
        <v>1382</v>
      </c>
      <c r="D440" s="356" t="s">
        <v>2431</v>
      </c>
      <c r="E440" s="365" t="s">
        <v>1422</v>
      </c>
      <c r="F440" s="356" t="s">
        <v>595</v>
      </c>
      <c r="G440" s="356" t="s">
        <v>1489</v>
      </c>
      <c r="H440" s="356" t="s">
        <v>2440</v>
      </c>
      <c r="I440" s="356" t="s">
        <v>2441</v>
      </c>
      <c r="J440" s="356" t="s">
        <v>2436</v>
      </c>
      <c r="K440" s="295" t="s">
        <v>705</v>
      </c>
      <c r="L440" s="450"/>
      <c r="M440" s="450">
        <v>20</v>
      </c>
      <c r="N440" s="295">
        <v>2</v>
      </c>
      <c r="O440" s="295">
        <v>1</v>
      </c>
      <c r="P440" s="296" t="str">
        <f t="shared" si="34"/>
        <v>V</v>
      </c>
      <c r="Q440" s="295" t="str">
        <f t="shared" si="35"/>
        <v/>
      </c>
      <c r="R440" s="295" t="str">
        <f t="shared" si="36"/>
        <v/>
      </c>
      <c r="S440" s="392" t="str">
        <f t="shared" si="37"/>
        <v>V</v>
      </c>
      <c r="T440" s="295">
        <f t="shared" si="38"/>
        <v>4</v>
      </c>
      <c r="U440" s="355" t="s">
        <v>562</v>
      </c>
      <c r="V440" s="356" t="s">
        <v>2437</v>
      </c>
      <c r="W440" s="355"/>
      <c r="X440" s="356"/>
      <c r="Y440" s="303"/>
      <c r="Z440" s="290"/>
      <c r="AA440" s="303"/>
      <c r="AB440" s="290"/>
      <c r="AC440" s="290"/>
      <c r="AD440" s="290"/>
      <c r="AE440" s="290"/>
      <c r="AF440" s="290"/>
      <c r="AG440" s="356"/>
    </row>
    <row r="441" spans="1:33" s="279" customFormat="1" ht="66" customHeight="1" x14ac:dyDescent="0.15">
      <c r="A441" s="363">
        <v>45453</v>
      </c>
      <c r="B441" s="356" t="s">
        <v>1382</v>
      </c>
      <c r="C441" s="356" t="s">
        <v>1382</v>
      </c>
      <c r="D441" s="356" t="s">
        <v>2431</v>
      </c>
      <c r="E441" s="365" t="s">
        <v>1404</v>
      </c>
      <c r="F441" s="356" t="s">
        <v>595</v>
      </c>
      <c r="G441" s="356" t="s">
        <v>1489</v>
      </c>
      <c r="H441" s="356" t="s">
        <v>2594</v>
      </c>
      <c r="I441" s="451" t="s">
        <v>2442</v>
      </c>
      <c r="J441" s="356" t="s">
        <v>2436</v>
      </c>
      <c r="K441" s="295" t="s">
        <v>704</v>
      </c>
      <c r="L441" s="450">
        <v>20</v>
      </c>
      <c r="M441" s="279">
        <v>20</v>
      </c>
      <c r="N441" s="295">
        <v>2</v>
      </c>
      <c r="O441" s="295">
        <v>1</v>
      </c>
      <c r="P441" s="296" t="str">
        <f t="shared" si="34"/>
        <v>V</v>
      </c>
      <c r="Q441" s="295" t="str">
        <f t="shared" si="35"/>
        <v/>
      </c>
      <c r="R441" s="295" t="str">
        <f t="shared" si="36"/>
        <v/>
      </c>
      <c r="S441" s="392" t="str">
        <f t="shared" si="37"/>
        <v>V</v>
      </c>
      <c r="T441" s="295">
        <f t="shared" ref="T441:T466" si="39">IF(S441="V",4,IF(S441="J",3,IF(S441="O",2,IF(S441="R",1,""))))</f>
        <v>4</v>
      </c>
      <c r="U441" s="355"/>
      <c r="V441" s="356"/>
      <c r="W441" s="355"/>
      <c r="X441" s="356"/>
      <c r="Y441" s="303"/>
      <c r="Z441" s="290"/>
      <c r="AA441" s="303"/>
      <c r="AB441" s="290"/>
      <c r="AC441" s="290"/>
      <c r="AD441" s="290"/>
      <c r="AE441" s="290"/>
      <c r="AF441" s="290"/>
      <c r="AG441" s="356"/>
    </row>
    <row r="442" spans="1:33" s="453" customFormat="1" ht="66" customHeight="1" x14ac:dyDescent="0.15">
      <c r="A442" s="363">
        <v>45453</v>
      </c>
      <c r="B442" s="356" t="s">
        <v>1382</v>
      </c>
      <c r="C442" s="356" t="s">
        <v>1382</v>
      </c>
      <c r="D442" s="356" t="s">
        <v>2431</v>
      </c>
      <c r="E442" s="365" t="s">
        <v>1421</v>
      </c>
      <c r="F442" s="356" t="s">
        <v>595</v>
      </c>
      <c r="G442" s="356" t="s">
        <v>1489</v>
      </c>
      <c r="H442" s="356" t="s">
        <v>2443</v>
      </c>
      <c r="I442" s="377" t="s">
        <v>2595</v>
      </c>
      <c r="J442" s="377" t="s">
        <v>2596</v>
      </c>
      <c r="K442" s="418" t="s">
        <v>705</v>
      </c>
      <c r="L442" s="450"/>
      <c r="M442" s="452">
        <v>20</v>
      </c>
      <c r="N442" s="418">
        <v>3</v>
      </c>
      <c r="O442" s="418">
        <v>1</v>
      </c>
      <c r="P442" s="296" t="str">
        <f t="shared" ref="P442:P467" si="40">IF(AND(N442=1,O442=1),"V",IF(AND(N442=1,O442=2),"V",IF(AND(N442=1,O442=3),"V",IF(AND(N442=1,O442=4),"V",IF(AND(N442=2,O442=1),"V",IF(AND(N442=3,O442=1),"V",""))))))</f>
        <v>V</v>
      </c>
      <c r="Q442" s="295" t="str">
        <f t="shared" ref="Q442:Q467" si="41">IF(AND(N442=2,O442=2),"J",IF(AND(N442=2,O442=3),"J",IF(AND(N442=2,O442=4),"J",IF(AND(N442=3,O442=2),"J",IF(AND(N442=4,O442=1),"O",IF(AND(N442=4,O442=2),"O",""))))))</f>
        <v/>
      </c>
      <c r="R442" s="295" t="str">
        <f t="shared" ref="R442:R467" si="42">IF(AND(N442=3,O442=3),"R",IF(AND(N442=3,O442=4),"R",IF(AND(N442=4,O442=3),"R",IF(AND(N442=4,O442=4),"R",""))))</f>
        <v/>
      </c>
      <c r="S442" s="392" t="str">
        <f t="shared" ref="S442:S467" si="43">CONCATENATE(P442,Q442,R442)</f>
        <v>V</v>
      </c>
      <c r="T442" s="295">
        <f t="shared" si="39"/>
        <v>4</v>
      </c>
      <c r="U442" s="410" t="s">
        <v>560</v>
      </c>
      <c r="V442" s="377" t="s">
        <v>2444</v>
      </c>
      <c r="W442" s="410" t="s">
        <v>561</v>
      </c>
      <c r="X442" s="377" t="s">
        <v>2445</v>
      </c>
      <c r="Y442" s="409"/>
      <c r="Z442" s="407"/>
      <c r="AA442" s="409"/>
      <c r="AB442" s="407"/>
      <c r="AC442" s="407"/>
      <c r="AD442" s="407"/>
      <c r="AE442" s="407"/>
      <c r="AF442" s="407"/>
      <c r="AG442" s="377"/>
    </row>
    <row r="443" spans="1:33" s="453" customFormat="1" ht="66" customHeight="1" x14ac:dyDescent="0.15">
      <c r="A443" s="363">
        <v>45453</v>
      </c>
      <c r="B443" s="356" t="s">
        <v>1382</v>
      </c>
      <c r="C443" s="356" t="s">
        <v>1382</v>
      </c>
      <c r="D443" s="356" t="s">
        <v>2431</v>
      </c>
      <c r="E443" s="365" t="s">
        <v>1415</v>
      </c>
      <c r="F443" s="356" t="s">
        <v>595</v>
      </c>
      <c r="G443" s="356" t="s">
        <v>1489</v>
      </c>
      <c r="H443" s="356" t="s">
        <v>2446</v>
      </c>
      <c r="I443" s="377" t="s">
        <v>2447</v>
      </c>
      <c r="J443" s="377" t="s">
        <v>2448</v>
      </c>
      <c r="K443" s="418" t="s">
        <v>704</v>
      </c>
      <c r="L443" s="450"/>
      <c r="M443" s="452">
        <v>20</v>
      </c>
      <c r="N443" s="418">
        <v>2</v>
      </c>
      <c r="O443" s="418">
        <v>2</v>
      </c>
      <c r="P443" s="296" t="str">
        <f t="shared" si="40"/>
        <v/>
      </c>
      <c r="Q443" s="295" t="str">
        <f t="shared" si="41"/>
        <v>J</v>
      </c>
      <c r="R443" s="295" t="str">
        <f t="shared" si="42"/>
        <v/>
      </c>
      <c r="S443" s="392" t="str">
        <f t="shared" si="43"/>
        <v>J</v>
      </c>
      <c r="T443" s="295">
        <f t="shared" si="39"/>
        <v>3</v>
      </c>
      <c r="U443" s="410"/>
      <c r="V443" s="377"/>
      <c r="W443" s="410"/>
      <c r="X443" s="377"/>
      <c r="Y443" s="409"/>
      <c r="Z443" s="407"/>
      <c r="AA443" s="409"/>
      <c r="AB443" s="407"/>
      <c r="AC443" s="407"/>
      <c r="AD443" s="407"/>
      <c r="AE443" s="407"/>
      <c r="AF443" s="407"/>
      <c r="AG443" s="377"/>
    </row>
    <row r="444" spans="1:33" s="453" customFormat="1" ht="404" x14ac:dyDescent="0.15">
      <c r="A444" s="363">
        <v>45453</v>
      </c>
      <c r="B444" s="356" t="s">
        <v>1382</v>
      </c>
      <c r="C444" s="356" t="s">
        <v>1382</v>
      </c>
      <c r="D444" s="356" t="s">
        <v>2431</v>
      </c>
      <c r="E444" s="365" t="s">
        <v>1415</v>
      </c>
      <c r="F444" s="356" t="s">
        <v>595</v>
      </c>
      <c r="G444" s="356" t="s">
        <v>1489</v>
      </c>
      <c r="H444" s="356" t="s">
        <v>1490</v>
      </c>
      <c r="I444" s="356" t="s">
        <v>2449</v>
      </c>
      <c r="J444" s="356" t="s">
        <v>2451</v>
      </c>
      <c r="K444" s="418" t="s">
        <v>705</v>
      </c>
      <c r="L444" s="450"/>
      <c r="M444" s="452">
        <v>20</v>
      </c>
      <c r="N444" s="295">
        <v>2</v>
      </c>
      <c r="O444" s="295">
        <v>3</v>
      </c>
      <c r="P444" s="296" t="str">
        <f t="shared" si="40"/>
        <v/>
      </c>
      <c r="Q444" s="295" t="str">
        <f t="shared" si="41"/>
        <v>J</v>
      </c>
      <c r="R444" s="295" t="str">
        <f t="shared" si="42"/>
        <v/>
      </c>
      <c r="S444" s="392" t="str">
        <f t="shared" si="43"/>
        <v>J</v>
      </c>
      <c r="T444" s="295">
        <f t="shared" si="39"/>
        <v>3</v>
      </c>
      <c r="U444" s="355" t="s">
        <v>560</v>
      </c>
      <c r="V444" s="377" t="s">
        <v>2450</v>
      </c>
      <c r="W444" s="356" t="s">
        <v>560</v>
      </c>
      <c r="X444" s="356" t="s">
        <v>2597</v>
      </c>
      <c r="Y444" s="409"/>
      <c r="Z444" s="407"/>
      <c r="AA444" s="409"/>
      <c r="AB444" s="407"/>
      <c r="AC444" s="407"/>
      <c r="AD444" s="407"/>
      <c r="AE444" s="407"/>
      <c r="AF444" s="407"/>
      <c r="AG444" s="356"/>
    </row>
    <row r="445" spans="1:33" s="453" customFormat="1" ht="73.5" customHeight="1" x14ac:dyDescent="0.15">
      <c r="A445" s="363">
        <v>45453</v>
      </c>
      <c r="B445" s="356" t="s">
        <v>1382</v>
      </c>
      <c r="C445" s="356" t="s">
        <v>1382</v>
      </c>
      <c r="D445" s="356" t="s">
        <v>2431</v>
      </c>
      <c r="E445" s="365" t="s">
        <v>1415</v>
      </c>
      <c r="F445" s="356" t="s">
        <v>595</v>
      </c>
      <c r="G445" s="356" t="s">
        <v>1489</v>
      </c>
      <c r="H445" s="356" t="s">
        <v>2452</v>
      </c>
      <c r="I445" s="356" t="s">
        <v>2598</v>
      </c>
      <c r="J445" s="356" t="s">
        <v>2599</v>
      </c>
      <c r="K445" s="418" t="s">
        <v>704</v>
      </c>
      <c r="L445" s="450"/>
      <c r="M445" s="452">
        <v>20</v>
      </c>
      <c r="N445" s="295">
        <v>2</v>
      </c>
      <c r="O445" s="295">
        <v>2</v>
      </c>
      <c r="P445" s="296" t="str">
        <f t="shared" si="40"/>
        <v/>
      </c>
      <c r="Q445" s="295" t="str">
        <f t="shared" si="41"/>
        <v>J</v>
      </c>
      <c r="R445" s="295" t="str">
        <f t="shared" si="42"/>
        <v/>
      </c>
      <c r="S445" s="392" t="str">
        <f t="shared" si="43"/>
        <v>J</v>
      </c>
      <c r="T445" s="295">
        <f t="shared" si="39"/>
        <v>3</v>
      </c>
      <c r="U445" s="355"/>
      <c r="V445" s="377"/>
      <c r="W445" s="356"/>
      <c r="X445" s="356"/>
      <c r="Y445" s="409"/>
      <c r="Z445" s="407"/>
      <c r="AA445" s="409"/>
      <c r="AB445" s="407"/>
      <c r="AC445" s="407"/>
      <c r="AD445" s="407"/>
      <c r="AE445" s="407"/>
      <c r="AF445" s="407"/>
      <c r="AG445" s="356"/>
    </row>
    <row r="446" spans="1:33" s="453" customFormat="1" ht="78.75" customHeight="1" x14ac:dyDescent="0.15">
      <c r="A446" s="363">
        <v>45453</v>
      </c>
      <c r="B446" s="356" t="s">
        <v>1382</v>
      </c>
      <c r="C446" s="356" t="s">
        <v>1382</v>
      </c>
      <c r="D446" s="356" t="s">
        <v>2431</v>
      </c>
      <c r="E446" s="365" t="s">
        <v>1415</v>
      </c>
      <c r="F446" s="356" t="s">
        <v>595</v>
      </c>
      <c r="G446" s="356" t="s">
        <v>1489</v>
      </c>
      <c r="H446" s="356" t="s">
        <v>2453</v>
      </c>
      <c r="I446" s="356" t="s">
        <v>2454</v>
      </c>
      <c r="J446" s="356" t="s">
        <v>2455</v>
      </c>
      <c r="K446" s="418" t="s">
        <v>704</v>
      </c>
      <c r="L446" s="450"/>
      <c r="M446" s="452">
        <v>20</v>
      </c>
      <c r="N446" s="295">
        <v>2</v>
      </c>
      <c r="O446" s="295">
        <v>2</v>
      </c>
      <c r="P446" s="296" t="str">
        <f t="shared" si="40"/>
        <v/>
      </c>
      <c r="Q446" s="295" t="str">
        <f t="shared" si="41"/>
        <v>J</v>
      </c>
      <c r="R446" s="295" t="str">
        <f t="shared" si="42"/>
        <v/>
      </c>
      <c r="S446" s="392" t="str">
        <f t="shared" si="43"/>
        <v>J</v>
      </c>
      <c r="T446" s="295">
        <f t="shared" si="39"/>
        <v>3</v>
      </c>
      <c r="U446" s="355"/>
      <c r="V446" s="377"/>
      <c r="W446" s="356"/>
      <c r="X446" s="356"/>
      <c r="Y446" s="409"/>
      <c r="Z446" s="407"/>
      <c r="AA446" s="409"/>
      <c r="AB446" s="407"/>
      <c r="AC446" s="407"/>
      <c r="AD446" s="407"/>
      <c r="AE446" s="407"/>
      <c r="AF446" s="407"/>
      <c r="AG446" s="356"/>
    </row>
    <row r="447" spans="1:33" s="279" customFormat="1" ht="255" x14ac:dyDescent="0.15">
      <c r="A447" s="300">
        <v>43619</v>
      </c>
      <c r="B447" s="292" t="s">
        <v>1382</v>
      </c>
      <c r="C447" s="292" t="s">
        <v>1382</v>
      </c>
      <c r="D447" s="292" t="s">
        <v>36</v>
      </c>
      <c r="E447" s="312" t="s">
        <v>576</v>
      </c>
      <c r="F447" s="294" t="s">
        <v>958</v>
      </c>
      <c r="G447" s="294" t="s">
        <v>2088</v>
      </c>
      <c r="H447" s="294" t="s">
        <v>2090</v>
      </c>
      <c r="I447" s="294" t="s">
        <v>3177</v>
      </c>
      <c r="J447" s="294"/>
      <c r="K447" s="295" t="s">
        <v>1615</v>
      </c>
      <c r="L447" s="294"/>
      <c r="M447" s="295">
        <v>221</v>
      </c>
      <c r="N447" s="295">
        <v>1</v>
      </c>
      <c r="O447" s="295">
        <v>1</v>
      </c>
      <c r="P447" s="296" t="str">
        <f t="shared" si="40"/>
        <v>V</v>
      </c>
      <c r="Q447" s="295" t="str">
        <f t="shared" si="41"/>
        <v/>
      </c>
      <c r="R447" s="295" t="str">
        <f t="shared" si="42"/>
        <v/>
      </c>
      <c r="S447" s="392" t="str">
        <f t="shared" si="43"/>
        <v>V</v>
      </c>
      <c r="T447" s="295">
        <f t="shared" si="39"/>
        <v>4</v>
      </c>
      <c r="U447" s="303"/>
      <c r="V447" s="290"/>
      <c r="W447" s="303"/>
      <c r="X447" s="290"/>
      <c r="Y447" s="303"/>
      <c r="Z447" s="290"/>
      <c r="AA447" s="303"/>
      <c r="AB447" s="290"/>
      <c r="AC447" s="290"/>
      <c r="AD447" s="290"/>
      <c r="AE447" s="290"/>
      <c r="AF447" s="290"/>
      <c r="AG447" s="294"/>
    </row>
    <row r="448" spans="1:33" s="279" customFormat="1" ht="323" x14ac:dyDescent="0.15">
      <c r="A448" s="300">
        <v>43619</v>
      </c>
      <c r="B448" s="292" t="s">
        <v>1382</v>
      </c>
      <c r="C448" s="292" t="s">
        <v>1382</v>
      </c>
      <c r="D448" s="292" t="s">
        <v>36</v>
      </c>
      <c r="E448" s="312" t="s">
        <v>576</v>
      </c>
      <c r="F448" s="294" t="s">
        <v>2085</v>
      </c>
      <c r="G448" s="294" t="s">
        <v>2086</v>
      </c>
      <c r="H448" s="294" t="s">
        <v>2089</v>
      </c>
      <c r="I448" s="294" t="s">
        <v>3178</v>
      </c>
      <c r="J448" s="294"/>
      <c r="K448" s="295" t="s">
        <v>1615</v>
      </c>
      <c r="L448" s="294"/>
      <c r="M448" s="295">
        <v>221</v>
      </c>
      <c r="N448" s="295">
        <v>1</v>
      </c>
      <c r="O448" s="295">
        <v>1</v>
      </c>
      <c r="P448" s="296" t="str">
        <f t="shared" si="40"/>
        <v>V</v>
      </c>
      <c r="Q448" s="295" t="str">
        <f t="shared" si="41"/>
        <v/>
      </c>
      <c r="R448" s="295" t="str">
        <f t="shared" si="42"/>
        <v/>
      </c>
      <c r="S448" s="392" t="str">
        <f t="shared" si="43"/>
        <v>V</v>
      </c>
      <c r="T448" s="295">
        <f t="shared" si="39"/>
        <v>4</v>
      </c>
      <c r="U448" s="303"/>
      <c r="V448" s="290"/>
      <c r="W448" s="303"/>
      <c r="X448" s="290"/>
      <c r="Y448" s="303"/>
      <c r="Z448" s="290"/>
      <c r="AA448" s="303"/>
      <c r="AB448" s="290"/>
      <c r="AC448" s="290"/>
      <c r="AD448" s="290"/>
      <c r="AE448" s="290"/>
      <c r="AF448" s="290"/>
      <c r="AG448" s="294"/>
    </row>
    <row r="449" spans="1:33" s="279" customFormat="1" ht="119" x14ac:dyDescent="0.15">
      <c r="A449" s="363">
        <v>45447</v>
      </c>
      <c r="B449" s="364" t="s">
        <v>1382</v>
      </c>
      <c r="C449" s="364" t="s">
        <v>1382</v>
      </c>
      <c r="D449" s="364" t="s">
        <v>2234</v>
      </c>
      <c r="E449" s="365" t="s">
        <v>1415</v>
      </c>
      <c r="F449" s="356" t="s">
        <v>595</v>
      </c>
      <c r="G449" s="356" t="s">
        <v>2235</v>
      </c>
      <c r="H449" s="356" t="s">
        <v>2239</v>
      </c>
      <c r="I449" s="356" t="s">
        <v>2600</v>
      </c>
      <c r="J449" s="356" t="s">
        <v>2236</v>
      </c>
      <c r="K449" s="295" t="s">
        <v>705</v>
      </c>
      <c r="L449" s="294"/>
      <c r="M449" s="320">
        <v>50</v>
      </c>
      <c r="N449" s="295">
        <v>2</v>
      </c>
      <c r="O449" s="295">
        <v>2</v>
      </c>
      <c r="P449" s="296" t="str">
        <f t="shared" si="40"/>
        <v/>
      </c>
      <c r="Q449" s="295" t="str">
        <f t="shared" si="41"/>
        <v>J</v>
      </c>
      <c r="R449" s="295" t="str">
        <f t="shared" si="42"/>
        <v/>
      </c>
      <c r="S449" s="392" t="str">
        <f t="shared" si="43"/>
        <v>J</v>
      </c>
      <c r="T449" s="295">
        <f t="shared" si="39"/>
        <v>3</v>
      </c>
      <c r="U449" s="355" t="s">
        <v>562</v>
      </c>
      <c r="V449" s="356" t="s">
        <v>2601</v>
      </c>
      <c r="W449" s="355" t="s">
        <v>561</v>
      </c>
      <c r="X449" s="356" t="s">
        <v>2237</v>
      </c>
      <c r="Y449" s="303"/>
      <c r="Z449" s="290"/>
      <c r="AA449" s="303"/>
      <c r="AB449" s="290"/>
      <c r="AC449" s="290"/>
      <c r="AD449" s="290"/>
      <c r="AE449" s="290"/>
      <c r="AF449" s="290"/>
      <c r="AG449" s="356"/>
    </row>
    <row r="450" spans="1:33" s="279" customFormat="1" ht="68" x14ac:dyDescent="0.15">
      <c r="A450" s="363">
        <v>45447</v>
      </c>
      <c r="B450" s="364" t="s">
        <v>1382</v>
      </c>
      <c r="C450" s="364" t="s">
        <v>1382</v>
      </c>
      <c r="D450" s="364" t="s">
        <v>2234</v>
      </c>
      <c r="E450" s="365" t="s">
        <v>1422</v>
      </c>
      <c r="F450" s="356" t="s">
        <v>595</v>
      </c>
      <c r="G450" s="356" t="s">
        <v>2235</v>
      </c>
      <c r="H450" s="356" t="s">
        <v>2240</v>
      </c>
      <c r="I450" s="356" t="s">
        <v>2602</v>
      </c>
      <c r="J450" s="356"/>
      <c r="K450" s="295" t="s">
        <v>705</v>
      </c>
      <c r="L450" s="294"/>
      <c r="M450" s="320">
        <v>50</v>
      </c>
      <c r="N450" s="295">
        <v>2</v>
      </c>
      <c r="O450" s="295">
        <v>2</v>
      </c>
      <c r="P450" s="296" t="str">
        <f t="shared" si="40"/>
        <v/>
      </c>
      <c r="Q450" s="295" t="str">
        <f t="shared" si="41"/>
        <v>J</v>
      </c>
      <c r="R450" s="295" t="str">
        <f t="shared" si="42"/>
        <v/>
      </c>
      <c r="S450" s="392" t="str">
        <f t="shared" si="43"/>
        <v>J</v>
      </c>
      <c r="T450" s="295">
        <f t="shared" si="39"/>
        <v>3</v>
      </c>
      <c r="U450" s="355" t="s">
        <v>561</v>
      </c>
      <c r="V450" s="356" t="s">
        <v>2238</v>
      </c>
      <c r="W450" s="303"/>
      <c r="X450" s="290"/>
      <c r="Y450" s="303"/>
      <c r="Z450" s="290"/>
      <c r="AA450" s="303"/>
      <c r="AB450" s="290"/>
      <c r="AC450" s="290"/>
      <c r="AD450" s="290"/>
      <c r="AE450" s="290"/>
      <c r="AF450" s="290"/>
      <c r="AG450" s="356"/>
    </row>
    <row r="451" spans="1:33" s="279" customFormat="1" ht="68" x14ac:dyDescent="0.15">
      <c r="A451" s="363">
        <v>45447</v>
      </c>
      <c r="B451" s="364" t="s">
        <v>1382</v>
      </c>
      <c r="C451" s="364" t="s">
        <v>1382</v>
      </c>
      <c r="D451" s="364" t="s">
        <v>2234</v>
      </c>
      <c r="E451" s="365" t="s">
        <v>1415</v>
      </c>
      <c r="F451" s="356" t="s">
        <v>595</v>
      </c>
      <c r="G451" s="356" t="s">
        <v>2235</v>
      </c>
      <c r="H451" s="356" t="s">
        <v>2241</v>
      </c>
      <c r="I451" s="356" t="s">
        <v>3099</v>
      </c>
      <c r="J451" s="356" t="s">
        <v>3234</v>
      </c>
      <c r="K451" s="295" t="s">
        <v>704</v>
      </c>
      <c r="L451" s="294"/>
      <c r="M451" s="320">
        <v>50</v>
      </c>
      <c r="N451" s="295">
        <v>2</v>
      </c>
      <c r="O451" s="295">
        <v>1</v>
      </c>
      <c r="P451" s="296" t="str">
        <f t="shared" si="40"/>
        <v>V</v>
      </c>
      <c r="Q451" s="295" t="str">
        <f t="shared" si="41"/>
        <v/>
      </c>
      <c r="R451" s="295" t="str">
        <f t="shared" si="42"/>
        <v/>
      </c>
      <c r="S451" s="392" t="str">
        <f t="shared" si="43"/>
        <v>V</v>
      </c>
      <c r="T451" s="295">
        <f t="shared" si="39"/>
        <v>4</v>
      </c>
      <c r="U451" s="355" t="s">
        <v>560</v>
      </c>
      <c r="V451" s="356" t="s">
        <v>3235</v>
      </c>
      <c r="W451" s="355" t="s">
        <v>560</v>
      </c>
      <c r="X451" s="356" t="s">
        <v>2252</v>
      </c>
      <c r="Y451" s="303"/>
      <c r="Z451" s="290"/>
      <c r="AA451" s="303"/>
      <c r="AB451" s="290"/>
      <c r="AC451" s="290"/>
      <c r="AD451" s="290"/>
      <c r="AE451" s="290"/>
      <c r="AF451" s="290"/>
      <c r="AG451" s="356"/>
    </row>
    <row r="452" spans="1:33" s="279" customFormat="1" ht="102" x14ac:dyDescent="0.15">
      <c r="A452" s="363">
        <v>45447</v>
      </c>
      <c r="B452" s="364" t="s">
        <v>1382</v>
      </c>
      <c r="C452" s="364" t="s">
        <v>1382</v>
      </c>
      <c r="D452" s="364" t="s">
        <v>2234</v>
      </c>
      <c r="E452" s="365" t="s">
        <v>1412</v>
      </c>
      <c r="F452" s="356" t="s">
        <v>595</v>
      </c>
      <c r="G452" s="356" t="s">
        <v>2235</v>
      </c>
      <c r="H452" s="356" t="s">
        <v>2242</v>
      </c>
      <c r="I452" s="356" t="s">
        <v>2603</v>
      </c>
      <c r="J452" s="356" t="s">
        <v>2243</v>
      </c>
      <c r="K452" s="295" t="s">
        <v>705</v>
      </c>
      <c r="L452" s="294"/>
      <c r="M452" s="320">
        <v>50</v>
      </c>
      <c r="N452" s="295">
        <v>2</v>
      </c>
      <c r="O452" s="295">
        <v>2</v>
      </c>
      <c r="P452" s="296" t="str">
        <f t="shared" si="40"/>
        <v/>
      </c>
      <c r="Q452" s="295" t="str">
        <f t="shared" si="41"/>
        <v>J</v>
      </c>
      <c r="R452" s="295" t="str">
        <f t="shared" si="42"/>
        <v/>
      </c>
      <c r="S452" s="392" t="str">
        <f t="shared" si="43"/>
        <v>J</v>
      </c>
      <c r="T452" s="295">
        <f t="shared" si="39"/>
        <v>3</v>
      </c>
      <c r="U452" s="355" t="s">
        <v>562</v>
      </c>
      <c r="V452" s="356" t="s">
        <v>2244</v>
      </c>
      <c r="W452" s="355" t="s">
        <v>561</v>
      </c>
      <c r="X452" s="356" t="s">
        <v>2245</v>
      </c>
      <c r="Y452" s="303"/>
      <c r="Z452" s="290"/>
      <c r="AA452" s="303"/>
      <c r="AB452" s="290"/>
      <c r="AC452" s="290"/>
      <c r="AD452" s="290"/>
      <c r="AE452" s="290"/>
      <c r="AF452" s="290"/>
      <c r="AG452" s="356"/>
    </row>
    <row r="453" spans="1:33" s="279" customFormat="1" ht="102" x14ac:dyDescent="0.15">
      <c r="A453" s="363">
        <v>45447</v>
      </c>
      <c r="B453" s="364" t="s">
        <v>1382</v>
      </c>
      <c r="C453" s="364" t="s">
        <v>1382</v>
      </c>
      <c r="D453" s="364" t="s">
        <v>2234</v>
      </c>
      <c r="E453" s="365" t="s">
        <v>1406</v>
      </c>
      <c r="F453" s="356" t="s">
        <v>595</v>
      </c>
      <c r="G453" s="356" t="s">
        <v>2246</v>
      </c>
      <c r="H453" s="356" t="s">
        <v>2247</v>
      </c>
      <c r="I453" s="356" t="s">
        <v>2248</v>
      </c>
      <c r="J453" s="356" t="s">
        <v>2243</v>
      </c>
      <c r="K453" s="295" t="s">
        <v>705</v>
      </c>
      <c r="L453" s="294"/>
      <c r="M453" s="320">
        <v>50</v>
      </c>
      <c r="N453" s="295">
        <v>2</v>
      </c>
      <c r="O453" s="295">
        <v>2</v>
      </c>
      <c r="P453" s="296" t="str">
        <f t="shared" si="40"/>
        <v/>
      </c>
      <c r="Q453" s="295" t="str">
        <f t="shared" si="41"/>
        <v>J</v>
      </c>
      <c r="R453" s="295" t="str">
        <f t="shared" si="42"/>
        <v/>
      </c>
      <c r="S453" s="392" t="str">
        <f t="shared" si="43"/>
        <v>J</v>
      </c>
      <c r="T453" s="295">
        <f t="shared" si="39"/>
        <v>3</v>
      </c>
      <c r="U453" s="355" t="s">
        <v>561</v>
      </c>
      <c r="V453" s="356" t="s">
        <v>2604</v>
      </c>
      <c r="W453" s="303"/>
      <c r="X453" s="290"/>
      <c r="Y453" s="303"/>
      <c r="Z453" s="290"/>
      <c r="AA453" s="303"/>
      <c r="AB453" s="290"/>
      <c r="AC453" s="290"/>
      <c r="AD453" s="290"/>
      <c r="AE453" s="290"/>
      <c r="AF453" s="290"/>
      <c r="AG453" s="356"/>
    </row>
    <row r="454" spans="1:33" s="279" customFormat="1" ht="102" x14ac:dyDescent="0.15">
      <c r="A454" s="363">
        <v>45447</v>
      </c>
      <c r="B454" s="364" t="s">
        <v>1382</v>
      </c>
      <c r="C454" s="364" t="s">
        <v>1382</v>
      </c>
      <c r="D454" s="364" t="s">
        <v>2234</v>
      </c>
      <c r="E454" s="365" t="s">
        <v>1409</v>
      </c>
      <c r="F454" s="356" t="s">
        <v>595</v>
      </c>
      <c r="G454" s="356" t="s">
        <v>2246</v>
      </c>
      <c r="H454" s="356" t="s">
        <v>2249</v>
      </c>
      <c r="I454" s="356" t="s">
        <v>2250</v>
      </c>
      <c r="J454" s="356"/>
      <c r="K454" s="295" t="s">
        <v>705</v>
      </c>
      <c r="L454" s="294"/>
      <c r="M454" s="320">
        <v>50</v>
      </c>
      <c r="N454" s="295">
        <v>2</v>
      </c>
      <c r="O454" s="295">
        <v>2</v>
      </c>
      <c r="P454" s="296" t="str">
        <f t="shared" si="40"/>
        <v/>
      </c>
      <c r="Q454" s="295" t="str">
        <f t="shared" si="41"/>
        <v>J</v>
      </c>
      <c r="R454" s="295" t="str">
        <f t="shared" si="42"/>
        <v/>
      </c>
      <c r="S454" s="392" t="str">
        <f t="shared" si="43"/>
        <v>J</v>
      </c>
      <c r="T454" s="295">
        <f t="shared" si="39"/>
        <v>3</v>
      </c>
      <c r="U454" s="355" t="s">
        <v>561</v>
      </c>
      <c r="V454" s="356" t="s">
        <v>2604</v>
      </c>
      <c r="W454" s="303"/>
      <c r="X454" s="290"/>
      <c r="Y454" s="303"/>
      <c r="Z454" s="290"/>
      <c r="AA454" s="303"/>
      <c r="AB454" s="290"/>
      <c r="AC454" s="290"/>
      <c r="AD454" s="290"/>
      <c r="AE454" s="290"/>
      <c r="AF454" s="290"/>
      <c r="AG454" s="356"/>
    </row>
    <row r="455" spans="1:33" s="279" customFormat="1" ht="85" x14ac:dyDescent="0.15">
      <c r="A455" s="363">
        <v>45447</v>
      </c>
      <c r="B455" s="364" t="s">
        <v>1382</v>
      </c>
      <c r="C455" s="364" t="s">
        <v>1382</v>
      </c>
      <c r="D455" s="364" t="s">
        <v>2234</v>
      </c>
      <c r="E455" s="365" t="s">
        <v>1405</v>
      </c>
      <c r="F455" s="356" t="s">
        <v>595</v>
      </c>
      <c r="G455" s="356" t="s">
        <v>2246</v>
      </c>
      <c r="H455" s="356" t="s">
        <v>2251</v>
      </c>
      <c r="I455" s="356" t="s">
        <v>2605</v>
      </c>
      <c r="J455" s="356"/>
      <c r="K455" s="295" t="s">
        <v>705</v>
      </c>
      <c r="L455" s="294"/>
      <c r="M455" s="320">
        <v>50</v>
      </c>
      <c r="N455" s="295">
        <v>2</v>
      </c>
      <c r="O455" s="295">
        <v>2</v>
      </c>
      <c r="P455" s="296" t="str">
        <f t="shared" si="40"/>
        <v/>
      </c>
      <c r="Q455" s="295" t="str">
        <f t="shared" si="41"/>
        <v>J</v>
      </c>
      <c r="R455" s="295" t="str">
        <f t="shared" si="42"/>
        <v/>
      </c>
      <c r="S455" s="392" t="str">
        <f t="shared" si="43"/>
        <v>J</v>
      </c>
      <c r="T455" s="295">
        <f t="shared" si="39"/>
        <v>3</v>
      </c>
      <c r="U455" s="355" t="s">
        <v>561</v>
      </c>
      <c r="V455" s="356" t="s">
        <v>2606</v>
      </c>
      <c r="W455" s="303"/>
      <c r="X455" s="290"/>
      <c r="Y455" s="303"/>
      <c r="Z455" s="290"/>
      <c r="AA455" s="303"/>
      <c r="AB455" s="290"/>
      <c r="AC455" s="290"/>
      <c r="AD455" s="290"/>
      <c r="AE455" s="290"/>
      <c r="AF455" s="290"/>
      <c r="AG455" s="356"/>
    </row>
    <row r="456" spans="1:33" s="279" customFormat="1" ht="85" x14ac:dyDescent="0.15">
      <c r="A456" s="363">
        <v>45447</v>
      </c>
      <c r="B456" s="364" t="s">
        <v>1382</v>
      </c>
      <c r="C456" s="364" t="s">
        <v>1382</v>
      </c>
      <c r="D456" s="364" t="s">
        <v>2234</v>
      </c>
      <c r="E456" s="365" t="s">
        <v>1415</v>
      </c>
      <c r="F456" s="356" t="s">
        <v>595</v>
      </c>
      <c r="G456" s="356" t="s">
        <v>2246</v>
      </c>
      <c r="H456" s="356" t="s">
        <v>2126</v>
      </c>
      <c r="I456" s="356" t="s">
        <v>2253</v>
      </c>
      <c r="J456" s="356" t="s">
        <v>2607</v>
      </c>
      <c r="K456" s="295" t="s">
        <v>705</v>
      </c>
      <c r="L456" s="294"/>
      <c r="M456" s="320">
        <v>50</v>
      </c>
      <c r="N456" s="295">
        <v>3</v>
      </c>
      <c r="O456" s="295">
        <v>2</v>
      </c>
      <c r="P456" s="296" t="str">
        <f t="shared" si="40"/>
        <v/>
      </c>
      <c r="Q456" s="295" t="str">
        <f t="shared" si="41"/>
        <v>J</v>
      </c>
      <c r="R456" s="295" t="str">
        <f t="shared" si="42"/>
        <v/>
      </c>
      <c r="S456" s="392" t="str">
        <f t="shared" si="43"/>
        <v>J</v>
      </c>
      <c r="T456" s="295">
        <f t="shared" si="39"/>
        <v>3</v>
      </c>
      <c r="U456" s="355" t="s">
        <v>562</v>
      </c>
      <c r="V456" s="356" t="s">
        <v>2608</v>
      </c>
      <c r="W456" s="303"/>
      <c r="X456" s="290"/>
      <c r="Y456" s="303"/>
      <c r="Z456" s="290"/>
      <c r="AA456" s="303"/>
      <c r="AB456" s="290"/>
      <c r="AC456" s="290"/>
      <c r="AD456" s="290"/>
      <c r="AE456" s="290"/>
      <c r="AF456" s="290"/>
      <c r="AG456" s="356"/>
    </row>
    <row r="457" spans="1:33" s="279" customFormat="1" ht="85" x14ac:dyDescent="0.15">
      <c r="A457" s="300">
        <v>43550</v>
      </c>
      <c r="B457" s="292" t="s">
        <v>710</v>
      </c>
      <c r="C457" s="292" t="s">
        <v>710</v>
      </c>
      <c r="D457" s="364" t="s">
        <v>2945</v>
      </c>
      <c r="E457" s="390" t="s">
        <v>1424</v>
      </c>
      <c r="F457" s="294" t="s">
        <v>219</v>
      </c>
      <c r="G457" s="294" t="s">
        <v>588</v>
      </c>
      <c r="H457" s="294" t="s">
        <v>220</v>
      </c>
      <c r="I457" s="294" t="s">
        <v>1753</v>
      </c>
      <c r="J457" s="294"/>
      <c r="K457" s="295" t="s">
        <v>705</v>
      </c>
      <c r="L457" s="294"/>
      <c r="M457" s="305">
        <v>3</v>
      </c>
      <c r="N457" s="295">
        <v>1</v>
      </c>
      <c r="O457" s="295">
        <v>1</v>
      </c>
      <c r="P457" s="296" t="str">
        <f t="shared" si="40"/>
        <v>V</v>
      </c>
      <c r="Q457" s="295" t="str">
        <f t="shared" si="41"/>
        <v/>
      </c>
      <c r="R457" s="295" t="str">
        <f t="shared" si="42"/>
        <v/>
      </c>
      <c r="S457" s="392" t="str">
        <f t="shared" si="43"/>
        <v>V</v>
      </c>
      <c r="T457" s="295">
        <f t="shared" si="39"/>
        <v>4</v>
      </c>
      <c r="U457" s="303" t="s">
        <v>561</v>
      </c>
      <c r="V457" s="290" t="s">
        <v>1754</v>
      </c>
      <c r="W457" s="303" t="s">
        <v>562</v>
      </c>
      <c r="X457" s="356" t="s">
        <v>2938</v>
      </c>
      <c r="Y457" s="303"/>
      <c r="Z457" s="290"/>
      <c r="AA457" s="303"/>
      <c r="AB457" s="290"/>
      <c r="AC457" s="290"/>
      <c r="AD457" s="290"/>
      <c r="AE457" s="290"/>
      <c r="AF457" s="290"/>
      <c r="AG457" s="294"/>
    </row>
    <row r="458" spans="1:33" s="279" customFormat="1" ht="136" x14ac:dyDescent="0.15">
      <c r="A458" s="300">
        <v>43550</v>
      </c>
      <c r="B458" s="292" t="s">
        <v>710</v>
      </c>
      <c r="C458" s="292" t="s">
        <v>710</v>
      </c>
      <c r="D458" s="364" t="s">
        <v>2945</v>
      </c>
      <c r="E458" s="311" t="s">
        <v>1415</v>
      </c>
      <c r="F458" s="294" t="s">
        <v>219</v>
      </c>
      <c r="G458" s="294" t="s">
        <v>221</v>
      </c>
      <c r="H458" s="294" t="s">
        <v>1519</v>
      </c>
      <c r="I458" s="294" t="s">
        <v>1173</v>
      </c>
      <c r="J458" s="294" t="s">
        <v>3086</v>
      </c>
      <c r="K458" s="295" t="s">
        <v>704</v>
      </c>
      <c r="L458" s="294"/>
      <c r="M458" s="305">
        <v>3</v>
      </c>
      <c r="N458" s="295">
        <v>1</v>
      </c>
      <c r="O458" s="295">
        <v>1</v>
      </c>
      <c r="P458" s="296" t="str">
        <f t="shared" si="40"/>
        <v>V</v>
      </c>
      <c r="Q458" s="295" t="str">
        <f t="shared" si="41"/>
        <v/>
      </c>
      <c r="R458" s="295" t="str">
        <f t="shared" si="42"/>
        <v/>
      </c>
      <c r="S458" s="392" t="str">
        <f t="shared" si="43"/>
        <v>V</v>
      </c>
      <c r="T458" s="295">
        <f t="shared" si="39"/>
        <v>4</v>
      </c>
      <c r="U458" s="355" t="s">
        <v>560</v>
      </c>
      <c r="V458" s="356" t="s">
        <v>2943</v>
      </c>
      <c r="W458" s="355" t="s">
        <v>562</v>
      </c>
      <c r="X458" s="356" t="s">
        <v>2944</v>
      </c>
      <c r="Y458" s="303"/>
      <c r="Z458" s="290"/>
      <c r="AA458" s="303"/>
      <c r="AB458" s="290"/>
      <c r="AC458" s="290"/>
      <c r="AD458" s="290"/>
      <c r="AE458" s="290"/>
      <c r="AF458" s="290"/>
      <c r="AG458" s="294"/>
    </row>
    <row r="459" spans="1:33" s="279" customFormat="1" ht="119" x14ac:dyDescent="0.15">
      <c r="A459" s="300">
        <v>43550</v>
      </c>
      <c r="B459" s="292" t="s">
        <v>710</v>
      </c>
      <c r="C459" s="292" t="s">
        <v>710</v>
      </c>
      <c r="D459" s="364" t="s">
        <v>2945</v>
      </c>
      <c r="E459" s="311" t="s">
        <v>1414</v>
      </c>
      <c r="F459" s="294" t="s">
        <v>219</v>
      </c>
      <c r="G459" s="294" t="s">
        <v>588</v>
      </c>
      <c r="H459" s="294" t="s">
        <v>909</v>
      </c>
      <c r="I459" s="294" t="s">
        <v>2939</v>
      </c>
      <c r="J459" s="294" t="s">
        <v>616</v>
      </c>
      <c r="K459" s="295" t="s">
        <v>704</v>
      </c>
      <c r="L459" s="294"/>
      <c r="M459" s="305">
        <v>3</v>
      </c>
      <c r="N459" s="295">
        <v>3</v>
      </c>
      <c r="O459" s="295">
        <v>1</v>
      </c>
      <c r="P459" s="296" t="str">
        <f t="shared" si="40"/>
        <v>V</v>
      </c>
      <c r="Q459" s="295" t="str">
        <f t="shared" si="41"/>
        <v/>
      </c>
      <c r="R459" s="295" t="str">
        <f t="shared" si="42"/>
        <v/>
      </c>
      <c r="S459" s="392" t="str">
        <f t="shared" si="43"/>
        <v>V</v>
      </c>
      <c r="T459" s="295">
        <f t="shared" si="39"/>
        <v>4</v>
      </c>
      <c r="U459" s="355" t="s">
        <v>562</v>
      </c>
      <c r="V459" s="356" t="s">
        <v>2495</v>
      </c>
      <c r="W459" s="355" t="s">
        <v>562</v>
      </c>
      <c r="X459" s="356" t="s">
        <v>2940</v>
      </c>
      <c r="Y459" s="303"/>
      <c r="Z459" s="290"/>
      <c r="AA459" s="303"/>
      <c r="AB459" s="290"/>
      <c r="AC459" s="290"/>
      <c r="AD459" s="290"/>
      <c r="AE459" s="290"/>
      <c r="AF459" s="290"/>
      <c r="AG459" s="294"/>
    </row>
    <row r="460" spans="1:33" s="279" customFormat="1" ht="102" x14ac:dyDescent="0.15">
      <c r="A460" s="363">
        <v>45475</v>
      </c>
      <c r="B460" s="364" t="s">
        <v>1315</v>
      </c>
      <c r="C460" s="364" t="s">
        <v>286</v>
      </c>
      <c r="D460" s="364" t="s">
        <v>2911</v>
      </c>
      <c r="E460" s="374" t="s">
        <v>1420</v>
      </c>
      <c r="F460" s="356" t="s">
        <v>3001</v>
      </c>
      <c r="G460" s="356" t="s">
        <v>3002</v>
      </c>
      <c r="H460" s="356" t="s">
        <v>3003</v>
      </c>
      <c r="I460" s="356" t="s">
        <v>3236</v>
      </c>
      <c r="J460" s="356" t="s">
        <v>3004</v>
      </c>
      <c r="K460" s="295" t="s">
        <v>705</v>
      </c>
      <c r="L460" s="294"/>
      <c r="M460" s="305">
        <v>9</v>
      </c>
      <c r="N460" s="295">
        <v>2</v>
      </c>
      <c r="O460" s="295">
        <v>1</v>
      </c>
      <c r="P460" s="296" t="str">
        <f t="shared" si="40"/>
        <v>V</v>
      </c>
      <c r="Q460" s="295" t="str">
        <f t="shared" si="41"/>
        <v/>
      </c>
      <c r="R460" s="295" t="str">
        <f t="shared" si="42"/>
        <v/>
      </c>
      <c r="S460" s="392" t="str">
        <f t="shared" si="43"/>
        <v>V</v>
      </c>
      <c r="T460" s="295">
        <f t="shared" si="39"/>
        <v>4</v>
      </c>
      <c r="U460" s="355" t="s">
        <v>562</v>
      </c>
      <c r="V460" s="356" t="s">
        <v>3087</v>
      </c>
      <c r="W460" s="355" t="s">
        <v>562</v>
      </c>
      <c r="X460" s="356" t="s">
        <v>3005</v>
      </c>
      <c r="Y460" s="303"/>
      <c r="Z460" s="290"/>
      <c r="AA460" s="303"/>
      <c r="AB460" s="290"/>
      <c r="AC460" s="290"/>
      <c r="AD460" s="290"/>
      <c r="AE460" s="290"/>
      <c r="AF460" s="290"/>
      <c r="AG460" s="356"/>
    </row>
    <row r="461" spans="1:33" s="433" customFormat="1" ht="106.5" customHeight="1" x14ac:dyDescent="0.15">
      <c r="A461" s="363">
        <v>45475</v>
      </c>
      <c r="B461" s="364" t="s">
        <v>1315</v>
      </c>
      <c r="C461" s="364" t="s">
        <v>286</v>
      </c>
      <c r="D461" s="364" t="s">
        <v>2911</v>
      </c>
      <c r="E461" s="374" t="s">
        <v>1415</v>
      </c>
      <c r="F461" s="356" t="s">
        <v>139</v>
      </c>
      <c r="G461" s="356" t="s">
        <v>2920</v>
      </c>
      <c r="H461" s="356" t="s">
        <v>3088</v>
      </c>
      <c r="I461" s="356" t="s">
        <v>2921</v>
      </c>
      <c r="J461" s="356" t="s">
        <v>2922</v>
      </c>
      <c r="K461" s="366" t="s">
        <v>705</v>
      </c>
      <c r="L461" s="294"/>
      <c r="M461" s="366">
        <v>9</v>
      </c>
      <c r="N461" s="366">
        <v>3</v>
      </c>
      <c r="O461" s="366">
        <v>2</v>
      </c>
      <c r="P461" s="296" t="str">
        <f t="shared" si="40"/>
        <v/>
      </c>
      <c r="Q461" s="295" t="str">
        <f t="shared" si="41"/>
        <v>J</v>
      </c>
      <c r="R461" s="295" t="str">
        <f t="shared" si="42"/>
        <v/>
      </c>
      <c r="S461" s="392" t="str">
        <f t="shared" si="43"/>
        <v>J</v>
      </c>
      <c r="T461" s="295">
        <f t="shared" si="39"/>
        <v>3</v>
      </c>
      <c r="U461" s="355" t="s">
        <v>562</v>
      </c>
      <c r="V461" s="356" t="s">
        <v>3089</v>
      </c>
      <c r="W461" s="355"/>
      <c r="X461" s="356"/>
      <c r="Y461" s="355"/>
      <c r="Z461" s="356"/>
      <c r="AA461" s="355"/>
      <c r="AB461" s="356"/>
      <c r="AC461" s="356"/>
      <c r="AD461" s="356"/>
      <c r="AE461" s="356"/>
      <c r="AF461" s="356"/>
      <c r="AG461" s="356"/>
    </row>
    <row r="462" spans="1:33" s="279" customFormat="1" ht="68" x14ac:dyDescent="0.15">
      <c r="A462" s="363">
        <v>45475</v>
      </c>
      <c r="B462" s="364" t="s">
        <v>1382</v>
      </c>
      <c r="C462" s="364" t="s">
        <v>1382</v>
      </c>
      <c r="D462" s="292" t="s">
        <v>36</v>
      </c>
      <c r="E462" s="374" t="s">
        <v>1409</v>
      </c>
      <c r="F462" s="294" t="s">
        <v>3001</v>
      </c>
      <c r="G462" s="294" t="s">
        <v>290</v>
      </c>
      <c r="H462" s="356" t="s">
        <v>80</v>
      </c>
      <c r="I462" s="356" t="s">
        <v>3121</v>
      </c>
      <c r="J462" s="356" t="s">
        <v>2915</v>
      </c>
      <c r="K462" s="295" t="s">
        <v>706</v>
      </c>
      <c r="L462" s="294"/>
      <c r="M462" s="366">
        <v>223</v>
      </c>
      <c r="N462" s="295">
        <v>3</v>
      </c>
      <c r="O462" s="295">
        <v>2</v>
      </c>
      <c r="P462" s="296" t="str">
        <f t="shared" si="40"/>
        <v/>
      </c>
      <c r="Q462" s="295" t="str">
        <f t="shared" si="41"/>
        <v>J</v>
      </c>
      <c r="R462" s="295" t="str">
        <f t="shared" si="42"/>
        <v/>
      </c>
      <c r="S462" s="392" t="str">
        <f t="shared" si="43"/>
        <v>J</v>
      </c>
      <c r="T462" s="295">
        <f t="shared" si="39"/>
        <v>3</v>
      </c>
      <c r="U462" s="355" t="s">
        <v>561</v>
      </c>
      <c r="V462" s="356" t="s">
        <v>2914</v>
      </c>
      <c r="W462" s="303"/>
      <c r="X462" s="290"/>
      <c r="Y462" s="303"/>
      <c r="Z462" s="290"/>
      <c r="AA462" s="303"/>
      <c r="AB462" s="290"/>
      <c r="AC462" s="290"/>
      <c r="AD462" s="290"/>
      <c r="AE462" s="290"/>
      <c r="AF462" s="290"/>
      <c r="AG462" s="356"/>
    </row>
    <row r="463" spans="1:33" s="433" customFormat="1" ht="102" x14ac:dyDescent="0.15">
      <c r="A463" s="363">
        <v>45475</v>
      </c>
      <c r="B463" s="364" t="s">
        <v>1315</v>
      </c>
      <c r="C463" s="364" t="s">
        <v>286</v>
      </c>
      <c r="D463" s="364" t="s">
        <v>2911</v>
      </c>
      <c r="E463" s="374" t="s">
        <v>1405</v>
      </c>
      <c r="F463" s="294" t="s">
        <v>139</v>
      </c>
      <c r="G463" s="294" t="s">
        <v>290</v>
      </c>
      <c r="H463" s="356" t="s">
        <v>2916</v>
      </c>
      <c r="I463" s="356" t="s">
        <v>2917</v>
      </c>
      <c r="J463" s="356" t="s">
        <v>2918</v>
      </c>
      <c r="K463" s="366" t="s">
        <v>706</v>
      </c>
      <c r="L463" s="294"/>
      <c r="M463" s="366">
        <v>9</v>
      </c>
      <c r="N463" s="366">
        <v>3</v>
      </c>
      <c r="O463" s="366">
        <v>3</v>
      </c>
      <c r="P463" s="296" t="str">
        <f t="shared" si="40"/>
        <v/>
      </c>
      <c r="Q463" s="295" t="str">
        <f t="shared" si="41"/>
        <v/>
      </c>
      <c r="R463" s="295" t="str">
        <f t="shared" si="42"/>
        <v>R</v>
      </c>
      <c r="S463" s="392" t="str">
        <f t="shared" si="43"/>
        <v>R</v>
      </c>
      <c r="T463" s="295">
        <f t="shared" si="39"/>
        <v>1</v>
      </c>
      <c r="U463" s="355" t="s">
        <v>562</v>
      </c>
      <c r="V463" s="356" t="s">
        <v>2919</v>
      </c>
      <c r="W463" s="355"/>
      <c r="X463" s="356"/>
      <c r="Y463" s="355"/>
      <c r="Z463" s="356"/>
      <c r="AA463" s="355"/>
      <c r="AB463" s="356"/>
      <c r="AC463" s="356"/>
      <c r="AD463" s="356"/>
      <c r="AE463" s="356"/>
      <c r="AF463" s="356"/>
      <c r="AG463" s="356"/>
    </row>
    <row r="464" spans="1:33" s="279" customFormat="1" ht="102" customHeight="1" x14ac:dyDescent="0.15">
      <c r="A464" s="300">
        <v>43550</v>
      </c>
      <c r="B464" s="292" t="s">
        <v>710</v>
      </c>
      <c r="C464" s="292" t="s">
        <v>710</v>
      </c>
      <c r="D464" s="364" t="s">
        <v>2945</v>
      </c>
      <c r="E464" s="311" t="s">
        <v>1415</v>
      </c>
      <c r="F464" s="294" t="s">
        <v>219</v>
      </c>
      <c r="G464" s="294" t="s">
        <v>222</v>
      </c>
      <c r="H464" s="294" t="s">
        <v>223</v>
      </c>
      <c r="I464" s="294" t="s">
        <v>2947</v>
      </c>
      <c r="J464" s="294" t="s">
        <v>3090</v>
      </c>
      <c r="K464" s="295" t="s">
        <v>704</v>
      </c>
      <c r="L464" s="294"/>
      <c r="M464" s="305">
        <v>3</v>
      </c>
      <c r="N464" s="295">
        <v>1</v>
      </c>
      <c r="O464" s="295">
        <v>2</v>
      </c>
      <c r="P464" s="296" t="str">
        <f t="shared" si="40"/>
        <v>V</v>
      </c>
      <c r="Q464" s="295" t="str">
        <f t="shared" si="41"/>
        <v/>
      </c>
      <c r="R464" s="295" t="str">
        <f t="shared" si="42"/>
        <v/>
      </c>
      <c r="S464" s="392" t="str">
        <f t="shared" si="43"/>
        <v>V</v>
      </c>
      <c r="T464" s="295">
        <f t="shared" si="39"/>
        <v>4</v>
      </c>
      <c r="U464" s="355" t="s">
        <v>562</v>
      </c>
      <c r="V464" s="356" t="s">
        <v>2946</v>
      </c>
      <c r="W464" s="355" t="s">
        <v>560</v>
      </c>
      <c r="X464" s="356" t="s">
        <v>3091</v>
      </c>
      <c r="Y464" s="303"/>
      <c r="Z464" s="290"/>
      <c r="AA464" s="303"/>
      <c r="AB464" s="290"/>
      <c r="AC464" s="290"/>
      <c r="AD464" s="290"/>
      <c r="AE464" s="290"/>
      <c r="AF464" s="290"/>
      <c r="AG464" s="294"/>
    </row>
    <row r="465" spans="1:33" s="279" customFormat="1" ht="51" x14ac:dyDescent="0.15">
      <c r="A465" s="300">
        <v>43550</v>
      </c>
      <c r="B465" s="292" t="s">
        <v>710</v>
      </c>
      <c r="C465" s="292" t="s">
        <v>710</v>
      </c>
      <c r="D465" s="364" t="s">
        <v>2945</v>
      </c>
      <c r="E465" s="312" t="s">
        <v>1405</v>
      </c>
      <c r="F465" s="294"/>
      <c r="G465" s="294" t="s">
        <v>482</v>
      </c>
      <c r="H465" s="294" t="s">
        <v>225</v>
      </c>
      <c r="I465" s="294" t="s">
        <v>44</v>
      </c>
      <c r="J465" s="294" t="s">
        <v>45</v>
      </c>
      <c r="K465" s="295" t="s">
        <v>704</v>
      </c>
      <c r="L465" s="294"/>
      <c r="M465" s="305">
        <v>3</v>
      </c>
      <c r="N465" s="295">
        <v>2</v>
      </c>
      <c r="O465" s="295">
        <v>1</v>
      </c>
      <c r="P465" s="296" t="str">
        <f t="shared" si="40"/>
        <v>V</v>
      </c>
      <c r="Q465" s="295" t="str">
        <f t="shared" si="41"/>
        <v/>
      </c>
      <c r="R465" s="295" t="str">
        <f t="shared" si="42"/>
        <v/>
      </c>
      <c r="S465" s="392" t="str">
        <f t="shared" si="43"/>
        <v>V</v>
      </c>
      <c r="T465" s="295">
        <f t="shared" si="39"/>
        <v>4</v>
      </c>
      <c r="U465" s="303"/>
      <c r="V465" s="290"/>
      <c r="W465" s="303"/>
      <c r="X465" s="290"/>
      <c r="Y465" s="303"/>
      <c r="Z465" s="290"/>
      <c r="AA465" s="303"/>
      <c r="AB465" s="290"/>
      <c r="AC465" s="290"/>
      <c r="AD465" s="290"/>
      <c r="AE465" s="290"/>
      <c r="AF465" s="290"/>
      <c r="AG465" s="294"/>
    </row>
    <row r="466" spans="1:33" s="279" customFormat="1" ht="85" x14ac:dyDescent="0.15">
      <c r="A466" s="300">
        <v>43550</v>
      </c>
      <c r="B466" s="292" t="s">
        <v>710</v>
      </c>
      <c r="C466" s="292" t="s">
        <v>710</v>
      </c>
      <c r="D466" s="364" t="s">
        <v>2945</v>
      </c>
      <c r="E466" s="311" t="s">
        <v>1421</v>
      </c>
      <c r="F466" s="294" t="s">
        <v>219</v>
      </c>
      <c r="G466" s="294" t="s">
        <v>867</v>
      </c>
      <c r="H466" s="294" t="s">
        <v>871</v>
      </c>
      <c r="I466" s="294" t="s">
        <v>868</v>
      </c>
      <c r="J466" s="294" t="s">
        <v>869</v>
      </c>
      <c r="K466" s="295" t="s">
        <v>704</v>
      </c>
      <c r="L466" s="294"/>
      <c r="M466" s="305">
        <v>3</v>
      </c>
      <c r="N466" s="295">
        <v>2</v>
      </c>
      <c r="O466" s="295">
        <v>1</v>
      </c>
      <c r="P466" s="296" t="str">
        <f t="shared" si="40"/>
        <v>V</v>
      </c>
      <c r="Q466" s="295" t="str">
        <f t="shared" si="41"/>
        <v/>
      </c>
      <c r="R466" s="295" t="str">
        <f t="shared" si="42"/>
        <v/>
      </c>
      <c r="S466" s="392" t="str">
        <f t="shared" si="43"/>
        <v>V</v>
      </c>
      <c r="T466" s="295">
        <f t="shared" si="39"/>
        <v>4</v>
      </c>
      <c r="U466" s="303"/>
      <c r="V466" s="290"/>
      <c r="W466" s="303"/>
      <c r="X466" s="290"/>
      <c r="Y466" s="303"/>
      <c r="Z466" s="290"/>
      <c r="AA466" s="303"/>
      <c r="AB466" s="290"/>
      <c r="AC466" s="290"/>
      <c r="AD466" s="290"/>
      <c r="AE466" s="290"/>
      <c r="AF466" s="290"/>
      <c r="AG466" s="294"/>
    </row>
    <row r="467" spans="1:33" s="279" customFormat="1" ht="85" x14ac:dyDescent="0.15">
      <c r="A467" s="300">
        <v>43550</v>
      </c>
      <c r="B467" s="292" t="s">
        <v>710</v>
      </c>
      <c r="C467" s="292" t="s">
        <v>710</v>
      </c>
      <c r="D467" s="364" t="s">
        <v>2945</v>
      </c>
      <c r="E467" s="311" t="s">
        <v>1421</v>
      </c>
      <c r="F467" s="294" t="s">
        <v>985</v>
      </c>
      <c r="G467" s="294" t="s">
        <v>872</v>
      </c>
      <c r="H467" s="294" t="s">
        <v>870</v>
      </c>
      <c r="I467" s="294" t="s">
        <v>873</v>
      </c>
      <c r="J467" s="294" t="s">
        <v>1755</v>
      </c>
      <c r="K467" s="295" t="s">
        <v>705</v>
      </c>
      <c r="L467" s="294"/>
      <c r="M467" s="305">
        <v>3</v>
      </c>
      <c r="N467" s="295">
        <v>3</v>
      </c>
      <c r="O467" s="295">
        <v>1</v>
      </c>
      <c r="P467" s="296" t="str">
        <f t="shared" si="40"/>
        <v>V</v>
      </c>
      <c r="Q467" s="295" t="str">
        <f t="shared" si="41"/>
        <v/>
      </c>
      <c r="R467" s="295" t="str">
        <f t="shared" si="42"/>
        <v/>
      </c>
      <c r="S467" s="392" t="str">
        <f t="shared" si="43"/>
        <v>V</v>
      </c>
      <c r="T467" s="295">
        <f t="shared" ref="T467" si="44">IF(S467="V",4,IF(S467="J",3,IF(S467="O",2,IF(S467="R",1,""))))</f>
        <v>4</v>
      </c>
      <c r="U467" s="355" t="s">
        <v>562</v>
      </c>
      <c r="V467" s="356" t="s">
        <v>2941</v>
      </c>
      <c r="W467" s="355" t="s">
        <v>562</v>
      </c>
      <c r="X467" s="356" t="s">
        <v>2942</v>
      </c>
      <c r="Y467" s="303"/>
      <c r="Z467" s="290"/>
      <c r="AA467" s="303"/>
      <c r="AB467" s="290"/>
      <c r="AC467" s="290"/>
      <c r="AD467" s="290"/>
      <c r="AE467" s="290"/>
      <c r="AF467" s="290"/>
      <c r="AG467" s="294"/>
    </row>
    <row r="468" spans="1:33" ht="102" x14ac:dyDescent="0.15">
      <c r="A468" s="363">
        <v>45461</v>
      </c>
      <c r="B468" s="364" t="s">
        <v>2282</v>
      </c>
      <c r="C468" s="364" t="s">
        <v>1312</v>
      </c>
      <c r="D468" s="292" t="s">
        <v>2784</v>
      </c>
      <c r="E468" s="374" t="s">
        <v>1415</v>
      </c>
      <c r="F468" s="356" t="s">
        <v>686</v>
      </c>
      <c r="G468" s="434" t="s">
        <v>1110</v>
      </c>
      <c r="H468" s="434" t="s">
        <v>2143</v>
      </c>
      <c r="I468" s="434" t="s">
        <v>2786</v>
      </c>
      <c r="J468" s="434" t="s">
        <v>3092</v>
      </c>
      <c r="K468" s="295" t="s">
        <v>705</v>
      </c>
      <c r="M468" s="295">
        <v>1</v>
      </c>
      <c r="N468" s="295">
        <v>3</v>
      </c>
      <c r="O468" s="356">
        <v>1</v>
      </c>
      <c r="P468" s="223" t="str">
        <f t="shared" ref="P468:P471" si="45">IF(AND(N468=1,O468=1),"V",IF(AND(N468=1,O468=2),"V",IF(AND(N468=1,O468=3),"V",IF(AND(N468=1,O468=4),"V",IF(AND(N468=2,O468=1),"V",IF(AND(N468=3,O468=1),"V",""))))))</f>
        <v>V</v>
      </c>
      <c r="Q468" s="221" t="str">
        <f t="shared" ref="Q468:Q471" si="46">IF(AND(N468=2,O468=2),"J",IF(AND(N468=2,O468=3),"J",IF(AND(N468=2,O468=4),"J",IF(AND(N468=3,O468=2),"J",IF(AND(N468=4,O468=1),"O",IF(AND(N468=4,O468=2),"O",""))))))</f>
        <v/>
      </c>
      <c r="R468" s="221" t="str">
        <f t="shared" ref="R468:R471" si="47">IF(AND(N468=3,O468=3),"R",IF(AND(N468=3,O468=4),"R",IF(AND(N468=4,O468=3),"R",IF(AND(N468=4,O468=4),"R",""))))</f>
        <v/>
      </c>
      <c r="S468" s="221" t="str">
        <f t="shared" ref="S468:S471" si="48">CONCATENATE(P468,Q468,R468)</f>
        <v>V</v>
      </c>
      <c r="T468" s="221">
        <f t="shared" ref="T468:T471" si="49">IF(S468="V",4,IF(S468="J",3,IF(S468="O",2,IF(S468="R",1,""))))</f>
        <v>4</v>
      </c>
      <c r="U468" s="388" t="s">
        <v>562</v>
      </c>
      <c r="V468" s="442" t="s">
        <v>2785</v>
      </c>
      <c r="W468" s="388" t="s">
        <v>562</v>
      </c>
      <c r="X468" s="442" t="s">
        <v>3093</v>
      </c>
      <c r="AG468" s="434"/>
    </row>
    <row r="469" spans="1:33" ht="85" x14ac:dyDescent="0.15">
      <c r="A469" s="363">
        <v>45475</v>
      </c>
      <c r="B469" s="364" t="s">
        <v>191</v>
      </c>
      <c r="C469" s="405" t="s">
        <v>1041</v>
      </c>
      <c r="D469" s="364" t="s">
        <v>2893</v>
      </c>
      <c r="E469" s="312" t="s">
        <v>576</v>
      </c>
      <c r="F469" s="356" t="s">
        <v>595</v>
      </c>
      <c r="G469" s="356" t="s">
        <v>2189</v>
      </c>
      <c r="H469" s="356" t="s">
        <v>474</v>
      </c>
      <c r="I469" s="294" t="s">
        <v>2897</v>
      </c>
      <c r="J469" s="294" t="s">
        <v>2898</v>
      </c>
      <c r="K469" s="295" t="s">
        <v>706</v>
      </c>
      <c r="L469" s="295"/>
      <c r="M469" s="295">
        <v>19</v>
      </c>
      <c r="N469" s="295">
        <v>2</v>
      </c>
      <c r="O469" s="295">
        <v>3</v>
      </c>
      <c r="P469" s="223" t="str">
        <f t="shared" si="45"/>
        <v/>
      </c>
      <c r="Q469" s="221" t="str">
        <f t="shared" si="46"/>
        <v>J</v>
      </c>
      <c r="R469" s="221" t="str">
        <f t="shared" si="47"/>
        <v/>
      </c>
      <c r="S469" s="221" t="str">
        <f t="shared" si="48"/>
        <v>J</v>
      </c>
      <c r="T469" s="221">
        <f t="shared" si="49"/>
        <v>3</v>
      </c>
      <c r="U469" s="443" t="s">
        <v>561</v>
      </c>
      <c r="V469" s="338" t="s">
        <v>2899</v>
      </c>
      <c r="W469" s="443" t="s">
        <v>562</v>
      </c>
      <c r="X469" s="290" t="s">
        <v>3094</v>
      </c>
      <c r="Y469" s="225"/>
      <c r="Z469" s="228"/>
      <c r="AA469" s="225"/>
      <c r="AB469" s="228"/>
      <c r="AC469" s="228"/>
      <c r="AD469" s="228"/>
      <c r="AE469" s="228"/>
      <c r="AF469" s="228"/>
      <c r="AG469" s="294"/>
    </row>
    <row r="470" spans="1:33" s="378" customFormat="1" ht="77.25" customHeight="1" x14ac:dyDescent="0.15">
      <c r="A470" s="363">
        <v>45475</v>
      </c>
      <c r="B470" s="364" t="s">
        <v>191</v>
      </c>
      <c r="C470" s="405" t="s">
        <v>1041</v>
      </c>
      <c r="D470" s="364" t="s">
        <v>2893</v>
      </c>
      <c r="E470" s="365" t="s">
        <v>1424</v>
      </c>
      <c r="F470" s="356" t="s">
        <v>595</v>
      </c>
      <c r="G470" s="356" t="s">
        <v>2189</v>
      </c>
      <c r="H470" s="356" t="s">
        <v>2905</v>
      </c>
      <c r="I470" s="356" t="s">
        <v>2906</v>
      </c>
      <c r="J470" s="356" t="s">
        <v>2907</v>
      </c>
      <c r="K470" s="366" t="s">
        <v>705</v>
      </c>
      <c r="L470" s="295">
        <v>19</v>
      </c>
      <c r="M470" s="416">
        <v>19</v>
      </c>
      <c r="N470" s="366">
        <v>2</v>
      </c>
      <c r="O470" s="366">
        <v>3</v>
      </c>
      <c r="P470" s="223" t="str">
        <f t="shared" si="45"/>
        <v/>
      </c>
      <c r="Q470" s="221" t="str">
        <f t="shared" si="46"/>
        <v>J</v>
      </c>
      <c r="R470" s="221" t="str">
        <f t="shared" si="47"/>
        <v/>
      </c>
      <c r="S470" s="221" t="str">
        <f t="shared" si="48"/>
        <v>J</v>
      </c>
      <c r="T470" s="221">
        <f t="shared" si="49"/>
        <v>3</v>
      </c>
      <c r="U470" s="355" t="s">
        <v>562</v>
      </c>
      <c r="V470" s="377" t="s">
        <v>1987</v>
      </c>
      <c r="W470" s="371"/>
      <c r="X470" s="370"/>
      <c r="Y470" s="371"/>
      <c r="Z470" s="370"/>
      <c r="AA470" s="371"/>
      <c r="AB470" s="370"/>
      <c r="AC470" s="370"/>
      <c r="AD470" s="370"/>
      <c r="AE470" s="370"/>
      <c r="AF470" s="370"/>
      <c r="AG470" s="356"/>
    </row>
    <row r="471" spans="1:33" ht="51" x14ac:dyDescent="0.15">
      <c r="A471" s="363">
        <v>45475</v>
      </c>
      <c r="B471" s="364" t="s">
        <v>191</v>
      </c>
      <c r="C471" s="405" t="s">
        <v>1041</v>
      </c>
      <c r="D471" s="364" t="s">
        <v>2893</v>
      </c>
      <c r="E471" s="365" t="s">
        <v>1428</v>
      </c>
      <c r="F471" s="356" t="s">
        <v>595</v>
      </c>
      <c r="G471" s="356" t="s">
        <v>502</v>
      </c>
      <c r="H471" s="356" t="s">
        <v>3095</v>
      </c>
      <c r="I471" s="356" t="s">
        <v>3096</v>
      </c>
      <c r="J471" s="356" t="s">
        <v>2910</v>
      </c>
      <c r="K471" s="366" t="s">
        <v>704</v>
      </c>
      <c r="L471" s="366" t="s">
        <v>705</v>
      </c>
      <c r="M471" s="369">
        <v>19</v>
      </c>
      <c r="N471" s="366">
        <v>1</v>
      </c>
      <c r="O471" s="366">
        <v>2</v>
      </c>
      <c r="P471" s="223" t="str">
        <f t="shared" si="45"/>
        <v>V</v>
      </c>
      <c r="Q471" s="221" t="str">
        <f t="shared" si="46"/>
        <v/>
      </c>
      <c r="R471" s="221" t="str">
        <f t="shared" si="47"/>
        <v/>
      </c>
      <c r="S471" s="221" t="str">
        <f t="shared" si="48"/>
        <v>V</v>
      </c>
      <c r="T471" s="221">
        <f t="shared" si="49"/>
        <v>4</v>
      </c>
      <c r="U471" s="355"/>
      <c r="V471" s="377"/>
      <c r="W471" s="371"/>
      <c r="X471" s="370"/>
      <c r="Y471" s="371"/>
      <c r="Z471" s="370"/>
      <c r="AA471" s="371"/>
      <c r="AB471" s="370"/>
      <c r="AC471" s="370"/>
      <c r="AD471" s="370"/>
      <c r="AE471" s="370"/>
      <c r="AF471" s="370"/>
      <c r="AG471" s="356"/>
    </row>
  </sheetData>
  <autoFilter ref="A8:AF471" xr:uid="{00000000-0009-0000-0000-000008000000}">
    <sortState xmlns:xlrd2="http://schemas.microsoft.com/office/spreadsheetml/2017/richdata2" ref="A9:AF467">
      <sortCondition descending="1" ref="C8:C467"/>
    </sortState>
  </autoFilter>
  <mergeCells count="12">
    <mergeCell ref="AC7:AD7"/>
    <mergeCell ref="AE7:AF7"/>
    <mergeCell ref="A1:AB3"/>
    <mergeCell ref="A7:B7"/>
    <mergeCell ref="C7:D7"/>
    <mergeCell ref="G7:I7"/>
    <mergeCell ref="J7:K7"/>
    <mergeCell ref="L7:T7"/>
    <mergeCell ref="U7:V7"/>
    <mergeCell ref="W7:X7"/>
    <mergeCell ref="Y7:Z7"/>
    <mergeCell ref="AA7:AB7"/>
  </mergeCells>
  <phoneticPr fontId="3" type="noConversion"/>
  <conditionalFormatting sqref="O106">
    <cfRule type="cellIs" dxfId="90" priority="88" stopIfTrue="1" operator="equal">
      <formula>"R"</formula>
    </cfRule>
    <cfRule type="containsText" dxfId="89" priority="86" stopIfTrue="1" operator="containsText" text="O">
      <formula>NOT(ISERROR(SEARCH("O",O106)))</formula>
    </cfRule>
    <cfRule type="containsText" dxfId="88" priority="87" stopIfTrue="1" operator="containsText" text="V">
      <formula>NOT(ISERROR(SEARCH("V",O106)))</formula>
    </cfRule>
    <cfRule type="containsText" dxfId="87" priority="85" stopIfTrue="1" operator="containsText" text="J">
      <formula>NOT(ISERROR(SEARCH("J",O106)))</formula>
    </cfRule>
  </conditionalFormatting>
  <conditionalFormatting sqref="O310:O312">
    <cfRule type="containsText" dxfId="86" priority="79" stopIfTrue="1" operator="containsText" text="V">
      <formula>NOT(ISERROR(SEARCH("V",O310)))</formula>
    </cfRule>
    <cfRule type="containsText" dxfId="85" priority="78" stopIfTrue="1" operator="containsText" text="O">
      <formula>NOT(ISERROR(SEARCH("O",O310)))</formula>
    </cfRule>
    <cfRule type="containsText" dxfId="84" priority="77" stopIfTrue="1" operator="containsText" text="J">
      <formula>NOT(ISERROR(SEARCH("J",O310)))</formula>
    </cfRule>
    <cfRule type="cellIs" dxfId="83" priority="80" stopIfTrue="1" operator="equal">
      <formula>"R"</formula>
    </cfRule>
  </conditionalFormatting>
  <conditionalFormatting sqref="O423:O443">
    <cfRule type="containsText" dxfId="82" priority="69" stopIfTrue="1" operator="containsText" text="J">
      <formula>NOT(ISERROR(SEARCH("J",O423)))</formula>
    </cfRule>
    <cfRule type="cellIs" dxfId="81" priority="72" stopIfTrue="1" operator="equal">
      <formula>"R"</formula>
    </cfRule>
    <cfRule type="containsText" dxfId="80" priority="70" stopIfTrue="1" operator="containsText" text="O">
      <formula>NOT(ISERROR(SEARCH("O",O423)))</formula>
    </cfRule>
    <cfRule type="containsText" dxfId="79" priority="71" stopIfTrue="1" operator="containsText" text="V">
      <formula>NOT(ISERROR(SEARCH("V",O423)))</formula>
    </cfRule>
  </conditionalFormatting>
  <conditionalFormatting sqref="O426:O427 N428:N430 O431:O443">
    <cfRule type="cellIs" dxfId="78" priority="147" stopIfTrue="1" operator="equal">
      <formula>"R"</formula>
    </cfRule>
    <cfRule type="containsText" dxfId="77" priority="146" stopIfTrue="1" operator="containsText" text="V">
      <formula>NOT(ISERROR(SEARCH("V",N426)))</formula>
    </cfRule>
    <cfRule type="containsText" dxfId="76" priority="145" stopIfTrue="1" operator="containsText" text="O">
      <formula>NOT(ISERROR(SEARCH("O",N426)))</formula>
    </cfRule>
  </conditionalFormatting>
  <conditionalFormatting sqref="O426:O427 O431:O443 N428:N430">
    <cfRule type="containsText" dxfId="75" priority="144" stopIfTrue="1" operator="containsText" text="J">
      <formula>NOT(ISERROR(SEARCH("J",N426)))</formula>
    </cfRule>
  </conditionalFormatting>
  <conditionalFormatting sqref="O438:O443">
    <cfRule type="containsText" dxfId="74" priority="62" stopIfTrue="1" operator="containsText" text="O">
      <formula>NOT(ISERROR(SEARCH("O",O438)))</formula>
    </cfRule>
    <cfRule type="cellIs" dxfId="73" priority="64" stopIfTrue="1" operator="equal">
      <formula>"R"</formula>
    </cfRule>
    <cfRule type="containsText" dxfId="72" priority="63" stopIfTrue="1" operator="containsText" text="V">
      <formula>NOT(ISERROR(SEARCH("V",O438)))</formula>
    </cfRule>
    <cfRule type="containsText" dxfId="71" priority="61" stopIfTrue="1" operator="containsText" text="J">
      <formula>NOT(ISERROR(SEARCH("J",O438)))</formula>
    </cfRule>
    <cfRule type="containsText" dxfId="70" priority="57" stopIfTrue="1" operator="containsText" text="J">
      <formula>NOT(ISERROR(SEARCH("J",O438)))</formula>
    </cfRule>
    <cfRule type="containsText" dxfId="69" priority="58" stopIfTrue="1" operator="containsText" text="O">
      <formula>NOT(ISERROR(SEARCH("O",O438)))</formula>
    </cfRule>
    <cfRule type="containsText" dxfId="68" priority="59" stopIfTrue="1" operator="containsText" text="V">
      <formula>NOT(ISERROR(SEARCH("V",O438)))</formula>
    </cfRule>
    <cfRule type="cellIs" dxfId="67" priority="60" stopIfTrue="1" operator="equal">
      <formula>"R"</formula>
    </cfRule>
  </conditionalFormatting>
  <conditionalFormatting sqref="O441">
    <cfRule type="cellIs" dxfId="66" priority="56" stopIfTrue="1" operator="equal">
      <formula>"R"</formula>
    </cfRule>
    <cfRule type="containsText" dxfId="65" priority="53" stopIfTrue="1" operator="containsText" text="J">
      <formula>NOT(ISERROR(SEARCH("J",O441)))</formula>
    </cfRule>
    <cfRule type="containsText" dxfId="64" priority="55" stopIfTrue="1" operator="containsText" text="V">
      <formula>NOT(ISERROR(SEARCH("V",O441)))</formula>
    </cfRule>
    <cfRule type="containsText" dxfId="63" priority="54" stopIfTrue="1" operator="containsText" text="O">
      <formula>NOT(ISERROR(SEARCH("O",O441)))</formula>
    </cfRule>
    <cfRule type="cellIs" dxfId="62" priority="52" stopIfTrue="1" operator="equal">
      <formula>"R"</formula>
    </cfRule>
    <cfRule type="containsText" dxfId="61" priority="51" stopIfTrue="1" operator="containsText" text="V">
      <formula>NOT(ISERROR(SEARCH("V",O441)))</formula>
    </cfRule>
    <cfRule type="containsText" dxfId="60" priority="50" stopIfTrue="1" operator="containsText" text="O">
      <formula>NOT(ISERROR(SEARCH("O",O441)))</formula>
    </cfRule>
    <cfRule type="containsText" dxfId="59" priority="49" stopIfTrue="1" operator="containsText" text="J">
      <formula>NOT(ISERROR(SEARCH("J",O441)))</formula>
    </cfRule>
    <cfRule type="cellIs" dxfId="58" priority="48" stopIfTrue="1" operator="equal">
      <formula>"R"</formula>
    </cfRule>
    <cfRule type="containsText" dxfId="57" priority="47" stopIfTrue="1" operator="containsText" text="V">
      <formula>NOT(ISERROR(SEARCH("V",O441)))</formula>
    </cfRule>
    <cfRule type="containsText" dxfId="56" priority="46" stopIfTrue="1" operator="containsText" text="O">
      <formula>NOT(ISERROR(SEARCH("O",O441)))</formula>
    </cfRule>
    <cfRule type="containsText" dxfId="55" priority="45" stopIfTrue="1" operator="containsText" text="J">
      <formula>NOT(ISERROR(SEARCH("J",O441)))</formula>
    </cfRule>
    <cfRule type="cellIs" dxfId="54" priority="44" stopIfTrue="1" operator="equal">
      <formula>"R"</formula>
    </cfRule>
    <cfRule type="containsText" dxfId="53" priority="43" stopIfTrue="1" operator="containsText" text="V">
      <formula>NOT(ISERROR(SEARCH("V",O441)))</formula>
    </cfRule>
    <cfRule type="containsText" dxfId="52" priority="42" stopIfTrue="1" operator="containsText" text="O">
      <formula>NOT(ISERROR(SEARCH("O",O441)))</formula>
    </cfRule>
    <cfRule type="containsText" dxfId="51" priority="41" stopIfTrue="1" operator="containsText" text="J">
      <formula>NOT(ISERROR(SEARCH("J",O441)))</formula>
    </cfRule>
  </conditionalFormatting>
  <conditionalFormatting sqref="O469:O471">
    <cfRule type="containsText" dxfId="50" priority="9" stopIfTrue="1" operator="containsText" text="J">
      <formula>NOT(ISERROR(SEARCH("J",O469)))</formula>
    </cfRule>
    <cfRule type="containsText" dxfId="49" priority="10" stopIfTrue="1" operator="containsText" text="O">
      <formula>NOT(ISERROR(SEARCH("O",O469)))</formula>
    </cfRule>
    <cfRule type="containsText" dxfId="48" priority="11" stopIfTrue="1" operator="containsText" text="V">
      <formula>NOT(ISERROR(SEARCH("V",O469)))</formula>
    </cfRule>
    <cfRule type="cellIs" dxfId="47" priority="12" stopIfTrue="1" operator="equal">
      <formula>"R"</formula>
    </cfRule>
  </conditionalFormatting>
  <conditionalFormatting sqref="P9:P471">
    <cfRule type="cellIs" dxfId="46" priority="140" stopIfTrue="1" operator="equal">
      <formula>"V"</formula>
    </cfRule>
  </conditionalFormatting>
  <conditionalFormatting sqref="Q9:Q471">
    <cfRule type="cellIs" dxfId="45" priority="142" stopIfTrue="1" operator="equal">
      <formula>"O"</formula>
    </cfRule>
    <cfRule type="cellIs" dxfId="44" priority="141" stopIfTrue="1" operator="equal">
      <formula>"J"</formula>
    </cfRule>
  </conditionalFormatting>
  <conditionalFormatting sqref="R9:T471">
    <cfRule type="cellIs" dxfId="43" priority="143" stopIfTrue="1" operator="equal">
      <formula>"R"</formula>
    </cfRule>
  </conditionalFormatting>
  <conditionalFormatting sqref="S9:T471">
    <cfRule type="containsText" dxfId="42" priority="127" stopIfTrue="1" operator="containsText" text="V">
      <formula>NOT(ISERROR(SEARCH("V",S9)))</formula>
    </cfRule>
    <cfRule type="containsText" dxfId="41" priority="126" stopIfTrue="1" operator="containsText" text="O">
      <formula>NOT(ISERROR(SEARCH("O",S9)))</formula>
    </cfRule>
    <cfRule type="containsText" dxfId="40" priority="125" stopIfTrue="1" operator="containsText" text="J">
      <formula>NOT(ISERROR(SEARCH("J",S9)))</formula>
    </cfRule>
  </conditionalFormatting>
  <dataValidations count="6">
    <dataValidation type="list" allowBlank="1" showInputMessage="1" showErrorMessage="1" sqref="B10:B225 B229:B471" xr:uid="{26B7FA7F-3F01-43AE-A693-BF3DE4159EA4}">
      <formula1>Dir</formula1>
    </dataValidation>
    <dataValidation type="list" allowBlank="1" showInputMessage="1" showErrorMessage="1" sqref="U469:U471 W469 AA387:AA467 U387:U467 W403:W467 W10:W93 Y10:Y93 U9:U375 U377:U385 W95:W400 Y95:Y467 T9:T471 AC10:AC467 AE10:AE467 AA10:AA385" xr:uid="{F575AD04-F856-4372-B9E2-7273B8208134}">
      <formula1>Action</formula1>
    </dataValidation>
    <dataValidation type="list" allowBlank="1" showInputMessage="1" showErrorMessage="1" sqref="K9:K30 K32:K467" xr:uid="{A8A60008-8395-41B1-81D7-1E4C2E9832C0}">
      <formula1>Ap</formula1>
    </dataValidation>
    <dataValidation type="list" allowBlank="1" showInputMessage="1" showErrorMessage="1" sqref="M92 M375 N9:N20 M21:M22 N23:N30 N93:N105 M80 M372 M310:M312 N373:N374 L426 L428:L436 N436:N467 N32:N79 N81:N91 N107:N198 N200:N309 N313:N371 N376:N422" xr:uid="{2DC38D8B-71F2-4EB0-A434-DDF460A26C39}">
      <formula1>Gr</formula1>
    </dataValidation>
    <dataValidation type="list" allowBlank="1" showInputMessage="1" showErrorMessage="1" sqref="N31 N375 N21:O22 O9:O20 N106 O93:O105 N310:N312 N80 N431:N435 N372 N92:O92 N199 N423:N427 O436:O467 O23:O91 O107:O309 O313:O422" xr:uid="{2993906E-DB66-4265-9E47-8693EDCA8E28}">
      <formula1>Pr</formula1>
    </dataValidation>
    <dataValidation type="list" allowBlank="1" showInputMessage="1" showErrorMessage="1" sqref="E9:E471" xr:uid="{F928EEA9-A2B1-4933-BDB1-6C4DD79C3CCC}">
      <formula1>Dangers</formula1>
    </dataValidation>
  </dataValidations>
  <printOptions horizontalCentered="1" verticalCentered="1"/>
  <pageMargins left="0.23622047244094491" right="0.23622047244094491" top="0.74803149606299213" bottom="0.74803149606299213" header="0.31496062992125984" footer="0.31496062992125984"/>
  <pageSetup paperSize="8" scale="52" fitToHeight="70" orientation="landscape" r:id="rId1"/>
  <headerFooter alignWithMargins="0">
    <oddFooter xml:space="preserve">&amp;L&amp;6DUERP BPI&amp;R&amp;6Imprimé le &amp;D
</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F60A-5258-44C4-857A-4CA2F423114D}">
  <sheetPr>
    <tabColor rgb="FF0070C0"/>
    <pageSetUpPr fitToPage="1"/>
  </sheetPr>
  <dimension ref="A2:H267"/>
  <sheetViews>
    <sheetView topLeftCell="A108" zoomScaleNormal="100" workbookViewId="0">
      <selection activeCell="G114" sqref="G114"/>
    </sheetView>
  </sheetViews>
  <sheetFormatPr baseColWidth="10" defaultRowHeight="13" x14ac:dyDescent="0.15"/>
  <cols>
    <col min="1" max="1" width="43.83203125" bestFit="1" customWidth="1"/>
    <col min="2" max="2" width="16.33203125" bestFit="1" customWidth="1"/>
    <col min="3" max="3" width="10.83203125" bestFit="1" customWidth="1"/>
    <col min="4" max="5" width="16.33203125" bestFit="1" customWidth="1"/>
    <col min="6" max="6" width="10.83203125" bestFit="1" customWidth="1"/>
    <col min="7" max="7" width="25" bestFit="1" customWidth="1"/>
    <col min="8" max="13" width="35.33203125" customWidth="1"/>
    <col min="14" max="14" width="11.6640625" customWidth="1"/>
    <col min="15" max="16" width="51.33203125" customWidth="1"/>
    <col min="17" max="23" width="51.33203125" bestFit="1" customWidth="1"/>
    <col min="24" max="24" width="11.6640625" bestFit="1" customWidth="1"/>
  </cols>
  <sheetData>
    <row r="2" spans="1:5" ht="60" customHeight="1" thickBot="1" x14ac:dyDescent="0.3">
      <c r="A2" s="572" t="s">
        <v>3238</v>
      </c>
      <c r="B2" s="593"/>
      <c r="C2" s="593"/>
      <c r="D2" s="340"/>
      <c r="E2" s="341"/>
    </row>
    <row r="158" spans="1:6" x14ac:dyDescent="0.15">
      <c r="A158" s="475" t="s">
        <v>1016</v>
      </c>
      <c r="B158" s="475" t="s">
        <v>1015</v>
      </c>
      <c r="C158" s="480"/>
      <c r="D158" s="480"/>
      <c r="E158" s="480"/>
      <c r="F158" s="481"/>
    </row>
    <row r="159" spans="1:6" x14ac:dyDescent="0.15">
      <c r="A159" s="475" t="s">
        <v>570</v>
      </c>
      <c r="B159" s="477" t="s">
        <v>1007</v>
      </c>
      <c r="C159" s="482" t="s">
        <v>1009</v>
      </c>
      <c r="D159" s="482" t="s">
        <v>1010</v>
      </c>
      <c r="E159" s="482" t="s">
        <v>1012</v>
      </c>
      <c r="F159" s="476" t="s">
        <v>1006</v>
      </c>
    </row>
    <row r="160" spans="1:6" x14ac:dyDescent="0.15">
      <c r="A160" s="477" t="s">
        <v>2161</v>
      </c>
      <c r="B160" s="603"/>
      <c r="C160" s="604"/>
      <c r="D160" s="604">
        <v>1</v>
      </c>
      <c r="E160" s="604"/>
      <c r="F160" s="612">
        <v>1</v>
      </c>
    </row>
    <row r="161" spans="1:6" x14ac:dyDescent="0.15">
      <c r="A161" s="478" t="s">
        <v>2963</v>
      </c>
      <c r="B161" s="606"/>
      <c r="C161" s="607">
        <v>2</v>
      </c>
      <c r="D161" s="607"/>
      <c r="E161" s="607"/>
      <c r="F161" s="613">
        <v>2</v>
      </c>
    </row>
    <row r="162" spans="1:6" x14ac:dyDescent="0.15">
      <c r="A162" s="478" t="s">
        <v>2125</v>
      </c>
      <c r="B162" s="606">
        <v>4</v>
      </c>
      <c r="C162" s="607">
        <v>1</v>
      </c>
      <c r="D162" s="607"/>
      <c r="E162" s="607"/>
      <c r="F162" s="613">
        <v>5</v>
      </c>
    </row>
    <row r="163" spans="1:6" x14ac:dyDescent="0.15">
      <c r="A163" s="478" t="s">
        <v>722</v>
      </c>
      <c r="B163" s="606">
        <v>2</v>
      </c>
      <c r="C163" s="607">
        <v>4</v>
      </c>
      <c r="D163" s="607"/>
      <c r="E163" s="607"/>
      <c r="F163" s="613">
        <v>6</v>
      </c>
    </row>
    <row r="164" spans="1:6" x14ac:dyDescent="0.15">
      <c r="A164" s="478" t="s">
        <v>710</v>
      </c>
      <c r="B164" s="606">
        <v>7</v>
      </c>
      <c r="C164" s="607"/>
      <c r="D164" s="607"/>
      <c r="E164" s="607"/>
      <c r="F164" s="613">
        <v>7</v>
      </c>
    </row>
    <row r="165" spans="1:6" x14ac:dyDescent="0.15">
      <c r="A165" s="478" t="s">
        <v>1303</v>
      </c>
      <c r="B165" s="606">
        <v>6</v>
      </c>
      <c r="C165" s="607">
        <v>2</v>
      </c>
      <c r="D165" s="607">
        <v>1</v>
      </c>
      <c r="E165" s="607"/>
      <c r="F165" s="613">
        <v>9</v>
      </c>
    </row>
    <row r="166" spans="1:6" x14ac:dyDescent="0.15">
      <c r="A166" s="478" t="s">
        <v>2280</v>
      </c>
      <c r="B166" s="606">
        <v>3</v>
      </c>
      <c r="C166" s="607">
        <v>5</v>
      </c>
      <c r="D166" s="607">
        <v>2</v>
      </c>
      <c r="E166" s="607"/>
      <c r="F166" s="613">
        <v>10</v>
      </c>
    </row>
    <row r="167" spans="1:6" x14ac:dyDescent="0.15">
      <c r="A167" s="478" t="s">
        <v>1315</v>
      </c>
      <c r="B167" s="606">
        <v>12</v>
      </c>
      <c r="C167" s="607">
        <v>7</v>
      </c>
      <c r="D167" s="607">
        <v>1</v>
      </c>
      <c r="E167" s="607">
        <v>1</v>
      </c>
      <c r="F167" s="613">
        <v>21</v>
      </c>
    </row>
    <row r="168" spans="1:6" x14ac:dyDescent="0.15">
      <c r="A168" s="478" t="s">
        <v>2345</v>
      </c>
      <c r="B168" s="606">
        <v>11</v>
      </c>
      <c r="C168" s="607">
        <v>13</v>
      </c>
      <c r="D168" s="607">
        <v>1</v>
      </c>
      <c r="E168" s="607"/>
      <c r="F168" s="613">
        <v>25</v>
      </c>
    </row>
    <row r="169" spans="1:6" x14ac:dyDescent="0.15">
      <c r="A169" s="478" t="s">
        <v>1096</v>
      </c>
      <c r="B169" s="606">
        <v>21</v>
      </c>
      <c r="C169" s="607">
        <v>9</v>
      </c>
      <c r="D169" s="607">
        <v>3</v>
      </c>
      <c r="E169" s="607"/>
      <c r="F169" s="613">
        <v>33</v>
      </c>
    </row>
    <row r="170" spans="1:6" x14ac:dyDescent="0.15">
      <c r="A170" s="478" t="s">
        <v>2282</v>
      </c>
      <c r="B170" s="606">
        <v>22</v>
      </c>
      <c r="C170" s="607">
        <v>17</v>
      </c>
      <c r="D170" s="607"/>
      <c r="E170" s="607"/>
      <c r="F170" s="613">
        <v>39</v>
      </c>
    </row>
    <row r="171" spans="1:6" x14ac:dyDescent="0.15">
      <c r="A171" s="478" t="s">
        <v>1306</v>
      </c>
      <c r="B171" s="606">
        <v>24</v>
      </c>
      <c r="C171" s="607">
        <v>11</v>
      </c>
      <c r="D171" s="607">
        <v>7</v>
      </c>
      <c r="E171" s="607">
        <v>1</v>
      </c>
      <c r="F171" s="613">
        <v>43</v>
      </c>
    </row>
    <row r="172" spans="1:6" x14ac:dyDescent="0.15">
      <c r="A172" s="478" t="s">
        <v>191</v>
      </c>
      <c r="B172" s="606">
        <v>26</v>
      </c>
      <c r="C172" s="607">
        <v>22</v>
      </c>
      <c r="D172" s="607">
        <v>4</v>
      </c>
      <c r="E172" s="607"/>
      <c r="F172" s="613">
        <v>52</v>
      </c>
    </row>
    <row r="173" spans="1:6" x14ac:dyDescent="0.15">
      <c r="A173" s="478" t="s">
        <v>1310</v>
      </c>
      <c r="B173" s="606">
        <v>30</v>
      </c>
      <c r="C173" s="607">
        <v>24</v>
      </c>
      <c r="D173" s="607">
        <v>4</v>
      </c>
      <c r="E173" s="607"/>
      <c r="F173" s="613">
        <v>58</v>
      </c>
    </row>
    <row r="174" spans="1:6" x14ac:dyDescent="0.15">
      <c r="A174" s="478" t="s">
        <v>2634</v>
      </c>
      <c r="B174" s="606">
        <v>23</v>
      </c>
      <c r="C174" s="607">
        <v>30</v>
      </c>
      <c r="D174" s="607">
        <v>8</v>
      </c>
      <c r="E174" s="607"/>
      <c r="F174" s="613">
        <v>61</v>
      </c>
    </row>
    <row r="175" spans="1:6" x14ac:dyDescent="0.15">
      <c r="A175" s="478" t="s">
        <v>1382</v>
      </c>
      <c r="B175" s="606">
        <v>29</v>
      </c>
      <c r="C175" s="607">
        <v>51</v>
      </c>
      <c r="D175" s="607">
        <v>5</v>
      </c>
      <c r="E175" s="607">
        <v>2</v>
      </c>
      <c r="F175" s="613">
        <v>87</v>
      </c>
    </row>
    <row r="176" spans="1:6" x14ac:dyDescent="0.15">
      <c r="A176" s="479" t="s">
        <v>1006</v>
      </c>
      <c r="B176" s="609">
        <v>220</v>
      </c>
      <c r="C176" s="610">
        <v>198</v>
      </c>
      <c r="D176" s="610">
        <v>37</v>
      </c>
      <c r="E176" s="610">
        <v>4</v>
      </c>
      <c r="F176" s="614">
        <v>459</v>
      </c>
    </row>
    <row r="182" spans="1:6" x14ac:dyDescent="0.15">
      <c r="A182" s="475" t="s">
        <v>1016</v>
      </c>
      <c r="B182" s="475" t="s">
        <v>1015</v>
      </c>
      <c r="C182" s="480"/>
      <c r="D182" s="480"/>
      <c r="E182" s="480"/>
      <c r="F182" s="481"/>
    </row>
    <row r="183" spans="1:6" x14ac:dyDescent="0.15">
      <c r="A183" s="475" t="s">
        <v>693</v>
      </c>
      <c r="B183" s="477" t="s">
        <v>1007</v>
      </c>
      <c r="C183" s="482" t="s">
        <v>1009</v>
      </c>
      <c r="D183" s="482" t="s">
        <v>1010</v>
      </c>
      <c r="E183" s="482" t="s">
        <v>1012</v>
      </c>
      <c r="F183" s="476" t="s">
        <v>1006</v>
      </c>
    </row>
    <row r="184" spans="1:6" x14ac:dyDescent="0.15">
      <c r="A184" s="477" t="s">
        <v>1423</v>
      </c>
      <c r="B184" s="603"/>
      <c r="C184" s="604">
        <v>1</v>
      </c>
      <c r="D184" s="604"/>
      <c r="E184" s="604"/>
      <c r="F184" s="612">
        <v>1</v>
      </c>
    </row>
    <row r="185" spans="1:6" x14ac:dyDescent="0.15">
      <c r="A185" s="478" t="s">
        <v>1410</v>
      </c>
      <c r="B185" s="606">
        <v>1</v>
      </c>
      <c r="C185" s="607">
        <v>1</v>
      </c>
      <c r="D185" s="607"/>
      <c r="E185" s="607"/>
      <c r="F185" s="613">
        <v>2</v>
      </c>
    </row>
    <row r="186" spans="1:6" x14ac:dyDescent="0.15">
      <c r="A186" s="478" t="s">
        <v>573</v>
      </c>
      <c r="B186" s="606">
        <v>1</v>
      </c>
      <c r="C186" s="607">
        <v>1</v>
      </c>
      <c r="D186" s="607"/>
      <c r="E186" s="607"/>
      <c r="F186" s="613">
        <v>2</v>
      </c>
    </row>
    <row r="187" spans="1:6" x14ac:dyDescent="0.15">
      <c r="A187" s="478" t="s">
        <v>1413</v>
      </c>
      <c r="B187" s="606">
        <v>2</v>
      </c>
      <c r="C187" s="607"/>
      <c r="D187" s="607">
        <v>1</v>
      </c>
      <c r="E187" s="607"/>
      <c r="F187" s="613">
        <v>3</v>
      </c>
    </row>
    <row r="188" spans="1:6" x14ac:dyDescent="0.15">
      <c r="A188" s="478" t="s">
        <v>1426</v>
      </c>
      <c r="B188" s="606">
        <v>2</v>
      </c>
      <c r="C188" s="607">
        <v>1</v>
      </c>
      <c r="D188" s="607"/>
      <c r="E188" s="607"/>
      <c r="F188" s="613">
        <v>3</v>
      </c>
    </row>
    <row r="189" spans="1:6" x14ac:dyDescent="0.15">
      <c r="A189" s="478" t="s">
        <v>1407</v>
      </c>
      <c r="B189" s="606">
        <v>1</v>
      </c>
      <c r="C189" s="607">
        <v>3</v>
      </c>
      <c r="D189" s="607"/>
      <c r="E189" s="607"/>
      <c r="F189" s="613">
        <v>4</v>
      </c>
    </row>
    <row r="190" spans="1:6" x14ac:dyDescent="0.15">
      <c r="A190" s="478" t="s">
        <v>1425</v>
      </c>
      <c r="B190" s="606">
        <v>1</v>
      </c>
      <c r="C190" s="607">
        <v>5</v>
      </c>
      <c r="D190" s="607"/>
      <c r="E190" s="607"/>
      <c r="F190" s="613">
        <v>6</v>
      </c>
    </row>
    <row r="191" spans="1:6" x14ac:dyDescent="0.15">
      <c r="A191" s="478" t="s">
        <v>1414</v>
      </c>
      <c r="B191" s="606">
        <v>5</v>
      </c>
      <c r="C191" s="607">
        <v>3</v>
      </c>
      <c r="D191" s="607"/>
      <c r="E191" s="607"/>
      <c r="F191" s="613">
        <v>8</v>
      </c>
    </row>
    <row r="192" spans="1:6" x14ac:dyDescent="0.15">
      <c r="A192" s="478" t="s">
        <v>1403</v>
      </c>
      <c r="B192" s="606"/>
      <c r="C192" s="607">
        <v>2</v>
      </c>
      <c r="D192" s="607">
        <v>8</v>
      </c>
      <c r="E192" s="607"/>
      <c r="F192" s="613">
        <v>10</v>
      </c>
    </row>
    <row r="193" spans="1:6" x14ac:dyDescent="0.15">
      <c r="A193" s="478" t="s">
        <v>1404</v>
      </c>
      <c r="B193" s="606">
        <v>4</v>
      </c>
      <c r="C193" s="607">
        <v>1</v>
      </c>
      <c r="D193" s="607">
        <v>7</v>
      </c>
      <c r="E193" s="607"/>
      <c r="F193" s="613">
        <v>12</v>
      </c>
    </row>
    <row r="194" spans="1:6" x14ac:dyDescent="0.15">
      <c r="A194" s="478" t="s">
        <v>1408</v>
      </c>
      <c r="B194" s="606">
        <v>12</v>
      </c>
      <c r="C194" s="607">
        <v>1</v>
      </c>
      <c r="D194" s="607"/>
      <c r="E194" s="607"/>
      <c r="F194" s="613">
        <v>13</v>
      </c>
    </row>
    <row r="195" spans="1:6" x14ac:dyDescent="0.15">
      <c r="A195" s="478" t="s">
        <v>1406</v>
      </c>
      <c r="B195" s="606">
        <v>7</v>
      </c>
      <c r="C195" s="607">
        <v>7</v>
      </c>
      <c r="D195" s="607"/>
      <c r="E195" s="607"/>
      <c r="F195" s="613">
        <v>14</v>
      </c>
    </row>
    <row r="196" spans="1:6" x14ac:dyDescent="0.15">
      <c r="A196" s="478" t="s">
        <v>1424</v>
      </c>
      <c r="B196" s="606">
        <v>10</v>
      </c>
      <c r="C196" s="607">
        <v>4</v>
      </c>
      <c r="D196" s="607">
        <v>1</v>
      </c>
      <c r="E196" s="607"/>
      <c r="F196" s="613">
        <v>15</v>
      </c>
    </row>
    <row r="197" spans="1:6" x14ac:dyDescent="0.15">
      <c r="A197" s="478" t="s">
        <v>1422</v>
      </c>
      <c r="B197" s="606">
        <v>6</v>
      </c>
      <c r="C197" s="607">
        <v>10</v>
      </c>
      <c r="D197" s="607"/>
      <c r="E197" s="607"/>
      <c r="F197" s="613">
        <v>16</v>
      </c>
    </row>
    <row r="198" spans="1:6" x14ac:dyDescent="0.15">
      <c r="A198" s="478" t="s">
        <v>576</v>
      </c>
      <c r="B198" s="606">
        <v>10</v>
      </c>
      <c r="C198" s="607">
        <v>7</v>
      </c>
      <c r="D198" s="607"/>
      <c r="E198" s="607"/>
      <c r="F198" s="613">
        <v>17</v>
      </c>
    </row>
    <row r="199" spans="1:6" x14ac:dyDescent="0.15">
      <c r="A199" s="478" t="s">
        <v>1421</v>
      </c>
      <c r="B199" s="606">
        <v>14</v>
      </c>
      <c r="C199" s="607">
        <v>4</v>
      </c>
      <c r="D199" s="607"/>
      <c r="E199" s="607"/>
      <c r="F199" s="613">
        <v>18</v>
      </c>
    </row>
    <row r="200" spans="1:6" x14ac:dyDescent="0.15">
      <c r="A200" s="478" t="s">
        <v>1411</v>
      </c>
      <c r="B200" s="606">
        <v>10</v>
      </c>
      <c r="C200" s="607">
        <v>9</v>
      </c>
      <c r="D200" s="607">
        <v>1</v>
      </c>
      <c r="E200" s="607"/>
      <c r="F200" s="613">
        <v>20</v>
      </c>
    </row>
    <row r="201" spans="1:6" x14ac:dyDescent="0.15">
      <c r="A201" s="478" t="s">
        <v>1420</v>
      </c>
      <c r="B201" s="606">
        <v>10</v>
      </c>
      <c r="C201" s="607">
        <v>10</v>
      </c>
      <c r="D201" s="607">
        <v>5</v>
      </c>
      <c r="E201" s="607"/>
      <c r="F201" s="613">
        <v>25</v>
      </c>
    </row>
    <row r="202" spans="1:6" x14ac:dyDescent="0.15">
      <c r="A202" s="478" t="s">
        <v>1418</v>
      </c>
      <c r="B202" s="606">
        <v>9</v>
      </c>
      <c r="C202" s="607">
        <v>5</v>
      </c>
      <c r="D202" s="607">
        <v>11</v>
      </c>
      <c r="E202" s="607">
        <v>1</v>
      </c>
      <c r="F202" s="613">
        <v>26</v>
      </c>
    </row>
    <row r="203" spans="1:6" x14ac:dyDescent="0.15">
      <c r="A203" s="478" t="s">
        <v>1409</v>
      </c>
      <c r="B203" s="606">
        <v>17</v>
      </c>
      <c r="C203" s="607">
        <v>16</v>
      </c>
      <c r="D203" s="607"/>
      <c r="E203" s="607"/>
      <c r="F203" s="613">
        <v>33</v>
      </c>
    </row>
    <row r="204" spans="1:6" x14ac:dyDescent="0.15">
      <c r="A204" s="478" t="s">
        <v>1405</v>
      </c>
      <c r="B204" s="606">
        <v>15</v>
      </c>
      <c r="C204" s="607">
        <v>21</v>
      </c>
      <c r="D204" s="607">
        <v>2</v>
      </c>
      <c r="E204" s="607">
        <v>1</v>
      </c>
      <c r="F204" s="613">
        <v>39</v>
      </c>
    </row>
    <row r="205" spans="1:6" x14ac:dyDescent="0.15">
      <c r="A205" s="478" t="s">
        <v>1412</v>
      </c>
      <c r="B205" s="606">
        <v>33</v>
      </c>
      <c r="C205" s="607">
        <v>25</v>
      </c>
      <c r="D205" s="607"/>
      <c r="E205" s="607"/>
      <c r="F205" s="613">
        <v>58</v>
      </c>
    </row>
    <row r="206" spans="1:6" x14ac:dyDescent="0.15">
      <c r="A206" s="478" t="s">
        <v>1415</v>
      </c>
      <c r="B206" s="606">
        <v>50</v>
      </c>
      <c r="C206" s="607">
        <v>61</v>
      </c>
      <c r="D206" s="607">
        <v>1</v>
      </c>
      <c r="E206" s="607">
        <v>2</v>
      </c>
      <c r="F206" s="613">
        <v>114</v>
      </c>
    </row>
    <row r="207" spans="1:6" x14ac:dyDescent="0.15">
      <c r="A207" s="479" t="s">
        <v>1006</v>
      </c>
      <c r="B207" s="609">
        <v>220</v>
      </c>
      <c r="C207" s="610">
        <v>198</v>
      </c>
      <c r="D207" s="610">
        <v>37</v>
      </c>
      <c r="E207" s="610">
        <v>4</v>
      </c>
      <c r="F207" s="614">
        <v>459</v>
      </c>
    </row>
    <row r="209" spans="1:2" x14ac:dyDescent="0.15">
      <c r="A209" s="475" t="s">
        <v>1016</v>
      </c>
      <c r="B209" s="476"/>
    </row>
    <row r="210" spans="1:2" x14ac:dyDescent="0.15">
      <c r="A210" s="475" t="s">
        <v>1015</v>
      </c>
      <c r="B210" s="476" t="s">
        <v>79</v>
      </c>
    </row>
    <row r="211" spans="1:2" x14ac:dyDescent="0.15">
      <c r="A211" s="477" t="s">
        <v>1009</v>
      </c>
      <c r="B211" s="612">
        <v>198</v>
      </c>
    </row>
    <row r="212" spans="1:2" x14ac:dyDescent="0.15">
      <c r="A212" s="478" t="s">
        <v>1010</v>
      </c>
      <c r="B212" s="613">
        <v>37</v>
      </c>
    </row>
    <row r="213" spans="1:2" x14ac:dyDescent="0.15">
      <c r="A213" s="478" t="s">
        <v>1012</v>
      </c>
      <c r="B213" s="613">
        <v>4</v>
      </c>
    </row>
    <row r="214" spans="1:2" x14ac:dyDescent="0.15">
      <c r="A214" s="478" t="s">
        <v>1007</v>
      </c>
      <c r="B214" s="613">
        <v>220</v>
      </c>
    </row>
    <row r="215" spans="1:2" x14ac:dyDescent="0.15">
      <c r="A215" s="479" t="s">
        <v>1006</v>
      </c>
      <c r="B215" s="614">
        <v>459</v>
      </c>
    </row>
    <row r="228" spans="1:8" x14ac:dyDescent="0.15">
      <c r="A228" s="477"/>
      <c r="B228" s="475" t="s">
        <v>1013</v>
      </c>
      <c r="C228" s="480"/>
      <c r="D228" s="480"/>
      <c r="E228" s="480"/>
      <c r="F228" s="480"/>
      <c r="G228" s="481"/>
    </row>
    <row r="229" spans="1:8" x14ac:dyDescent="0.15">
      <c r="A229" s="475" t="s">
        <v>693</v>
      </c>
      <c r="B229" s="477" t="s">
        <v>1022</v>
      </c>
      <c r="C229" s="482" t="s">
        <v>1021</v>
      </c>
      <c r="D229" s="482" t="s">
        <v>1020</v>
      </c>
      <c r="E229" s="482" t="s">
        <v>1019</v>
      </c>
      <c r="F229" s="482" t="s">
        <v>1018</v>
      </c>
      <c r="G229" s="483" t="s">
        <v>1017</v>
      </c>
      <c r="H229" t="s">
        <v>1025</v>
      </c>
    </row>
    <row r="230" spans="1:8" x14ac:dyDescent="0.15">
      <c r="A230" s="477" t="s">
        <v>1403</v>
      </c>
      <c r="B230" s="603">
        <v>10</v>
      </c>
      <c r="C230" s="604">
        <v>7</v>
      </c>
      <c r="D230" s="604">
        <v>3</v>
      </c>
      <c r="E230" s="604">
        <v>1</v>
      </c>
      <c r="F230" s="604"/>
      <c r="G230" s="605"/>
      <c r="H230">
        <f t="shared" ref="H230:H253" si="0">SUM(B230:G230)</f>
        <v>21</v>
      </c>
    </row>
    <row r="231" spans="1:8" x14ac:dyDescent="0.15">
      <c r="A231" s="478" t="s">
        <v>1404</v>
      </c>
      <c r="B231" s="606">
        <v>11</v>
      </c>
      <c r="C231" s="607">
        <v>3</v>
      </c>
      <c r="D231" s="607">
        <v>1</v>
      </c>
      <c r="E231" s="607">
        <v>1</v>
      </c>
      <c r="F231" s="607"/>
      <c r="G231" s="608"/>
      <c r="H231">
        <f t="shared" si="0"/>
        <v>16</v>
      </c>
    </row>
    <row r="232" spans="1:8" x14ac:dyDescent="0.15">
      <c r="A232" s="478" t="s">
        <v>576</v>
      </c>
      <c r="B232" s="606">
        <v>13</v>
      </c>
      <c r="C232" s="607">
        <v>11</v>
      </c>
      <c r="D232" s="607">
        <v>3</v>
      </c>
      <c r="E232" s="607">
        <v>1</v>
      </c>
      <c r="F232" s="607"/>
      <c r="G232" s="608"/>
      <c r="H232">
        <f t="shared" si="0"/>
        <v>28</v>
      </c>
    </row>
    <row r="233" spans="1:8" x14ac:dyDescent="0.15">
      <c r="A233" s="478" t="s">
        <v>1405</v>
      </c>
      <c r="B233" s="606">
        <v>35</v>
      </c>
      <c r="C233" s="607">
        <v>13</v>
      </c>
      <c r="D233" s="607">
        <v>3</v>
      </c>
      <c r="E233" s="607">
        <v>1</v>
      </c>
      <c r="F233" s="607">
        <v>1</v>
      </c>
      <c r="G233" s="608"/>
      <c r="H233">
        <f t="shared" si="0"/>
        <v>53</v>
      </c>
    </row>
    <row r="234" spans="1:8" x14ac:dyDescent="0.15">
      <c r="A234" s="478" t="s">
        <v>1406</v>
      </c>
      <c r="B234" s="606">
        <v>12</v>
      </c>
      <c r="C234" s="607">
        <v>2</v>
      </c>
      <c r="D234" s="607"/>
      <c r="E234" s="607"/>
      <c r="F234" s="607"/>
      <c r="G234" s="608"/>
      <c r="H234">
        <f t="shared" si="0"/>
        <v>14</v>
      </c>
    </row>
    <row r="235" spans="1:8" x14ac:dyDescent="0.15">
      <c r="A235" s="478" t="s">
        <v>1408</v>
      </c>
      <c r="B235" s="606">
        <v>8</v>
      </c>
      <c r="C235" s="607">
        <v>1</v>
      </c>
      <c r="D235" s="607"/>
      <c r="E235" s="607"/>
      <c r="F235" s="607"/>
      <c r="G235" s="608"/>
      <c r="H235">
        <f t="shared" si="0"/>
        <v>9</v>
      </c>
    </row>
    <row r="236" spans="1:8" x14ac:dyDescent="0.15">
      <c r="A236" s="478" t="s">
        <v>1409</v>
      </c>
      <c r="B236" s="606">
        <v>22</v>
      </c>
      <c r="C236" s="607">
        <v>2</v>
      </c>
      <c r="D236" s="607"/>
      <c r="E236" s="607"/>
      <c r="F236" s="607"/>
      <c r="G236" s="608"/>
      <c r="H236">
        <f t="shared" si="0"/>
        <v>24</v>
      </c>
    </row>
    <row r="237" spans="1:8" x14ac:dyDescent="0.15">
      <c r="A237" s="478" t="s">
        <v>1410</v>
      </c>
      <c r="B237" s="606">
        <v>2</v>
      </c>
      <c r="C237" s="607">
        <v>2</v>
      </c>
      <c r="D237" s="607"/>
      <c r="E237" s="607"/>
      <c r="F237" s="607"/>
      <c r="G237" s="608"/>
      <c r="H237">
        <f t="shared" si="0"/>
        <v>4</v>
      </c>
    </row>
    <row r="238" spans="1:8" x14ac:dyDescent="0.15">
      <c r="A238" s="478" t="s">
        <v>1411</v>
      </c>
      <c r="B238" s="606">
        <v>17</v>
      </c>
      <c r="C238" s="607">
        <v>10</v>
      </c>
      <c r="D238" s="607">
        <v>3</v>
      </c>
      <c r="E238" s="607"/>
      <c r="F238" s="607"/>
      <c r="G238" s="608"/>
      <c r="H238">
        <f t="shared" si="0"/>
        <v>30</v>
      </c>
    </row>
    <row r="239" spans="1:8" x14ac:dyDescent="0.15">
      <c r="A239" s="478" t="s">
        <v>1412</v>
      </c>
      <c r="B239" s="606">
        <v>54</v>
      </c>
      <c r="C239" s="607">
        <v>35</v>
      </c>
      <c r="D239" s="607">
        <v>16</v>
      </c>
      <c r="E239" s="607">
        <v>5</v>
      </c>
      <c r="F239" s="607">
        <v>3</v>
      </c>
      <c r="G239" s="608">
        <v>1</v>
      </c>
      <c r="H239">
        <f t="shared" si="0"/>
        <v>114</v>
      </c>
    </row>
    <row r="240" spans="1:8" x14ac:dyDescent="0.15">
      <c r="A240" s="478" t="s">
        <v>1413</v>
      </c>
      <c r="B240" s="606">
        <v>3</v>
      </c>
      <c r="C240" s="607">
        <v>1</v>
      </c>
      <c r="D240" s="607">
        <v>1</v>
      </c>
      <c r="E240" s="607"/>
      <c r="F240" s="607"/>
      <c r="G240" s="608"/>
      <c r="H240">
        <f t="shared" si="0"/>
        <v>5</v>
      </c>
    </row>
    <row r="241" spans="1:8" x14ac:dyDescent="0.15">
      <c r="A241" s="478" t="s">
        <v>1414</v>
      </c>
      <c r="B241" s="606">
        <v>7</v>
      </c>
      <c r="C241" s="607">
        <v>6</v>
      </c>
      <c r="D241" s="607">
        <v>3</v>
      </c>
      <c r="E241" s="607">
        <v>2</v>
      </c>
      <c r="F241" s="607"/>
      <c r="G241" s="608"/>
      <c r="H241">
        <f t="shared" si="0"/>
        <v>18</v>
      </c>
    </row>
    <row r="242" spans="1:8" x14ac:dyDescent="0.15">
      <c r="A242" s="478" t="s">
        <v>1415</v>
      </c>
      <c r="B242" s="606">
        <v>89</v>
      </c>
      <c r="C242" s="607">
        <v>18</v>
      </c>
      <c r="D242" s="607">
        <v>5</v>
      </c>
      <c r="E242" s="607">
        <v>1</v>
      </c>
      <c r="F242" s="607"/>
      <c r="G242" s="608"/>
      <c r="H242">
        <f t="shared" si="0"/>
        <v>113</v>
      </c>
    </row>
    <row r="243" spans="1:8" x14ac:dyDescent="0.15">
      <c r="A243" s="478" t="s">
        <v>1418</v>
      </c>
      <c r="B243" s="606">
        <v>13</v>
      </c>
      <c r="C243" s="607">
        <v>3</v>
      </c>
      <c r="D243" s="607"/>
      <c r="E243" s="607"/>
      <c r="F243" s="607"/>
      <c r="G243" s="608"/>
      <c r="H243">
        <f t="shared" si="0"/>
        <v>16</v>
      </c>
    </row>
    <row r="244" spans="1:8" x14ac:dyDescent="0.15">
      <c r="A244" s="478" t="s">
        <v>1420</v>
      </c>
      <c r="B244" s="606">
        <v>21</v>
      </c>
      <c r="C244" s="607">
        <v>8</v>
      </c>
      <c r="D244" s="607">
        <v>4</v>
      </c>
      <c r="E244" s="607"/>
      <c r="F244" s="607"/>
      <c r="G244" s="608"/>
      <c r="H244">
        <f t="shared" si="0"/>
        <v>33</v>
      </c>
    </row>
    <row r="245" spans="1:8" x14ac:dyDescent="0.15">
      <c r="A245" s="478" t="s">
        <v>1421</v>
      </c>
      <c r="B245" s="606">
        <v>14</v>
      </c>
      <c r="C245" s="607">
        <v>6</v>
      </c>
      <c r="D245" s="607">
        <v>2</v>
      </c>
      <c r="E245" s="607">
        <v>1</v>
      </c>
      <c r="F245" s="607">
        <v>1</v>
      </c>
      <c r="G245" s="608">
        <v>1</v>
      </c>
      <c r="H245">
        <f t="shared" si="0"/>
        <v>25</v>
      </c>
    </row>
    <row r="246" spans="1:8" x14ac:dyDescent="0.15">
      <c r="A246" s="478" t="s">
        <v>1422</v>
      </c>
      <c r="B246" s="606">
        <v>14</v>
      </c>
      <c r="C246" s="607">
        <v>7</v>
      </c>
      <c r="D246" s="607">
        <v>3</v>
      </c>
      <c r="E246" s="607"/>
      <c r="F246" s="607"/>
      <c r="G246" s="608"/>
      <c r="H246">
        <f t="shared" si="0"/>
        <v>24</v>
      </c>
    </row>
    <row r="247" spans="1:8" x14ac:dyDescent="0.15">
      <c r="A247" s="478" t="s">
        <v>1423</v>
      </c>
      <c r="B247" s="606">
        <v>1</v>
      </c>
      <c r="C247" s="607">
        <v>1</v>
      </c>
      <c r="D247" s="607"/>
      <c r="E247" s="607"/>
      <c r="F247" s="607"/>
      <c r="G247" s="608"/>
      <c r="H247">
        <f t="shared" si="0"/>
        <v>2</v>
      </c>
    </row>
    <row r="248" spans="1:8" x14ac:dyDescent="0.15">
      <c r="A248" s="478" t="s">
        <v>1424</v>
      </c>
      <c r="B248" s="606">
        <v>15</v>
      </c>
      <c r="C248" s="607">
        <v>6</v>
      </c>
      <c r="D248" s="607"/>
      <c r="E248" s="607"/>
      <c r="F248" s="607"/>
      <c r="G248" s="608"/>
      <c r="H248">
        <f t="shared" si="0"/>
        <v>21</v>
      </c>
    </row>
    <row r="249" spans="1:8" x14ac:dyDescent="0.15">
      <c r="A249" s="478" t="s">
        <v>1425</v>
      </c>
      <c r="B249" s="606">
        <v>5</v>
      </c>
      <c r="C249" s="607">
        <v>3</v>
      </c>
      <c r="D249" s="607">
        <v>2</v>
      </c>
      <c r="E249" s="607"/>
      <c r="F249" s="607"/>
      <c r="G249" s="608"/>
      <c r="H249">
        <f t="shared" si="0"/>
        <v>10</v>
      </c>
    </row>
    <row r="250" spans="1:8" x14ac:dyDescent="0.15">
      <c r="A250" s="478" t="s">
        <v>1426</v>
      </c>
      <c r="B250" s="606">
        <v>2</v>
      </c>
      <c r="C250" s="607">
        <v>1</v>
      </c>
      <c r="D250" s="607"/>
      <c r="E250" s="607"/>
      <c r="F250" s="607"/>
      <c r="G250" s="608"/>
      <c r="H250">
        <f t="shared" si="0"/>
        <v>3</v>
      </c>
    </row>
    <row r="251" spans="1:8" x14ac:dyDescent="0.15">
      <c r="A251" s="478" t="s">
        <v>573</v>
      </c>
      <c r="B251" s="606">
        <v>2</v>
      </c>
      <c r="C251" s="607">
        <v>1</v>
      </c>
      <c r="D251" s="607">
        <v>1</v>
      </c>
      <c r="E251" s="607"/>
      <c r="F251" s="607"/>
      <c r="G251" s="608"/>
      <c r="H251">
        <f t="shared" si="0"/>
        <v>4</v>
      </c>
    </row>
    <row r="252" spans="1:8" x14ac:dyDescent="0.15">
      <c r="A252" s="478" t="s">
        <v>1407</v>
      </c>
      <c r="B252" s="606">
        <v>4</v>
      </c>
      <c r="C252" s="607">
        <v>1</v>
      </c>
      <c r="D252" s="607"/>
      <c r="E252" s="607"/>
      <c r="F252" s="607"/>
      <c r="G252" s="608"/>
      <c r="H252">
        <f t="shared" si="0"/>
        <v>5</v>
      </c>
    </row>
    <row r="253" spans="1:8" x14ac:dyDescent="0.15">
      <c r="A253" s="479" t="s">
        <v>1006</v>
      </c>
      <c r="B253" s="609">
        <v>374</v>
      </c>
      <c r="C253" s="610">
        <v>148</v>
      </c>
      <c r="D253" s="610">
        <v>50</v>
      </c>
      <c r="E253" s="610">
        <v>13</v>
      </c>
      <c r="F253" s="610">
        <v>5</v>
      </c>
      <c r="G253" s="611">
        <v>2</v>
      </c>
      <c r="H253">
        <f t="shared" si="0"/>
        <v>592</v>
      </c>
    </row>
    <row r="256" spans="1:8" x14ac:dyDescent="0.15">
      <c r="A256" s="475" t="s">
        <v>1016</v>
      </c>
      <c r="B256" s="475" t="s">
        <v>1015</v>
      </c>
      <c r="C256" s="481"/>
    </row>
    <row r="257" spans="1:3" x14ac:dyDescent="0.15">
      <c r="A257" s="475" t="s">
        <v>693</v>
      </c>
      <c r="B257" s="477" t="s">
        <v>1010</v>
      </c>
      <c r="C257" s="476" t="s">
        <v>1006</v>
      </c>
    </row>
    <row r="258" spans="1:3" x14ac:dyDescent="0.15">
      <c r="A258" s="477" t="s">
        <v>1413</v>
      </c>
      <c r="B258" s="603">
        <v>1</v>
      </c>
      <c r="C258" s="612">
        <v>1</v>
      </c>
    </row>
    <row r="259" spans="1:3" x14ac:dyDescent="0.15">
      <c r="A259" s="478" t="s">
        <v>1411</v>
      </c>
      <c r="B259" s="606">
        <v>1</v>
      </c>
      <c r="C259" s="613">
        <v>1</v>
      </c>
    </row>
    <row r="260" spans="1:3" x14ac:dyDescent="0.15">
      <c r="A260" s="478" t="s">
        <v>1424</v>
      </c>
      <c r="B260" s="606">
        <v>1</v>
      </c>
      <c r="C260" s="613">
        <v>1</v>
      </c>
    </row>
    <row r="261" spans="1:3" x14ac:dyDescent="0.15">
      <c r="A261" s="478" t="s">
        <v>1415</v>
      </c>
      <c r="B261" s="606">
        <v>1</v>
      </c>
      <c r="C261" s="613">
        <v>1</v>
      </c>
    </row>
    <row r="262" spans="1:3" x14ac:dyDescent="0.15">
      <c r="A262" s="478" t="s">
        <v>1405</v>
      </c>
      <c r="B262" s="606">
        <v>2</v>
      </c>
      <c r="C262" s="613">
        <v>2</v>
      </c>
    </row>
    <row r="263" spans="1:3" x14ac:dyDescent="0.15">
      <c r="A263" s="478" t="s">
        <v>1420</v>
      </c>
      <c r="B263" s="606">
        <v>5</v>
      </c>
      <c r="C263" s="613">
        <v>5</v>
      </c>
    </row>
    <row r="264" spans="1:3" x14ac:dyDescent="0.15">
      <c r="A264" s="478" t="s">
        <v>1404</v>
      </c>
      <c r="B264" s="606">
        <v>7</v>
      </c>
      <c r="C264" s="613">
        <v>7</v>
      </c>
    </row>
    <row r="265" spans="1:3" x14ac:dyDescent="0.15">
      <c r="A265" s="478" t="s">
        <v>1403</v>
      </c>
      <c r="B265" s="606">
        <v>8</v>
      </c>
      <c r="C265" s="613">
        <v>8</v>
      </c>
    </row>
    <row r="266" spans="1:3" x14ac:dyDescent="0.15">
      <c r="A266" s="478" t="s">
        <v>1418</v>
      </c>
      <c r="B266" s="606">
        <v>11</v>
      </c>
      <c r="C266" s="613">
        <v>11</v>
      </c>
    </row>
    <row r="267" spans="1:3" x14ac:dyDescent="0.15">
      <c r="A267" s="479" t="s">
        <v>1006</v>
      </c>
      <c r="B267" s="609">
        <v>37</v>
      </c>
      <c r="C267" s="614">
        <v>37</v>
      </c>
    </row>
  </sheetData>
  <mergeCells count="1">
    <mergeCell ref="A2:C2"/>
  </mergeCells>
  <printOptions horizontalCentered="1"/>
  <pageMargins left="0.70866141732283472" right="0.70866141732283472" top="0.74803149606299213" bottom="0.74803149606299213" header="0.31496062992125984" footer="0.31496062992125984"/>
  <pageSetup paperSize="9" scale="76" fitToHeight="8" orientation="portrait" r:id="rId6"/>
  <headerFooter>
    <oddFooter>&amp;L&amp;6DURP BPI&amp;R&amp;6Imprimé le  &amp;D</oddFooter>
  </headerFooter>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B78A-3BD8-466A-B362-3560E68B5643}">
  <sheetPr>
    <tabColor rgb="FF0070C0"/>
    <pageSetUpPr fitToPage="1"/>
  </sheetPr>
  <dimension ref="A2:AP62"/>
  <sheetViews>
    <sheetView topLeftCell="A36" zoomScale="70" zoomScaleNormal="70" workbookViewId="0">
      <selection activeCell="S8" sqref="S8"/>
    </sheetView>
  </sheetViews>
  <sheetFormatPr baseColWidth="10" defaultColWidth="7.33203125" defaultRowHeight="13" x14ac:dyDescent="0.15"/>
  <cols>
    <col min="1" max="1" width="47" style="92" bestFit="1" customWidth="1"/>
    <col min="2" max="18" width="22.33203125" style="92" bestFit="1" customWidth="1"/>
    <col min="19" max="19" width="4.1640625" style="92" bestFit="1" customWidth="1"/>
    <col min="20" max="41" width="10.6640625" style="92" bestFit="1" customWidth="1"/>
    <col min="42" max="42" width="4.1640625" style="92" bestFit="1" customWidth="1"/>
    <col min="43" max="48" width="5.6640625" style="92" customWidth="1"/>
    <col min="49" max="16384" width="7.33203125" style="92"/>
  </cols>
  <sheetData>
    <row r="2" spans="1:19" customFormat="1" ht="60" customHeight="1" thickBot="1" x14ac:dyDescent="0.2">
      <c r="A2" s="512" t="s">
        <v>3237</v>
      </c>
      <c r="B2" s="570"/>
      <c r="C2" s="570"/>
      <c r="D2" s="570"/>
      <c r="E2" s="570"/>
      <c r="F2" s="570"/>
      <c r="G2" s="570"/>
      <c r="H2" s="570"/>
      <c r="I2" s="570"/>
      <c r="J2" s="570"/>
      <c r="K2" s="570"/>
      <c r="L2" s="570"/>
      <c r="M2" s="570"/>
      <c r="N2" s="570"/>
      <c r="O2" s="570"/>
    </row>
    <row r="3" spans="1:19" ht="6.75" customHeight="1" x14ac:dyDescent="0.15"/>
    <row r="4" spans="1:19" ht="16" x14ac:dyDescent="0.2">
      <c r="A4" s="117" t="s">
        <v>1241</v>
      </c>
    </row>
    <row r="5" spans="1:19" x14ac:dyDescent="0.15">
      <c r="A5" s="484" t="s">
        <v>1024</v>
      </c>
      <c r="B5" s="484" t="s">
        <v>570</v>
      </c>
      <c r="C5" s="485"/>
      <c r="D5" s="485"/>
      <c r="E5" s="485"/>
      <c r="F5" s="485"/>
      <c r="G5" s="485"/>
      <c r="H5" s="485"/>
      <c r="I5" s="485"/>
      <c r="J5" s="485"/>
      <c r="K5" s="485"/>
      <c r="L5" s="485"/>
      <c r="M5" s="485"/>
      <c r="N5" s="485"/>
      <c r="O5" s="485"/>
      <c r="P5" s="485"/>
      <c r="Q5" s="485"/>
      <c r="R5" s="485"/>
      <c r="S5" s="486"/>
    </row>
    <row r="6" spans="1:19" s="93" customFormat="1" ht="171" x14ac:dyDescent="0.15">
      <c r="A6" s="116" t="s">
        <v>693</v>
      </c>
      <c r="B6" s="208" t="s">
        <v>710</v>
      </c>
      <c r="C6" s="209" t="s">
        <v>1096</v>
      </c>
      <c r="D6" s="209" t="s">
        <v>191</v>
      </c>
      <c r="E6" s="209" t="s">
        <v>1306</v>
      </c>
      <c r="F6" s="209" t="s">
        <v>1310</v>
      </c>
      <c r="G6" s="209" t="s">
        <v>1303</v>
      </c>
      <c r="H6" s="209" t="s">
        <v>722</v>
      </c>
      <c r="I6" s="209" t="s">
        <v>1315</v>
      </c>
      <c r="J6" s="209" t="s">
        <v>1382</v>
      </c>
      <c r="K6" s="209" t="s">
        <v>2345</v>
      </c>
      <c r="L6" s="209" t="s">
        <v>2634</v>
      </c>
      <c r="M6" s="209" t="s">
        <v>2161</v>
      </c>
      <c r="N6" s="209" t="s">
        <v>2280</v>
      </c>
      <c r="O6" s="209" t="s">
        <v>2282</v>
      </c>
      <c r="P6" s="209" t="s">
        <v>2963</v>
      </c>
      <c r="Q6" s="209" t="s">
        <v>2125</v>
      </c>
      <c r="R6" s="210" t="s">
        <v>2067</v>
      </c>
      <c r="S6" s="116" t="s">
        <v>1006</v>
      </c>
    </row>
    <row r="7" spans="1:19" x14ac:dyDescent="0.15">
      <c r="A7" s="205" t="s">
        <v>1403</v>
      </c>
      <c r="B7" s="615"/>
      <c r="C7" s="616"/>
      <c r="D7" s="616">
        <v>2</v>
      </c>
      <c r="E7" s="616">
        <v>3</v>
      </c>
      <c r="F7" s="616"/>
      <c r="G7" s="616">
        <v>2</v>
      </c>
      <c r="H7" s="616"/>
      <c r="I7" s="616"/>
      <c r="J7" s="616">
        <v>2</v>
      </c>
      <c r="K7" s="616"/>
      <c r="L7" s="616">
        <v>2</v>
      </c>
      <c r="M7" s="616"/>
      <c r="N7" s="616"/>
      <c r="O7" s="616"/>
      <c r="P7" s="616"/>
      <c r="Q7" s="616"/>
      <c r="R7" s="616"/>
      <c r="S7" s="617">
        <v>2</v>
      </c>
    </row>
    <row r="8" spans="1:19" x14ac:dyDescent="0.15">
      <c r="A8" s="206" t="s">
        <v>1404</v>
      </c>
      <c r="B8" s="618"/>
      <c r="C8" s="619">
        <v>4</v>
      </c>
      <c r="D8" s="619">
        <v>2</v>
      </c>
      <c r="E8" s="619">
        <v>2</v>
      </c>
      <c r="F8" s="619">
        <v>2</v>
      </c>
      <c r="G8" s="619"/>
      <c r="H8" s="619"/>
      <c r="I8" s="619"/>
      <c r="J8" s="619">
        <v>4</v>
      </c>
      <c r="K8" s="619"/>
      <c r="L8" s="619">
        <v>3</v>
      </c>
      <c r="M8" s="619"/>
      <c r="N8" s="619">
        <v>2</v>
      </c>
      <c r="O8" s="619"/>
      <c r="P8" s="619"/>
      <c r="Q8" s="619"/>
      <c r="R8" s="619"/>
      <c r="S8" s="620">
        <v>2</v>
      </c>
    </row>
    <row r="9" spans="1:19" x14ac:dyDescent="0.15">
      <c r="A9" s="206" t="s">
        <v>576</v>
      </c>
      <c r="B9" s="618"/>
      <c r="C9" s="619">
        <v>4</v>
      </c>
      <c r="D9" s="619">
        <v>3</v>
      </c>
      <c r="E9" s="619">
        <v>3</v>
      </c>
      <c r="F9" s="619">
        <v>3</v>
      </c>
      <c r="G9" s="619"/>
      <c r="H9" s="619">
        <v>3</v>
      </c>
      <c r="I9" s="619"/>
      <c r="J9" s="619">
        <v>4</v>
      </c>
      <c r="K9" s="619"/>
      <c r="L9" s="619"/>
      <c r="M9" s="619"/>
      <c r="N9" s="619"/>
      <c r="O9" s="619">
        <v>3</v>
      </c>
      <c r="P9" s="619"/>
      <c r="Q9" s="619"/>
      <c r="R9" s="619"/>
      <c r="S9" s="620">
        <v>3</v>
      </c>
    </row>
    <row r="10" spans="1:19" x14ac:dyDescent="0.15">
      <c r="A10" s="206" t="s">
        <v>1405</v>
      </c>
      <c r="B10" s="618">
        <v>4</v>
      </c>
      <c r="C10" s="619">
        <v>3</v>
      </c>
      <c r="D10" s="619">
        <v>3</v>
      </c>
      <c r="E10" s="619">
        <v>3</v>
      </c>
      <c r="F10" s="619">
        <v>2</v>
      </c>
      <c r="G10" s="619">
        <v>3</v>
      </c>
      <c r="H10" s="619"/>
      <c r="I10" s="619">
        <v>1</v>
      </c>
      <c r="J10" s="619">
        <v>3</v>
      </c>
      <c r="K10" s="619">
        <v>3</v>
      </c>
      <c r="L10" s="619">
        <v>2</v>
      </c>
      <c r="M10" s="619"/>
      <c r="N10" s="619"/>
      <c r="O10" s="619">
        <v>3</v>
      </c>
      <c r="P10" s="619"/>
      <c r="Q10" s="619"/>
      <c r="R10" s="619"/>
      <c r="S10" s="620">
        <v>1</v>
      </c>
    </row>
    <row r="11" spans="1:19" x14ac:dyDescent="0.15">
      <c r="A11" s="206" t="s">
        <v>1406</v>
      </c>
      <c r="B11" s="618"/>
      <c r="C11" s="619"/>
      <c r="D11" s="619">
        <v>3</v>
      </c>
      <c r="E11" s="619">
        <v>4</v>
      </c>
      <c r="F11" s="619">
        <v>3</v>
      </c>
      <c r="G11" s="619"/>
      <c r="H11" s="619"/>
      <c r="I11" s="619">
        <v>4</v>
      </c>
      <c r="J11" s="619">
        <v>3</v>
      </c>
      <c r="K11" s="619"/>
      <c r="L11" s="619"/>
      <c r="M11" s="619"/>
      <c r="N11" s="619"/>
      <c r="O11" s="619">
        <v>4</v>
      </c>
      <c r="P11" s="619"/>
      <c r="Q11" s="619"/>
      <c r="R11" s="619"/>
      <c r="S11" s="620">
        <v>3</v>
      </c>
    </row>
    <row r="12" spans="1:19" x14ac:dyDescent="0.15">
      <c r="A12" s="206" t="s">
        <v>1408</v>
      </c>
      <c r="B12" s="618"/>
      <c r="C12" s="619">
        <v>4</v>
      </c>
      <c r="D12" s="619">
        <v>4</v>
      </c>
      <c r="E12" s="619"/>
      <c r="F12" s="619">
        <v>4</v>
      </c>
      <c r="G12" s="619"/>
      <c r="H12" s="619"/>
      <c r="I12" s="619">
        <v>4</v>
      </c>
      <c r="J12" s="619">
        <v>4</v>
      </c>
      <c r="K12" s="619">
        <v>4</v>
      </c>
      <c r="L12" s="619">
        <v>3</v>
      </c>
      <c r="M12" s="619"/>
      <c r="N12" s="619"/>
      <c r="O12" s="619">
        <v>4</v>
      </c>
      <c r="P12" s="619"/>
      <c r="Q12" s="619"/>
      <c r="R12" s="619"/>
      <c r="S12" s="620">
        <v>3</v>
      </c>
    </row>
    <row r="13" spans="1:19" x14ac:dyDescent="0.15">
      <c r="A13" s="206" t="s">
        <v>1409</v>
      </c>
      <c r="B13" s="618"/>
      <c r="C13" s="619">
        <v>4</v>
      </c>
      <c r="D13" s="619">
        <v>3</v>
      </c>
      <c r="E13" s="619">
        <v>3</v>
      </c>
      <c r="F13" s="619">
        <v>3</v>
      </c>
      <c r="G13" s="619"/>
      <c r="H13" s="619"/>
      <c r="I13" s="619"/>
      <c r="J13" s="619">
        <v>3</v>
      </c>
      <c r="K13" s="619">
        <v>3</v>
      </c>
      <c r="L13" s="619">
        <v>3</v>
      </c>
      <c r="M13" s="619"/>
      <c r="N13" s="619"/>
      <c r="O13" s="619">
        <v>4</v>
      </c>
      <c r="P13" s="619"/>
      <c r="Q13" s="619"/>
      <c r="R13" s="619"/>
      <c r="S13" s="620">
        <v>3</v>
      </c>
    </row>
    <row r="14" spans="1:19" x14ac:dyDescent="0.15">
      <c r="A14" s="206" t="s">
        <v>1410</v>
      </c>
      <c r="B14" s="618"/>
      <c r="C14" s="619"/>
      <c r="D14" s="619"/>
      <c r="E14" s="619"/>
      <c r="F14" s="619"/>
      <c r="G14" s="619"/>
      <c r="H14" s="619"/>
      <c r="I14" s="619"/>
      <c r="J14" s="619">
        <v>3</v>
      </c>
      <c r="K14" s="619"/>
      <c r="L14" s="619"/>
      <c r="M14" s="619"/>
      <c r="N14" s="619"/>
      <c r="O14" s="619"/>
      <c r="P14" s="619"/>
      <c r="Q14" s="619"/>
      <c r="R14" s="619"/>
      <c r="S14" s="620">
        <v>3</v>
      </c>
    </row>
    <row r="15" spans="1:19" x14ac:dyDescent="0.15">
      <c r="A15" s="206" t="s">
        <v>1411</v>
      </c>
      <c r="B15" s="618"/>
      <c r="C15" s="619">
        <v>4</v>
      </c>
      <c r="D15" s="619"/>
      <c r="E15" s="619">
        <v>2</v>
      </c>
      <c r="F15" s="619">
        <v>3</v>
      </c>
      <c r="G15" s="619"/>
      <c r="H15" s="619">
        <v>4</v>
      </c>
      <c r="I15" s="619">
        <v>3</v>
      </c>
      <c r="J15" s="619"/>
      <c r="K15" s="619">
        <v>3</v>
      </c>
      <c r="L15" s="619">
        <v>3</v>
      </c>
      <c r="M15" s="619"/>
      <c r="N15" s="619"/>
      <c r="O15" s="619">
        <v>4</v>
      </c>
      <c r="P15" s="619"/>
      <c r="Q15" s="619"/>
      <c r="R15" s="619"/>
      <c r="S15" s="620">
        <v>2</v>
      </c>
    </row>
    <row r="16" spans="1:19" x14ac:dyDescent="0.15">
      <c r="A16" s="206" t="s">
        <v>1412</v>
      </c>
      <c r="B16" s="618"/>
      <c r="C16" s="619">
        <v>3</v>
      </c>
      <c r="D16" s="619">
        <v>3</v>
      </c>
      <c r="E16" s="619">
        <v>3</v>
      </c>
      <c r="F16" s="619">
        <v>3</v>
      </c>
      <c r="G16" s="619">
        <v>4</v>
      </c>
      <c r="H16" s="619"/>
      <c r="I16" s="619"/>
      <c r="J16" s="619">
        <v>3</v>
      </c>
      <c r="K16" s="619">
        <v>3</v>
      </c>
      <c r="L16" s="619">
        <v>3</v>
      </c>
      <c r="M16" s="619"/>
      <c r="N16" s="619">
        <v>3</v>
      </c>
      <c r="O16" s="619">
        <v>3</v>
      </c>
      <c r="P16" s="619"/>
      <c r="Q16" s="619">
        <v>4</v>
      </c>
      <c r="R16" s="619"/>
      <c r="S16" s="620">
        <v>3</v>
      </c>
    </row>
    <row r="17" spans="1:19" x14ac:dyDescent="0.15">
      <c r="A17" s="206" t="s">
        <v>1413</v>
      </c>
      <c r="B17" s="618"/>
      <c r="C17" s="619"/>
      <c r="D17" s="619"/>
      <c r="E17" s="619"/>
      <c r="F17" s="619">
        <v>2</v>
      </c>
      <c r="G17" s="619"/>
      <c r="H17" s="619"/>
      <c r="I17" s="619"/>
      <c r="J17" s="619"/>
      <c r="K17" s="619"/>
      <c r="L17" s="619">
        <v>4</v>
      </c>
      <c r="M17" s="619"/>
      <c r="N17" s="619"/>
      <c r="O17" s="619"/>
      <c r="P17" s="619"/>
      <c r="Q17" s="619"/>
      <c r="R17" s="619"/>
      <c r="S17" s="620">
        <v>2</v>
      </c>
    </row>
    <row r="18" spans="1:19" x14ac:dyDescent="0.15">
      <c r="A18" s="206" t="s">
        <v>1414</v>
      </c>
      <c r="B18" s="618">
        <v>4</v>
      </c>
      <c r="C18" s="619"/>
      <c r="D18" s="619"/>
      <c r="E18" s="619"/>
      <c r="F18" s="619">
        <v>3</v>
      </c>
      <c r="G18" s="619">
        <v>3</v>
      </c>
      <c r="H18" s="619"/>
      <c r="I18" s="619">
        <v>4</v>
      </c>
      <c r="J18" s="619">
        <v>4</v>
      </c>
      <c r="K18" s="619"/>
      <c r="L18" s="619">
        <v>3</v>
      </c>
      <c r="M18" s="619"/>
      <c r="N18" s="619"/>
      <c r="O18" s="619"/>
      <c r="P18" s="619"/>
      <c r="Q18" s="619"/>
      <c r="R18" s="619"/>
      <c r="S18" s="620">
        <v>3</v>
      </c>
    </row>
    <row r="19" spans="1:19" x14ac:dyDescent="0.15">
      <c r="A19" s="206" t="s">
        <v>1415</v>
      </c>
      <c r="B19" s="618">
        <v>4</v>
      </c>
      <c r="C19" s="619">
        <v>3</v>
      </c>
      <c r="D19" s="619">
        <v>3</v>
      </c>
      <c r="E19" s="619">
        <v>1</v>
      </c>
      <c r="F19" s="619">
        <v>3</v>
      </c>
      <c r="G19" s="619">
        <v>4</v>
      </c>
      <c r="H19" s="619">
        <v>3</v>
      </c>
      <c r="I19" s="619">
        <v>3</v>
      </c>
      <c r="J19" s="619">
        <v>1</v>
      </c>
      <c r="K19" s="619">
        <v>3</v>
      </c>
      <c r="L19" s="619">
        <v>2</v>
      </c>
      <c r="M19" s="619"/>
      <c r="N19" s="619">
        <v>3</v>
      </c>
      <c r="O19" s="619">
        <v>3</v>
      </c>
      <c r="P19" s="619">
        <v>3</v>
      </c>
      <c r="Q19" s="619">
        <v>3</v>
      </c>
      <c r="R19" s="619"/>
      <c r="S19" s="620">
        <v>1</v>
      </c>
    </row>
    <row r="20" spans="1:19" x14ac:dyDescent="0.15">
      <c r="A20" s="206" t="s">
        <v>1418</v>
      </c>
      <c r="B20" s="618"/>
      <c r="C20" s="619">
        <v>2</v>
      </c>
      <c r="D20" s="619">
        <v>2</v>
      </c>
      <c r="E20" s="619">
        <v>2</v>
      </c>
      <c r="F20" s="619">
        <v>2</v>
      </c>
      <c r="G20" s="619"/>
      <c r="H20" s="619"/>
      <c r="I20" s="619">
        <v>2</v>
      </c>
      <c r="J20" s="619">
        <v>1</v>
      </c>
      <c r="K20" s="619">
        <v>2</v>
      </c>
      <c r="L20" s="619">
        <v>2</v>
      </c>
      <c r="M20" s="619"/>
      <c r="N20" s="619">
        <v>3</v>
      </c>
      <c r="O20" s="619">
        <v>4</v>
      </c>
      <c r="P20" s="619"/>
      <c r="Q20" s="619">
        <v>4</v>
      </c>
      <c r="R20" s="619"/>
      <c r="S20" s="620">
        <v>1</v>
      </c>
    </row>
    <row r="21" spans="1:19" x14ac:dyDescent="0.15">
      <c r="A21" s="206" t="s">
        <v>1420</v>
      </c>
      <c r="B21" s="618"/>
      <c r="C21" s="619">
        <v>2</v>
      </c>
      <c r="D21" s="619">
        <v>4</v>
      </c>
      <c r="E21" s="619">
        <v>2</v>
      </c>
      <c r="F21" s="619"/>
      <c r="G21" s="619"/>
      <c r="H21" s="619"/>
      <c r="I21" s="619">
        <v>3</v>
      </c>
      <c r="J21" s="619">
        <v>3</v>
      </c>
      <c r="K21" s="619">
        <v>3</v>
      </c>
      <c r="L21" s="619">
        <v>2</v>
      </c>
      <c r="M21" s="619">
        <v>2</v>
      </c>
      <c r="N21" s="619"/>
      <c r="O21" s="619">
        <v>3</v>
      </c>
      <c r="P21" s="619"/>
      <c r="Q21" s="619"/>
      <c r="R21" s="619"/>
      <c r="S21" s="620">
        <v>2</v>
      </c>
    </row>
    <row r="22" spans="1:19" x14ac:dyDescent="0.15">
      <c r="A22" s="206" t="s">
        <v>1421</v>
      </c>
      <c r="B22" s="618">
        <v>4</v>
      </c>
      <c r="C22" s="619"/>
      <c r="D22" s="619">
        <v>4</v>
      </c>
      <c r="E22" s="619"/>
      <c r="F22" s="619">
        <v>4</v>
      </c>
      <c r="G22" s="619"/>
      <c r="H22" s="619"/>
      <c r="I22" s="619">
        <v>4</v>
      </c>
      <c r="J22" s="619">
        <v>3</v>
      </c>
      <c r="K22" s="619"/>
      <c r="L22" s="619">
        <v>4</v>
      </c>
      <c r="M22" s="619"/>
      <c r="N22" s="619"/>
      <c r="O22" s="619"/>
      <c r="P22" s="619"/>
      <c r="Q22" s="619"/>
      <c r="R22" s="619"/>
      <c r="S22" s="620">
        <v>3</v>
      </c>
    </row>
    <row r="23" spans="1:19" x14ac:dyDescent="0.15">
      <c r="A23" s="206" t="s">
        <v>1422</v>
      </c>
      <c r="B23" s="618"/>
      <c r="C23" s="619"/>
      <c r="D23" s="619">
        <v>3</v>
      </c>
      <c r="E23" s="619"/>
      <c r="F23" s="619">
        <v>3</v>
      </c>
      <c r="G23" s="619"/>
      <c r="H23" s="619"/>
      <c r="I23" s="619"/>
      <c r="J23" s="619">
        <v>3</v>
      </c>
      <c r="K23" s="619"/>
      <c r="L23" s="619"/>
      <c r="M23" s="619"/>
      <c r="N23" s="619"/>
      <c r="O23" s="619">
        <v>3</v>
      </c>
      <c r="P23" s="619"/>
      <c r="Q23" s="619">
        <v>4</v>
      </c>
      <c r="R23" s="619"/>
      <c r="S23" s="620">
        <v>3</v>
      </c>
    </row>
    <row r="24" spans="1:19" x14ac:dyDescent="0.15">
      <c r="A24" s="206" t="s">
        <v>1423</v>
      </c>
      <c r="B24" s="618"/>
      <c r="C24" s="619"/>
      <c r="D24" s="619"/>
      <c r="E24" s="619"/>
      <c r="F24" s="619"/>
      <c r="G24" s="619"/>
      <c r="H24" s="619"/>
      <c r="I24" s="619"/>
      <c r="J24" s="619">
        <v>3</v>
      </c>
      <c r="K24" s="619"/>
      <c r="L24" s="619"/>
      <c r="M24" s="619"/>
      <c r="N24" s="619"/>
      <c r="O24" s="619"/>
      <c r="P24" s="619"/>
      <c r="Q24" s="619"/>
      <c r="R24" s="619"/>
      <c r="S24" s="620">
        <v>3</v>
      </c>
    </row>
    <row r="25" spans="1:19" x14ac:dyDescent="0.15">
      <c r="A25" s="206" t="s">
        <v>1424</v>
      </c>
      <c r="B25" s="618">
        <v>4</v>
      </c>
      <c r="C25" s="619">
        <v>4</v>
      </c>
      <c r="D25" s="619">
        <v>3</v>
      </c>
      <c r="E25" s="619">
        <v>4</v>
      </c>
      <c r="F25" s="619">
        <v>3</v>
      </c>
      <c r="G25" s="619"/>
      <c r="H25" s="619"/>
      <c r="I25" s="619">
        <v>3</v>
      </c>
      <c r="J25" s="619"/>
      <c r="K25" s="619"/>
      <c r="L25" s="619">
        <v>2</v>
      </c>
      <c r="M25" s="619"/>
      <c r="N25" s="619">
        <v>4</v>
      </c>
      <c r="O25" s="619">
        <v>4</v>
      </c>
      <c r="P25" s="619"/>
      <c r="Q25" s="619"/>
      <c r="R25" s="619"/>
      <c r="S25" s="620">
        <v>2</v>
      </c>
    </row>
    <row r="26" spans="1:19" x14ac:dyDescent="0.15">
      <c r="A26" s="206" t="s">
        <v>1425</v>
      </c>
      <c r="B26" s="618"/>
      <c r="C26" s="619">
        <v>4</v>
      </c>
      <c r="D26" s="619"/>
      <c r="E26" s="619"/>
      <c r="F26" s="619">
        <v>3</v>
      </c>
      <c r="G26" s="619"/>
      <c r="H26" s="619"/>
      <c r="I26" s="619"/>
      <c r="J26" s="619">
        <v>3</v>
      </c>
      <c r="K26" s="619">
        <v>3</v>
      </c>
      <c r="L26" s="619">
        <v>3</v>
      </c>
      <c r="M26" s="619"/>
      <c r="N26" s="619"/>
      <c r="O26" s="619"/>
      <c r="P26" s="619"/>
      <c r="Q26" s="619"/>
      <c r="R26" s="619"/>
      <c r="S26" s="620">
        <v>3</v>
      </c>
    </row>
    <row r="27" spans="1:19" x14ac:dyDescent="0.15">
      <c r="A27" s="206" t="s">
        <v>1426</v>
      </c>
      <c r="B27" s="618"/>
      <c r="C27" s="619"/>
      <c r="D27" s="619">
        <v>4</v>
      </c>
      <c r="E27" s="619"/>
      <c r="F27" s="619"/>
      <c r="G27" s="619"/>
      <c r="H27" s="619"/>
      <c r="I27" s="619"/>
      <c r="J27" s="619"/>
      <c r="K27" s="619"/>
      <c r="L27" s="619">
        <v>3</v>
      </c>
      <c r="M27" s="619"/>
      <c r="N27" s="619"/>
      <c r="O27" s="619"/>
      <c r="P27" s="619"/>
      <c r="Q27" s="619"/>
      <c r="R27" s="619"/>
      <c r="S27" s="620">
        <v>3</v>
      </c>
    </row>
    <row r="28" spans="1:19" x14ac:dyDescent="0.15">
      <c r="A28" s="206" t="s">
        <v>573</v>
      </c>
      <c r="B28" s="618"/>
      <c r="C28" s="619"/>
      <c r="D28" s="619"/>
      <c r="E28" s="619">
        <v>3</v>
      </c>
      <c r="F28" s="619"/>
      <c r="G28" s="619"/>
      <c r="H28" s="619"/>
      <c r="I28" s="619"/>
      <c r="J28" s="619"/>
      <c r="K28" s="619"/>
      <c r="L28" s="619"/>
      <c r="M28" s="619"/>
      <c r="N28" s="619"/>
      <c r="O28" s="619"/>
      <c r="P28" s="619"/>
      <c r="Q28" s="619"/>
      <c r="R28" s="619"/>
      <c r="S28" s="620">
        <v>3</v>
      </c>
    </row>
    <row r="29" spans="1:19" x14ac:dyDescent="0.15">
      <c r="A29" s="206" t="s">
        <v>1407</v>
      </c>
      <c r="B29" s="618"/>
      <c r="C29" s="619">
        <v>3</v>
      </c>
      <c r="D29" s="619">
        <v>4</v>
      </c>
      <c r="E29" s="619"/>
      <c r="F29" s="619"/>
      <c r="G29" s="619"/>
      <c r="H29" s="619"/>
      <c r="I29" s="619"/>
      <c r="J29" s="619"/>
      <c r="K29" s="619">
        <v>3</v>
      </c>
      <c r="L29" s="619"/>
      <c r="M29" s="619"/>
      <c r="N29" s="619"/>
      <c r="O29" s="619"/>
      <c r="P29" s="619">
        <v>3</v>
      </c>
      <c r="Q29" s="619"/>
      <c r="R29" s="619"/>
      <c r="S29" s="620">
        <v>3</v>
      </c>
    </row>
    <row r="30" spans="1:19" ht="12.75" customHeight="1" x14ac:dyDescent="0.15">
      <c r="A30" s="206" t="s">
        <v>1428</v>
      </c>
      <c r="B30" s="618"/>
      <c r="C30" s="619"/>
      <c r="D30" s="619">
        <v>4</v>
      </c>
      <c r="E30" s="619"/>
      <c r="F30" s="619"/>
      <c r="G30" s="619"/>
      <c r="H30" s="619"/>
      <c r="I30" s="619"/>
      <c r="J30" s="619"/>
      <c r="K30" s="619"/>
      <c r="L30" s="619"/>
      <c r="M30" s="619"/>
      <c r="N30" s="619"/>
      <c r="O30" s="619"/>
      <c r="P30" s="619"/>
      <c r="Q30" s="619"/>
      <c r="R30" s="619"/>
      <c r="S30" s="620">
        <v>4</v>
      </c>
    </row>
    <row r="31" spans="1:19" x14ac:dyDescent="0.15">
      <c r="A31" s="207" t="s">
        <v>2067</v>
      </c>
      <c r="B31" s="618"/>
      <c r="C31" s="619"/>
      <c r="D31" s="619"/>
      <c r="E31" s="619"/>
      <c r="F31" s="619"/>
      <c r="G31" s="619"/>
      <c r="H31" s="619"/>
      <c r="I31" s="619"/>
      <c r="J31" s="619"/>
      <c r="K31" s="619"/>
      <c r="L31" s="619"/>
      <c r="M31" s="619"/>
      <c r="N31" s="619"/>
      <c r="O31" s="619"/>
      <c r="P31" s="619"/>
      <c r="Q31" s="619"/>
      <c r="R31" s="619"/>
      <c r="S31" s="620"/>
    </row>
    <row r="32" spans="1:19" x14ac:dyDescent="0.15">
      <c r="A32" s="115" t="s">
        <v>1006</v>
      </c>
      <c r="B32" s="621">
        <v>4</v>
      </c>
      <c r="C32" s="622">
        <v>2</v>
      </c>
      <c r="D32" s="622">
        <v>2</v>
      </c>
      <c r="E32" s="622">
        <v>1</v>
      </c>
      <c r="F32" s="622">
        <v>2</v>
      </c>
      <c r="G32" s="622">
        <v>2</v>
      </c>
      <c r="H32" s="622">
        <v>3</v>
      </c>
      <c r="I32" s="622">
        <v>1</v>
      </c>
      <c r="J32" s="622">
        <v>1</v>
      </c>
      <c r="K32" s="622">
        <v>2</v>
      </c>
      <c r="L32" s="622">
        <v>2</v>
      </c>
      <c r="M32" s="622">
        <v>2</v>
      </c>
      <c r="N32" s="622">
        <v>2</v>
      </c>
      <c r="O32" s="622">
        <v>3</v>
      </c>
      <c r="P32" s="622">
        <v>3</v>
      </c>
      <c r="Q32" s="622">
        <v>3</v>
      </c>
      <c r="R32" s="622"/>
      <c r="S32" s="623">
        <v>1</v>
      </c>
    </row>
    <row r="35" spans="1:42" x14ac:dyDescent="0.15">
      <c r="A35" s="484" t="s">
        <v>1024</v>
      </c>
      <c r="B35" s="484" t="s">
        <v>1339</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5"/>
      <c r="AK35" s="485"/>
      <c r="AL35" s="485"/>
      <c r="AM35" s="485"/>
      <c r="AN35" s="485"/>
      <c r="AO35" s="485"/>
      <c r="AP35" s="486"/>
    </row>
    <row r="36" spans="1:42" s="93" customFormat="1" ht="232" x14ac:dyDescent="0.15">
      <c r="A36" s="116" t="s">
        <v>693</v>
      </c>
      <c r="B36" s="208" t="s">
        <v>710</v>
      </c>
      <c r="C36" s="209" t="s">
        <v>1382</v>
      </c>
      <c r="D36" s="209" t="s">
        <v>147</v>
      </c>
      <c r="E36" s="209" t="s">
        <v>140</v>
      </c>
      <c r="F36" s="209" t="s">
        <v>722</v>
      </c>
      <c r="G36" s="209" t="s">
        <v>466</v>
      </c>
      <c r="H36" s="209" t="s">
        <v>1479</v>
      </c>
      <c r="I36" s="209" t="s">
        <v>1309</v>
      </c>
      <c r="J36" s="209" t="s">
        <v>877</v>
      </c>
      <c r="K36" s="209" t="s">
        <v>1298</v>
      </c>
      <c r="L36" s="209" t="s">
        <v>1041</v>
      </c>
      <c r="M36" s="209" t="s">
        <v>286</v>
      </c>
      <c r="N36" s="209" t="s">
        <v>200</v>
      </c>
      <c r="O36" s="209" t="s">
        <v>1113</v>
      </c>
      <c r="P36" s="209" t="s">
        <v>1536</v>
      </c>
      <c r="Q36" s="209" t="s">
        <v>1080</v>
      </c>
      <c r="R36" s="209" t="s">
        <v>1316</v>
      </c>
      <c r="S36" s="209" t="s">
        <v>1318</v>
      </c>
      <c r="T36" s="209" t="s">
        <v>935</v>
      </c>
      <c r="U36" s="209" t="s">
        <v>889</v>
      </c>
      <c r="V36" s="209" t="s">
        <v>962</v>
      </c>
      <c r="W36" s="209" t="s">
        <v>1302</v>
      </c>
      <c r="X36" s="209" t="s">
        <v>1069</v>
      </c>
      <c r="Y36" s="209" t="s">
        <v>1488</v>
      </c>
      <c r="Z36" s="209" t="s">
        <v>1158</v>
      </c>
      <c r="AA36" s="209" t="s">
        <v>202</v>
      </c>
      <c r="AB36" s="209" t="s">
        <v>278</v>
      </c>
      <c r="AC36" s="209" t="s">
        <v>1514</v>
      </c>
      <c r="AD36" s="209" t="s">
        <v>1311</v>
      </c>
      <c r="AE36" s="209" t="s">
        <v>1059</v>
      </c>
      <c r="AF36" s="209" t="s">
        <v>1878</v>
      </c>
      <c r="AG36" s="209" t="s">
        <v>1559</v>
      </c>
      <c r="AH36" s="209" t="s">
        <v>1955</v>
      </c>
      <c r="AI36" s="209" t="s">
        <v>1954</v>
      </c>
      <c r="AJ36" s="209" t="s">
        <v>2050</v>
      </c>
      <c r="AK36" s="209" t="s">
        <v>2842</v>
      </c>
      <c r="AL36" s="209" t="s">
        <v>2741</v>
      </c>
      <c r="AM36" s="209" t="s">
        <v>2125</v>
      </c>
      <c r="AN36" s="209" t="s">
        <v>1543</v>
      </c>
      <c r="AO36" s="210" t="s">
        <v>2067</v>
      </c>
      <c r="AP36" s="116" t="s">
        <v>1006</v>
      </c>
    </row>
    <row r="37" spans="1:42" x14ac:dyDescent="0.15">
      <c r="A37" s="205" t="s">
        <v>1403</v>
      </c>
      <c r="B37" s="615"/>
      <c r="C37" s="616">
        <v>2</v>
      </c>
      <c r="D37" s="616"/>
      <c r="E37" s="616"/>
      <c r="F37" s="616"/>
      <c r="G37" s="616"/>
      <c r="H37" s="616"/>
      <c r="I37" s="616"/>
      <c r="J37" s="616"/>
      <c r="K37" s="616">
        <v>2</v>
      </c>
      <c r="L37" s="616"/>
      <c r="M37" s="616"/>
      <c r="N37" s="616"/>
      <c r="O37" s="616"/>
      <c r="P37" s="616"/>
      <c r="Q37" s="616">
        <v>2</v>
      </c>
      <c r="R37" s="616"/>
      <c r="S37" s="616"/>
      <c r="T37" s="616"/>
      <c r="U37" s="616"/>
      <c r="V37" s="616"/>
      <c r="W37" s="616"/>
      <c r="X37" s="616"/>
      <c r="Y37" s="616">
        <v>2</v>
      </c>
      <c r="Z37" s="616"/>
      <c r="AA37" s="616"/>
      <c r="AB37" s="616">
        <v>2</v>
      </c>
      <c r="AC37" s="616"/>
      <c r="AD37" s="616"/>
      <c r="AE37" s="616"/>
      <c r="AF37" s="616">
        <v>3</v>
      </c>
      <c r="AG37" s="616"/>
      <c r="AH37" s="616"/>
      <c r="AI37" s="616"/>
      <c r="AJ37" s="616"/>
      <c r="AK37" s="616"/>
      <c r="AL37" s="616"/>
      <c r="AM37" s="616"/>
      <c r="AN37" s="616"/>
      <c r="AO37" s="616"/>
      <c r="AP37" s="617">
        <v>2</v>
      </c>
    </row>
    <row r="38" spans="1:42" x14ac:dyDescent="0.15">
      <c r="A38" s="206" t="s">
        <v>1404</v>
      </c>
      <c r="B38" s="618"/>
      <c r="C38" s="619">
        <v>4</v>
      </c>
      <c r="D38" s="619"/>
      <c r="E38" s="619"/>
      <c r="F38" s="619"/>
      <c r="G38" s="619"/>
      <c r="H38" s="619"/>
      <c r="I38" s="619">
        <v>2</v>
      </c>
      <c r="J38" s="619"/>
      <c r="K38" s="619"/>
      <c r="L38" s="619"/>
      <c r="M38" s="619"/>
      <c r="N38" s="619"/>
      <c r="O38" s="619">
        <v>2</v>
      </c>
      <c r="P38" s="619">
        <v>4</v>
      </c>
      <c r="Q38" s="619"/>
      <c r="R38" s="619"/>
      <c r="S38" s="619"/>
      <c r="T38" s="619"/>
      <c r="U38" s="619"/>
      <c r="V38" s="619"/>
      <c r="W38" s="619">
        <v>2</v>
      </c>
      <c r="X38" s="619">
        <v>2</v>
      </c>
      <c r="Y38" s="619"/>
      <c r="Z38" s="619">
        <v>3</v>
      </c>
      <c r="AA38" s="619"/>
      <c r="AB38" s="619"/>
      <c r="AC38" s="619"/>
      <c r="AD38" s="619"/>
      <c r="AE38" s="619"/>
      <c r="AF38" s="619"/>
      <c r="AG38" s="619"/>
      <c r="AH38" s="619"/>
      <c r="AI38" s="619">
        <v>2</v>
      </c>
      <c r="AJ38" s="619"/>
      <c r="AK38" s="619"/>
      <c r="AL38" s="619"/>
      <c r="AM38" s="619"/>
      <c r="AN38" s="619">
        <v>4</v>
      </c>
      <c r="AO38" s="619"/>
      <c r="AP38" s="620">
        <v>2</v>
      </c>
    </row>
    <row r="39" spans="1:42" x14ac:dyDescent="0.15">
      <c r="A39" s="206" t="s">
        <v>576</v>
      </c>
      <c r="B39" s="618"/>
      <c r="C39" s="619">
        <v>4</v>
      </c>
      <c r="D39" s="619"/>
      <c r="E39" s="619"/>
      <c r="F39" s="619"/>
      <c r="G39" s="619">
        <v>3</v>
      </c>
      <c r="H39" s="619"/>
      <c r="I39" s="619">
        <v>3</v>
      </c>
      <c r="J39" s="619"/>
      <c r="K39" s="619"/>
      <c r="L39" s="619">
        <v>3</v>
      </c>
      <c r="M39" s="619"/>
      <c r="N39" s="619"/>
      <c r="O39" s="619">
        <v>4</v>
      </c>
      <c r="P39" s="619"/>
      <c r="Q39" s="619"/>
      <c r="R39" s="619"/>
      <c r="S39" s="619"/>
      <c r="T39" s="619"/>
      <c r="U39" s="619">
        <v>3</v>
      </c>
      <c r="V39" s="619">
        <v>3</v>
      </c>
      <c r="W39" s="619"/>
      <c r="X39" s="619">
        <v>4</v>
      </c>
      <c r="Y39" s="619"/>
      <c r="Z39" s="619"/>
      <c r="AA39" s="619"/>
      <c r="AB39" s="619"/>
      <c r="AC39" s="619"/>
      <c r="AD39" s="619"/>
      <c r="AE39" s="619"/>
      <c r="AF39" s="619"/>
      <c r="AG39" s="619"/>
      <c r="AH39" s="619">
        <v>3</v>
      </c>
      <c r="AI39" s="619">
        <v>3</v>
      </c>
      <c r="AJ39" s="619"/>
      <c r="AK39" s="619"/>
      <c r="AL39" s="619"/>
      <c r="AM39" s="619"/>
      <c r="AN39" s="619">
        <v>4</v>
      </c>
      <c r="AO39" s="619"/>
      <c r="AP39" s="620">
        <v>3</v>
      </c>
    </row>
    <row r="40" spans="1:42" x14ac:dyDescent="0.15">
      <c r="A40" s="206" t="s">
        <v>1405</v>
      </c>
      <c r="B40" s="618">
        <v>4</v>
      </c>
      <c r="C40" s="619">
        <v>3</v>
      </c>
      <c r="D40" s="619">
        <v>3</v>
      </c>
      <c r="E40" s="619"/>
      <c r="F40" s="619"/>
      <c r="G40" s="619">
        <v>3</v>
      </c>
      <c r="H40" s="619">
        <v>3</v>
      </c>
      <c r="I40" s="619"/>
      <c r="J40" s="619"/>
      <c r="K40" s="619"/>
      <c r="L40" s="619">
        <v>4</v>
      </c>
      <c r="M40" s="619">
        <v>1</v>
      </c>
      <c r="N40" s="619"/>
      <c r="O40" s="619">
        <v>2</v>
      </c>
      <c r="P40" s="619">
        <v>3</v>
      </c>
      <c r="Q40" s="619"/>
      <c r="R40" s="619"/>
      <c r="S40" s="619"/>
      <c r="T40" s="619"/>
      <c r="U40" s="619">
        <v>3</v>
      </c>
      <c r="V40" s="619">
        <v>3</v>
      </c>
      <c r="W40" s="619"/>
      <c r="X40" s="619">
        <v>3</v>
      </c>
      <c r="Y40" s="619"/>
      <c r="Z40" s="619">
        <v>2</v>
      </c>
      <c r="AA40" s="619">
        <v>3</v>
      </c>
      <c r="AB40" s="619">
        <v>3</v>
      </c>
      <c r="AC40" s="619">
        <v>3</v>
      </c>
      <c r="AD40" s="619">
        <v>3</v>
      </c>
      <c r="AE40" s="619">
        <v>4</v>
      </c>
      <c r="AF40" s="619"/>
      <c r="AG40" s="619"/>
      <c r="AH40" s="619">
        <v>3</v>
      </c>
      <c r="AI40" s="619">
        <v>3</v>
      </c>
      <c r="AJ40" s="619"/>
      <c r="AK40" s="619"/>
      <c r="AL40" s="619">
        <v>4</v>
      </c>
      <c r="AM40" s="619"/>
      <c r="AN40" s="619">
        <v>4</v>
      </c>
      <c r="AO40" s="619"/>
      <c r="AP40" s="620">
        <v>1</v>
      </c>
    </row>
    <row r="41" spans="1:42" x14ac:dyDescent="0.15">
      <c r="A41" s="206" t="s">
        <v>1406</v>
      </c>
      <c r="B41" s="618"/>
      <c r="C41" s="619">
        <v>3</v>
      </c>
      <c r="D41" s="619"/>
      <c r="E41" s="619"/>
      <c r="F41" s="619"/>
      <c r="G41" s="619"/>
      <c r="H41" s="619"/>
      <c r="I41" s="619"/>
      <c r="J41" s="619"/>
      <c r="K41" s="619"/>
      <c r="L41" s="619"/>
      <c r="M41" s="619"/>
      <c r="N41" s="619"/>
      <c r="O41" s="619"/>
      <c r="P41" s="619"/>
      <c r="Q41" s="619">
        <v>3</v>
      </c>
      <c r="R41" s="619"/>
      <c r="S41" s="619"/>
      <c r="T41" s="619">
        <v>4</v>
      </c>
      <c r="U41" s="619"/>
      <c r="V41" s="619">
        <v>4</v>
      </c>
      <c r="W41" s="619"/>
      <c r="X41" s="619">
        <v>4</v>
      </c>
      <c r="Y41" s="619">
        <v>4</v>
      </c>
      <c r="Z41" s="619"/>
      <c r="AA41" s="619"/>
      <c r="AB41" s="619"/>
      <c r="AC41" s="619"/>
      <c r="AD41" s="619">
        <v>3</v>
      </c>
      <c r="AE41" s="619"/>
      <c r="AF41" s="619"/>
      <c r="AG41" s="619"/>
      <c r="AH41" s="619"/>
      <c r="AI41" s="619">
        <v>4</v>
      </c>
      <c r="AJ41" s="619"/>
      <c r="AK41" s="619"/>
      <c r="AL41" s="619"/>
      <c r="AM41" s="619"/>
      <c r="AN41" s="619"/>
      <c r="AO41" s="619"/>
      <c r="AP41" s="620">
        <v>3</v>
      </c>
    </row>
    <row r="42" spans="1:42" x14ac:dyDescent="0.15">
      <c r="A42" s="206" t="s">
        <v>1408</v>
      </c>
      <c r="B42" s="618"/>
      <c r="C42" s="619">
        <v>4</v>
      </c>
      <c r="D42" s="619">
        <v>4</v>
      </c>
      <c r="E42" s="619"/>
      <c r="F42" s="619"/>
      <c r="G42" s="619">
        <v>4</v>
      </c>
      <c r="H42" s="619"/>
      <c r="I42" s="619"/>
      <c r="J42" s="619">
        <v>3</v>
      </c>
      <c r="K42" s="619"/>
      <c r="L42" s="619"/>
      <c r="M42" s="619">
        <v>4</v>
      </c>
      <c r="N42" s="619"/>
      <c r="O42" s="619"/>
      <c r="P42" s="619"/>
      <c r="Q42" s="619">
        <v>4</v>
      </c>
      <c r="R42" s="619"/>
      <c r="S42" s="619"/>
      <c r="T42" s="619"/>
      <c r="U42" s="619">
        <v>4</v>
      </c>
      <c r="V42" s="619"/>
      <c r="W42" s="619"/>
      <c r="X42" s="619"/>
      <c r="Y42" s="619"/>
      <c r="Z42" s="619"/>
      <c r="AA42" s="619">
        <v>4</v>
      </c>
      <c r="AB42" s="619"/>
      <c r="AC42" s="619"/>
      <c r="AD42" s="619">
        <v>4</v>
      </c>
      <c r="AE42" s="619">
        <v>4</v>
      </c>
      <c r="AF42" s="619"/>
      <c r="AG42" s="619"/>
      <c r="AH42" s="619"/>
      <c r="AI42" s="619"/>
      <c r="AJ42" s="619"/>
      <c r="AK42" s="619"/>
      <c r="AL42" s="619"/>
      <c r="AM42" s="619"/>
      <c r="AN42" s="619"/>
      <c r="AO42" s="619"/>
      <c r="AP42" s="620">
        <v>3</v>
      </c>
    </row>
    <row r="43" spans="1:42" x14ac:dyDescent="0.15">
      <c r="A43" s="206" t="s">
        <v>1409</v>
      </c>
      <c r="B43" s="618"/>
      <c r="C43" s="619">
        <v>3</v>
      </c>
      <c r="D43" s="619">
        <v>4</v>
      </c>
      <c r="E43" s="619">
        <v>4</v>
      </c>
      <c r="F43" s="619"/>
      <c r="G43" s="619"/>
      <c r="H43" s="619">
        <v>4</v>
      </c>
      <c r="I43" s="619"/>
      <c r="J43" s="619">
        <v>3</v>
      </c>
      <c r="K43" s="619">
        <v>3</v>
      </c>
      <c r="L43" s="619">
        <v>3</v>
      </c>
      <c r="M43" s="619"/>
      <c r="N43" s="619"/>
      <c r="O43" s="619"/>
      <c r="P43" s="619"/>
      <c r="Q43" s="619">
        <v>3</v>
      </c>
      <c r="R43" s="619"/>
      <c r="S43" s="619"/>
      <c r="T43" s="619"/>
      <c r="U43" s="619">
        <v>4</v>
      </c>
      <c r="V43" s="619">
        <v>4</v>
      </c>
      <c r="W43" s="619"/>
      <c r="X43" s="619">
        <v>3</v>
      </c>
      <c r="Y43" s="619">
        <v>3</v>
      </c>
      <c r="Z43" s="619">
        <v>4</v>
      </c>
      <c r="AA43" s="619">
        <v>4</v>
      </c>
      <c r="AB43" s="619"/>
      <c r="AC43" s="619">
        <v>3</v>
      </c>
      <c r="AD43" s="619">
        <v>3</v>
      </c>
      <c r="AE43" s="619">
        <v>4</v>
      </c>
      <c r="AF43" s="619"/>
      <c r="AG43" s="619">
        <v>4</v>
      </c>
      <c r="AH43" s="619">
        <v>4</v>
      </c>
      <c r="AI43" s="619">
        <v>4</v>
      </c>
      <c r="AJ43" s="619"/>
      <c r="AK43" s="619"/>
      <c r="AL43" s="619">
        <v>3</v>
      </c>
      <c r="AM43" s="619"/>
      <c r="AN43" s="619"/>
      <c r="AO43" s="619"/>
      <c r="AP43" s="620">
        <v>3</v>
      </c>
    </row>
    <row r="44" spans="1:42" x14ac:dyDescent="0.15">
      <c r="A44" s="206" t="s">
        <v>1410</v>
      </c>
      <c r="B44" s="618"/>
      <c r="C44" s="619">
        <v>3</v>
      </c>
      <c r="D44" s="619"/>
      <c r="E44" s="619"/>
      <c r="F44" s="619"/>
      <c r="G44" s="619"/>
      <c r="H44" s="619"/>
      <c r="I44" s="619"/>
      <c r="J44" s="619"/>
      <c r="K44" s="619"/>
      <c r="L44" s="619"/>
      <c r="M44" s="619"/>
      <c r="N44" s="619"/>
      <c r="O44" s="619"/>
      <c r="P44" s="619"/>
      <c r="Q44" s="619"/>
      <c r="R44" s="619"/>
      <c r="S44" s="619"/>
      <c r="T44" s="619"/>
      <c r="U44" s="619"/>
      <c r="V44" s="619"/>
      <c r="W44" s="619"/>
      <c r="X44" s="619"/>
      <c r="Y44" s="619"/>
      <c r="Z44" s="619"/>
      <c r="AA44" s="619"/>
      <c r="AB44" s="619"/>
      <c r="AC44" s="619"/>
      <c r="AD44" s="619"/>
      <c r="AE44" s="619"/>
      <c r="AF44" s="619"/>
      <c r="AG44" s="619"/>
      <c r="AH44" s="619"/>
      <c r="AI44" s="619"/>
      <c r="AJ44" s="619"/>
      <c r="AK44" s="619"/>
      <c r="AL44" s="619"/>
      <c r="AM44" s="619"/>
      <c r="AN44" s="619"/>
      <c r="AO44" s="619"/>
      <c r="AP44" s="620">
        <v>3</v>
      </c>
    </row>
    <row r="45" spans="1:42" x14ac:dyDescent="0.15">
      <c r="A45" s="206" t="s">
        <v>1411</v>
      </c>
      <c r="B45" s="618"/>
      <c r="C45" s="619"/>
      <c r="D45" s="619"/>
      <c r="E45" s="619"/>
      <c r="F45" s="619"/>
      <c r="G45" s="619"/>
      <c r="H45" s="619"/>
      <c r="I45" s="619">
        <v>2</v>
      </c>
      <c r="J45" s="619"/>
      <c r="K45" s="619"/>
      <c r="L45" s="619"/>
      <c r="M45" s="619"/>
      <c r="N45" s="619"/>
      <c r="O45" s="619">
        <v>4</v>
      </c>
      <c r="P45" s="619"/>
      <c r="Q45" s="619"/>
      <c r="R45" s="619"/>
      <c r="S45" s="619"/>
      <c r="T45" s="619">
        <v>3</v>
      </c>
      <c r="U45" s="619">
        <v>3</v>
      </c>
      <c r="V45" s="619">
        <v>4</v>
      </c>
      <c r="W45" s="619"/>
      <c r="X45" s="619"/>
      <c r="Y45" s="619"/>
      <c r="Z45" s="619">
        <v>3</v>
      </c>
      <c r="AA45" s="619">
        <v>3</v>
      </c>
      <c r="AB45" s="619"/>
      <c r="AC45" s="619"/>
      <c r="AD45" s="619">
        <v>3</v>
      </c>
      <c r="AE45" s="619">
        <v>3</v>
      </c>
      <c r="AF45" s="619"/>
      <c r="AG45" s="619"/>
      <c r="AH45" s="619"/>
      <c r="AI45" s="619">
        <v>4</v>
      </c>
      <c r="AJ45" s="619"/>
      <c r="AK45" s="619"/>
      <c r="AL45" s="619"/>
      <c r="AM45" s="619"/>
      <c r="AN45" s="619">
        <v>4</v>
      </c>
      <c r="AO45" s="619"/>
      <c r="AP45" s="620">
        <v>2</v>
      </c>
    </row>
    <row r="46" spans="1:42" x14ac:dyDescent="0.15">
      <c r="A46" s="206" t="s">
        <v>1412</v>
      </c>
      <c r="B46" s="618"/>
      <c r="C46" s="619">
        <v>3</v>
      </c>
      <c r="D46" s="619">
        <v>3</v>
      </c>
      <c r="E46" s="619">
        <v>3</v>
      </c>
      <c r="F46" s="619"/>
      <c r="G46" s="619">
        <v>4</v>
      </c>
      <c r="H46" s="619">
        <v>3</v>
      </c>
      <c r="I46" s="619">
        <v>3</v>
      </c>
      <c r="J46" s="619">
        <v>3</v>
      </c>
      <c r="K46" s="619">
        <v>4</v>
      </c>
      <c r="L46" s="619">
        <v>3</v>
      </c>
      <c r="M46" s="619"/>
      <c r="N46" s="619"/>
      <c r="O46" s="619">
        <v>3</v>
      </c>
      <c r="P46" s="619">
        <v>4</v>
      </c>
      <c r="Q46" s="619"/>
      <c r="R46" s="619"/>
      <c r="S46" s="619"/>
      <c r="T46" s="619"/>
      <c r="U46" s="619">
        <v>3</v>
      </c>
      <c r="V46" s="619">
        <v>4</v>
      </c>
      <c r="W46" s="619">
        <v>3</v>
      </c>
      <c r="X46" s="619">
        <v>4</v>
      </c>
      <c r="Y46" s="619"/>
      <c r="Z46" s="619">
        <v>3</v>
      </c>
      <c r="AA46" s="619">
        <v>4</v>
      </c>
      <c r="AB46" s="619">
        <v>4</v>
      </c>
      <c r="AC46" s="619">
        <v>3</v>
      </c>
      <c r="AD46" s="619">
        <v>3</v>
      </c>
      <c r="AE46" s="619">
        <v>3</v>
      </c>
      <c r="AF46" s="619"/>
      <c r="AG46" s="619"/>
      <c r="AH46" s="619">
        <v>4</v>
      </c>
      <c r="AI46" s="619">
        <v>3</v>
      </c>
      <c r="AJ46" s="619"/>
      <c r="AK46" s="619"/>
      <c r="AL46" s="619">
        <v>3</v>
      </c>
      <c r="AM46" s="619">
        <v>4</v>
      </c>
      <c r="AN46" s="619">
        <v>4</v>
      </c>
      <c r="AO46" s="619"/>
      <c r="AP46" s="620">
        <v>3</v>
      </c>
    </row>
    <row r="47" spans="1:42" x14ac:dyDescent="0.15">
      <c r="A47" s="206" t="s">
        <v>1413</v>
      </c>
      <c r="B47" s="618"/>
      <c r="C47" s="619"/>
      <c r="D47" s="619"/>
      <c r="E47" s="619"/>
      <c r="F47" s="619"/>
      <c r="G47" s="619"/>
      <c r="H47" s="619"/>
      <c r="I47" s="619"/>
      <c r="J47" s="619"/>
      <c r="K47" s="619"/>
      <c r="L47" s="619"/>
      <c r="M47" s="619"/>
      <c r="N47" s="619"/>
      <c r="O47" s="619">
        <v>2</v>
      </c>
      <c r="P47" s="619"/>
      <c r="Q47" s="619"/>
      <c r="R47" s="619"/>
      <c r="S47" s="619"/>
      <c r="T47" s="619"/>
      <c r="U47" s="619">
        <v>4</v>
      </c>
      <c r="V47" s="619"/>
      <c r="W47" s="619"/>
      <c r="X47" s="619"/>
      <c r="Y47" s="619"/>
      <c r="Z47" s="619">
        <v>4</v>
      </c>
      <c r="AA47" s="619"/>
      <c r="AB47" s="619"/>
      <c r="AC47" s="619"/>
      <c r="AD47" s="619"/>
      <c r="AE47" s="619"/>
      <c r="AF47" s="619"/>
      <c r="AG47" s="619"/>
      <c r="AH47" s="619"/>
      <c r="AI47" s="619"/>
      <c r="AJ47" s="619"/>
      <c r="AK47" s="619"/>
      <c r="AL47" s="619"/>
      <c r="AM47" s="619"/>
      <c r="AN47" s="619"/>
      <c r="AO47" s="619"/>
      <c r="AP47" s="620">
        <v>2</v>
      </c>
    </row>
    <row r="48" spans="1:42" x14ac:dyDescent="0.15">
      <c r="A48" s="206" t="s">
        <v>1414</v>
      </c>
      <c r="B48" s="618">
        <v>4</v>
      </c>
      <c r="C48" s="619">
        <v>4</v>
      </c>
      <c r="D48" s="619"/>
      <c r="E48" s="619"/>
      <c r="F48" s="619"/>
      <c r="G48" s="619"/>
      <c r="H48" s="619"/>
      <c r="I48" s="619"/>
      <c r="J48" s="619"/>
      <c r="K48" s="619">
        <v>4</v>
      </c>
      <c r="L48" s="619"/>
      <c r="M48" s="619"/>
      <c r="N48" s="619"/>
      <c r="O48" s="619"/>
      <c r="P48" s="619"/>
      <c r="Q48" s="619"/>
      <c r="R48" s="619">
        <v>4</v>
      </c>
      <c r="S48" s="619"/>
      <c r="T48" s="619"/>
      <c r="U48" s="619"/>
      <c r="V48" s="619"/>
      <c r="W48" s="619"/>
      <c r="X48" s="619"/>
      <c r="Y48" s="619"/>
      <c r="Z48" s="619">
        <v>3</v>
      </c>
      <c r="AA48" s="619"/>
      <c r="AB48" s="619">
        <v>3</v>
      </c>
      <c r="AC48" s="619"/>
      <c r="AD48" s="619">
        <v>3</v>
      </c>
      <c r="AE48" s="619"/>
      <c r="AF48" s="619"/>
      <c r="AG48" s="619"/>
      <c r="AH48" s="619"/>
      <c r="AI48" s="619"/>
      <c r="AJ48" s="619"/>
      <c r="AK48" s="619"/>
      <c r="AL48" s="619"/>
      <c r="AM48" s="619"/>
      <c r="AN48" s="619"/>
      <c r="AO48" s="619"/>
      <c r="AP48" s="620">
        <v>3</v>
      </c>
    </row>
    <row r="49" spans="1:42" x14ac:dyDescent="0.15">
      <c r="A49" s="206" t="s">
        <v>1415</v>
      </c>
      <c r="B49" s="618">
        <v>4</v>
      </c>
      <c r="C49" s="619">
        <v>1</v>
      </c>
      <c r="D49" s="619">
        <v>3</v>
      </c>
      <c r="E49" s="619">
        <v>3</v>
      </c>
      <c r="F49" s="619">
        <v>3</v>
      </c>
      <c r="G49" s="619">
        <v>3</v>
      </c>
      <c r="H49" s="619">
        <v>3</v>
      </c>
      <c r="I49" s="619">
        <v>1</v>
      </c>
      <c r="J49" s="619">
        <v>3</v>
      </c>
      <c r="K49" s="619">
        <v>2</v>
      </c>
      <c r="L49" s="619">
        <v>3</v>
      </c>
      <c r="M49" s="619">
        <v>3</v>
      </c>
      <c r="N49" s="619">
        <v>3</v>
      </c>
      <c r="O49" s="619"/>
      <c r="P49" s="619">
        <v>4</v>
      </c>
      <c r="Q49" s="619">
        <v>3</v>
      </c>
      <c r="R49" s="619">
        <v>3</v>
      </c>
      <c r="S49" s="619">
        <v>4</v>
      </c>
      <c r="T49" s="619">
        <v>3</v>
      </c>
      <c r="U49" s="619"/>
      <c r="V49" s="619">
        <v>4</v>
      </c>
      <c r="W49" s="619">
        <v>3</v>
      </c>
      <c r="X49" s="619">
        <v>3</v>
      </c>
      <c r="Y49" s="619"/>
      <c r="Z49" s="619">
        <v>3</v>
      </c>
      <c r="AA49" s="619">
        <v>3</v>
      </c>
      <c r="AB49" s="619">
        <v>4</v>
      </c>
      <c r="AC49" s="619">
        <v>3</v>
      </c>
      <c r="AD49" s="619"/>
      <c r="AE49" s="619">
        <v>4</v>
      </c>
      <c r="AF49" s="619">
        <v>3</v>
      </c>
      <c r="AG49" s="619">
        <v>3</v>
      </c>
      <c r="AH49" s="619">
        <v>3</v>
      </c>
      <c r="AI49" s="619">
        <v>3</v>
      </c>
      <c r="AJ49" s="619">
        <v>3</v>
      </c>
      <c r="AK49" s="619"/>
      <c r="AL49" s="619">
        <v>3</v>
      </c>
      <c r="AM49" s="619">
        <v>3</v>
      </c>
      <c r="AN49" s="619">
        <v>3</v>
      </c>
      <c r="AO49" s="619"/>
      <c r="AP49" s="620">
        <v>1</v>
      </c>
    </row>
    <row r="50" spans="1:42" x14ac:dyDescent="0.15">
      <c r="A50" s="206" t="s">
        <v>1418</v>
      </c>
      <c r="B50" s="618"/>
      <c r="C50" s="619">
        <v>1</v>
      </c>
      <c r="D50" s="619">
        <v>2</v>
      </c>
      <c r="E50" s="619"/>
      <c r="F50" s="619"/>
      <c r="G50" s="619"/>
      <c r="H50" s="619"/>
      <c r="I50" s="619">
        <v>3</v>
      </c>
      <c r="J50" s="619">
        <v>2</v>
      </c>
      <c r="K50" s="619">
        <v>2</v>
      </c>
      <c r="L50" s="619"/>
      <c r="M50" s="619"/>
      <c r="N50" s="619"/>
      <c r="O50" s="619">
        <v>4</v>
      </c>
      <c r="P50" s="619">
        <v>2</v>
      </c>
      <c r="Q50" s="619"/>
      <c r="R50" s="619"/>
      <c r="S50" s="619"/>
      <c r="T50" s="619">
        <v>2</v>
      </c>
      <c r="U50" s="619"/>
      <c r="V50" s="619">
        <v>4</v>
      </c>
      <c r="W50" s="619">
        <v>3</v>
      </c>
      <c r="X50" s="619">
        <v>4</v>
      </c>
      <c r="Y50" s="619"/>
      <c r="Z50" s="619"/>
      <c r="AA50" s="619">
        <v>4</v>
      </c>
      <c r="AB50" s="619"/>
      <c r="AC50" s="619">
        <v>2</v>
      </c>
      <c r="AD50" s="619"/>
      <c r="AE50" s="619">
        <v>2</v>
      </c>
      <c r="AF50" s="619"/>
      <c r="AG50" s="619"/>
      <c r="AH50" s="619"/>
      <c r="AI50" s="619">
        <v>2</v>
      </c>
      <c r="AJ50" s="619"/>
      <c r="AK50" s="619"/>
      <c r="AL50" s="619">
        <v>3</v>
      </c>
      <c r="AM50" s="619">
        <v>4</v>
      </c>
      <c r="AN50" s="619">
        <v>2</v>
      </c>
      <c r="AO50" s="619"/>
      <c r="AP50" s="620">
        <v>1</v>
      </c>
    </row>
    <row r="51" spans="1:42" x14ac:dyDescent="0.15">
      <c r="A51" s="206" t="s">
        <v>1420</v>
      </c>
      <c r="B51" s="618"/>
      <c r="C51" s="619">
        <v>3</v>
      </c>
      <c r="D51" s="619"/>
      <c r="E51" s="619"/>
      <c r="F51" s="619"/>
      <c r="G51" s="619"/>
      <c r="H51" s="619">
        <v>3</v>
      </c>
      <c r="I51" s="619">
        <v>2</v>
      </c>
      <c r="J51" s="619">
        <v>3</v>
      </c>
      <c r="K51" s="619"/>
      <c r="L51" s="619"/>
      <c r="M51" s="619">
        <v>4</v>
      </c>
      <c r="N51" s="619"/>
      <c r="O51" s="619"/>
      <c r="P51" s="619">
        <v>2</v>
      </c>
      <c r="Q51" s="619"/>
      <c r="R51" s="619"/>
      <c r="S51" s="619">
        <v>3</v>
      </c>
      <c r="T51" s="619"/>
      <c r="U51" s="619"/>
      <c r="V51" s="619"/>
      <c r="W51" s="619">
        <v>4</v>
      </c>
      <c r="X51" s="619">
        <v>3</v>
      </c>
      <c r="Y51" s="619"/>
      <c r="Z51" s="619">
        <v>2</v>
      </c>
      <c r="AA51" s="619">
        <v>3</v>
      </c>
      <c r="AB51" s="619"/>
      <c r="AC51" s="619"/>
      <c r="AD51" s="619"/>
      <c r="AE51" s="619"/>
      <c r="AF51" s="619"/>
      <c r="AG51" s="619">
        <v>4</v>
      </c>
      <c r="AH51" s="619"/>
      <c r="AI51" s="619"/>
      <c r="AJ51" s="619"/>
      <c r="AK51" s="619">
        <v>2</v>
      </c>
      <c r="AL51" s="619">
        <v>3</v>
      </c>
      <c r="AM51" s="619"/>
      <c r="AN51" s="619">
        <v>2</v>
      </c>
      <c r="AO51" s="619"/>
      <c r="AP51" s="620">
        <v>2</v>
      </c>
    </row>
    <row r="52" spans="1:42" x14ac:dyDescent="0.15">
      <c r="A52" s="206" t="s">
        <v>1421</v>
      </c>
      <c r="B52" s="618">
        <v>4</v>
      </c>
      <c r="C52" s="619">
        <v>3</v>
      </c>
      <c r="D52" s="619"/>
      <c r="E52" s="619"/>
      <c r="F52" s="619"/>
      <c r="G52" s="619"/>
      <c r="H52" s="619"/>
      <c r="I52" s="619"/>
      <c r="J52" s="619"/>
      <c r="K52" s="619">
        <v>4</v>
      </c>
      <c r="L52" s="619">
        <v>4</v>
      </c>
      <c r="M52" s="619"/>
      <c r="N52" s="619"/>
      <c r="O52" s="619"/>
      <c r="P52" s="619"/>
      <c r="Q52" s="619"/>
      <c r="R52" s="619"/>
      <c r="S52" s="619"/>
      <c r="T52" s="619">
        <v>4</v>
      </c>
      <c r="U52" s="619"/>
      <c r="V52" s="619"/>
      <c r="W52" s="619"/>
      <c r="X52" s="619"/>
      <c r="Y52" s="619">
        <v>4</v>
      </c>
      <c r="Z52" s="619"/>
      <c r="AA52" s="619"/>
      <c r="AB52" s="619"/>
      <c r="AC52" s="619"/>
      <c r="AD52" s="619"/>
      <c r="AE52" s="619">
        <v>4</v>
      </c>
      <c r="AF52" s="619"/>
      <c r="AG52" s="619">
        <v>4</v>
      </c>
      <c r="AH52" s="619"/>
      <c r="AI52" s="619">
        <v>4</v>
      </c>
      <c r="AJ52" s="619"/>
      <c r="AK52" s="619"/>
      <c r="AL52" s="619">
        <v>4</v>
      </c>
      <c r="AM52" s="619"/>
      <c r="AN52" s="619"/>
      <c r="AO52" s="619"/>
      <c r="AP52" s="620">
        <v>3</v>
      </c>
    </row>
    <row r="53" spans="1:42" x14ac:dyDescent="0.15">
      <c r="A53" s="206" t="s">
        <v>1422</v>
      </c>
      <c r="B53" s="618"/>
      <c r="C53" s="619">
        <v>3</v>
      </c>
      <c r="D53" s="619"/>
      <c r="E53" s="619"/>
      <c r="F53" s="619"/>
      <c r="G53" s="619"/>
      <c r="H53" s="619"/>
      <c r="I53" s="619"/>
      <c r="J53" s="619"/>
      <c r="K53" s="619"/>
      <c r="L53" s="619">
        <v>3</v>
      </c>
      <c r="M53" s="619"/>
      <c r="N53" s="619"/>
      <c r="O53" s="619"/>
      <c r="P53" s="619"/>
      <c r="Q53" s="619"/>
      <c r="R53" s="619"/>
      <c r="S53" s="619"/>
      <c r="T53" s="619"/>
      <c r="U53" s="619">
        <v>3</v>
      </c>
      <c r="V53" s="619"/>
      <c r="W53" s="619">
        <v>3</v>
      </c>
      <c r="X53" s="619"/>
      <c r="Y53" s="619">
        <v>3</v>
      </c>
      <c r="Z53" s="619"/>
      <c r="AA53" s="619"/>
      <c r="AB53" s="619"/>
      <c r="AC53" s="619"/>
      <c r="AD53" s="619"/>
      <c r="AE53" s="619"/>
      <c r="AF53" s="619"/>
      <c r="AG53" s="619"/>
      <c r="AH53" s="619"/>
      <c r="AI53" s="619"/>
      <c r="AJ53" s="619"/>
      <c r="AK53" s="619"/>
      <c r="AL53" s="619"/>
      <c r="AM53" s="619">
        <v>4</v>
      </c>
      <c r="AN53" s="619"/>
      <c r="AO53" s="619"/>
      <c r="AP53" s="620">
        <v>3</v>
      </c>
    </row>
    <row r="54" spans="1:42" x14ac:dyDescent="0.15">
      <c r="A54" s="206" t="s">
        <v>1423</v>
      </c>
      <c r="B54" s="618"/>
      <c r="C54" s="619">
        <v>3</v>
      </c>
      <c r="D54" s="619"/>
      <c r="E54" s="619"/>
      <c r="F54" s="619"/>
      <c r="G54" s="619"/>
      <c r="H54" s="619"/>
      <c r="I54" s="619"/>
      <c r="J54" s="619"/>
      <c r="K54" s="619"/>
      <c r="L54" s="619"/>
      <c r="M54" s="619"/>
      <c r="N54" s="619"/>
      <c r="O54" s="619"/>
      <c r="P54" s="619"/>
      <c r="Q54" s="619"/>
      <c r="R54" s="619"/>
      <c r="S54" s="619"/>
      <c r="T54" s="619"/>
      <c r="U54" s="619"/>
      <c r="V54" s="619"/>
      <c r="W54" s="619"/>
      <c r="X54" s="619"/>
      <c r="Y54" s="619"/>
      <c r="Z54" s="619"/>
      <c r="AA54" s="619"/>
      <c r="AB54" s="619"/>
      <c r="AC54" s="619"/>
      <c r="AD54" s="619"/>
      <c r="AE54" s="619"/>
      <c r="AF54" s="619"/>
      <c r="AG54" s="619"/>
      <c r="AH54" s="619"/>
      <c r="AI54" s="619"/>
      <c r="AJ54" s="619"/>
      <c r="AK54" s="619"/>
      <c r="AL54" s="619"/>
      <c r="AM54" s="619"/>
      <c r="AN54" s="619"/>
      <c r="AO54" s="619"/>
      <c r="AP54" s="620">
        <v>3</v>
      </c>
    </row>
    <row r="55" spans="1:42" x14ac:dyDescent="0.15">
      <c r="A55" s="206" t="s">
        <v>1424</v>
      </c>
      <c r="B55" s="618">
        <v>4</v>
      </c>
      <c r="C55" s="619"/>
      <c r="D55" s="619"/>
      <c r="E55" s="619"/>
      <c r="F55" s="619"/>
      <c r="G55" s="619"/>
      <c r="H55" s="619"/>
      <c r="I55" s="619">
        <v>4</v>
      </c>
      <c r="J55" s="619">
        <v>3</v>
      </c>
      <c r="K55" s="619">
        <v>3</v>
      </c>
      <c r="L55" s="619">
        <v>3</v>
      </c>
      <c r="M55" s="619"/>
      <c r="N55" s="619"/>
      <c r="O55" s="619">
        <v>4</v>
      </c>
      <c r="P55" s="619"/>
      <c r="Q55" s="619">
        <v>4</v>
      </c>
      <c r="R55" s="619">
        <v>3</v>
      </c>
      <c r="S55" s="619"/>
      <c r="T55" s="619"/>
      <c r="U55" s="619">
        <v>3</v>
      </c>
      <c r="V55" s="619">
        <v>4</v>
      </c>
      <c r="W55" s="619">
        <v>4</v>
      </c>
      <c r="X55" s="619">
        <v>4</v>
      </c>
      <c r="Y55" s="619"/>
      <c r="Z55" s="619">
        <v>2</v>
      </c>
      <c r="AA55" s="619"/>
      <c r="AB55" s="619"/>
      <c r="AC55" s="619"/>
      <c r="AD55" s="619"/>
      <c r="AE55" s="619"/>
      <c r="AF55" s="619"/>
      <c r="AG55" s="619"/>
      <c r="AH55" s="619"/>
      <c r="AI55" s="619"/>
      <c r="AJ55" s="619"/>
      <c r="AK55" s="619"/>
      <c r="AL55" s="619">
        <v>4</v>
      </c>
      <c r="AM55" s="619"/>
      <c r="AN55" s="619">
        <v>4</v>
      </c>
      <c r="AO55" s="619"/>
      <c r="AP55" s="620">
        <v>2</v>
      </c>
    </row>
    <row r="56" spans="1:42" x14ac:dyDescent="0.15">
      <c r="A56" s="206" t="s">
        <v>1425</v>
      </c>
      <c r="B56" s="618"/>
      <c r="C56" s="619">
        <v>3</v>
      </c>
      <c r="D56" s="619"/>
      <c r="E56" s="619"/>
      <c r="F56" s="619"/>
      <c r="G56" s="619"/>
      <c r="H56" s="619"/>
      <c r="I56" s="619"/>
      <c r="J56" s="619"/>
      <c r="K56" s="619"/>
      <c r="L56" s="619"/>
      <c r="M56" s="619"/>
      <c r="N56" s="619"/>
      <c r="O56" s="619"/>
      <c r="P56" s="619"/>
      <c r="Q56" s="619"/>
      <c r="R56" s="619"/>
      <c r="S56" s="619"/>
      <c r="T56" s="619"/>
      <c r="U56" s="619">
        <v>3</v>
      </c>
      <c r="V56" s="619"/>
      <c r="W56" s="619"/>
      <c r="X56" s="619"/>
      <c r="Y56" s="619"/>
      <c r="Z56" s="619">
        <v>3</v>
      </c>
      <c r="AA56" s="619"/>
      <c r="AB56" s="619"/>
      <c r="AC56" s="619">
        <v>3</v>
      </c>
      <c r="AD56" s="619"/>
      <c r="AE56" s="619"/>
      <c r="AF56" s="619"/>
      <c r="AG56" s="619"/>
      <c r="AH56" s="619"/>
      <c r="AI56" s="619"/>
      <c r="AJ56" s="619"/>
      <c r="AK56" s="619"/>
      <c r="AL56" s="619"/>
      <c r="AM56" s="619"/>
      <c r="AN56" s="619">
        <v>4</v>
      </c>
      <c r="AO56" s="619"/>
      <c r="AP56" s="620">
        <v>3</v>
      </c>
    </row>
    <row r="57" spans="1:42" x14ac:dyDescent="0.15">
      <c r="A57" s="206" t="s">
        <v>1426</v>
      </c>
      <c r="B57" s="618"/>
      <c r="C57" s="619"/>
      <c r="D57" s="619"/>
      <c r="E57" s="619"/>
      <c r="F57" s="619"/>
      <c r="G57" s="619"/>
      <c r="H57" s="619"/>
      <c r="I57" s="619"/>
      <c r="J57" s="619"/>
      <c r="K57" s="619">
        <v>3</v>
      </c>
      <c r="L57" s="619">
        <v>4</v>
      </c>
      <c r="M57" s="619"/>
      <c r="N57" s="619"/>
      <c r="O57" s="619"/>
      <c r="P57" s="619"/>
      <c r="Q57" s="619"/>
      <c r="R57" s="619"/>
      <c r="S57" s="619"/>
      <c r="T57" s="619"/>
      <c r="U57" s="619"/>
      <c r="V57" s="619"/>
      <c r="W57" s="619"/>
      <c r="X57" s="619"/>
      <c r="Y57" s="619"/>
      <c r="Z57" s="619">
        <v>4</v>
      </c>
      <c r="AA57" s="619"/>
      <c r="AB57" s="619"/>
      <c r="AC57" s="619"/>
      <c r="AD57" s="619"/>
      <c r="AE57" s="619"/>
      <c r="AF57" s="619"/>
      <c r="AG57" s="619"/>
      <c r="AH57" s="619"/>
      <c r="AI57" s="619"/>
      <c r="AJ57" s="619"/>
      <c r="AK57" s="619"/>
      <c r="AL57" s="619"/>
      <c r="AM57" s="619"/>
      <c r="AN57" s="619"/>
      <c r="AO57" s="619"/>
      <c r="AP57" s="620">
        <v>3</v>
      </c>
    </row>
    <row r="58" spans="1:42" x14ac:dyDescent="0.15">
      <c r="A58" s="206" t="s">
        <v>573</v>
      </c>
      <c r="B58" s="618"/>
      <c r="C58" s="619"/>
      <c r="D58" s="619"/>
      <c r="E58" s="619"/>
      <c r="F58" s="619"/>
      <c r="G58" s="619"/>
      <c r="H58" s="619"/>
      <c r="I58" s="619">
        <v>3</v>
      </c>
      <c r="J58" s="619"/>
      <c r="K58" s="619"/>
      <c r="L58" s="619"/>
      <c r="M58" s="619"/>
      <c r="N58" s="619"/>
      <c r="O58" s="619"/>
      <c r="P58" s="619">
        <v>4</v>
      </c>
      <c r="Q58" s="619"/>
      <c r="R58" s="619"/>
      <c r="S58" s="619"/>
      <c r="T58" s="619"/>
      <c r="U58" s="619"/>
      <c r="V58" s="619"/>
      <c r="W58" s="619"/>
      <c r="X58" s="619"/>
      <c r="Y58" s="619"/>
      <c r="Z58" s="619"/>
      <c r="AA58" s="619"/>
      <c r="AB58" s="619"/>
      <c r="AC58" s="619"/>
      <c r="AD58" s="619"/>
      <c r="AE58" s="619"/>
      <c r="AF58" s="619"/>
      <c r="AG58" s="619"/>
      <c r="AH58" s="619"/>
      <c r="AI58" s="619"/>
      <c r="AJ58" s="619"/>
      <c r="AK58" s="619"/>
      <c r="AL58" s="619"/>
      <c r="AM58" s="619"/>
      <c r="AN58" s="619"/>
      <c r="AO58" s="619"/>
      <c r="AP58" s="620">
        <v>3</v>
      </c>
    </row>
    <row r="59" spans="1:42" x14ac:dyDescent="0.15">
      <c r="A59" s="206" t="s">
        <v>1407</v>
      </c>
      <c r="B59" s="618"/>
      <c r="C59" s="619">
        <v>3</v>
      </c>
      <c r="D59" s="619"/>
      <c r="E59" s="619"/>
      <c r="F59" s="619"/>
      <c r="G59" s="619"/>
      <c r="H59" s="619"/>
      <c r="I59" s="619"/>
      <c r="J59" s="619"/>
      <c r="K59" s="619"/>
      <c r="L59" s="619">
        <v>4</v>
      </c>
      <c r="M59" s="619"/>
      <c r="N59" s="619">
        <v>3</v>
      </c>
      <c r="O59" s="619"/>
      <c r="P59" s="619"/>
      <c r="Q59" s="619"/>
      <c r="R59" s="619"/>
      <c r="S59" s="619"/>
      <c r="T59" s="619"/>
      <c r="U59" s="619"/>
      <c r="V59" s="619"/>
      <c r="W59" s="619"/>
      <c r="X59" s="619"/>
      <c r="Y59" s="619"/>
      <c r="Z59" s="619"/>
      <c r="AA59" s="619"/>
      <c r="AB59" s="619"/>
      <c r="AC59" s="619">
        <v>3</v>
      </c>
      <c r="AD59" s="619"/>
      <c r="AE59" s="619"/>
      <c r="AF59" s="619"/>
      <c r="AG59" s="619"/>
      <c r="AH59" s="619"/>
      <c r="AI59" s="619"/>
      <c r="AJ59" s="619"/>
      <c r="AK59" s="619"/>
      <c r="AL59" s="619"/>
      <c r="AM59" s="619"/>
      <c r="AN59" s="619"/>
      <c r="AO59" s="619"/>
      <c r="AP59" s="620">
        <v>3</v>
      </c>
    </row>
    <row r="60" spans="1:42" x14ac:dyDescent="0.15">
      <c r="A60" s="206" t="s">
        <v>1428</v>
      </c>
      <c r="B60" s="618"/>
      <c r="C60" s="619"/>
      <c r="D60" s="619"/>
      <c r="E60" s="619"/>
      <c r="F60" s="619"/>
      <c r="G60" s="619"/>
      <c r="H60" s="619"/>
      <c r="I60" s="619"/>
      <c r="J60" s="619"/>
      <c r="K60" s="619"/>
      <c r="L60" s="619">
        <v>4</v>
      </c>
      <c r="M60" s="619"/>
      <c r="N60" s="619"/>
      <c r="O60" s="619"/>
      <c r="P60" s="619"/>
      <c r="Q60" s="619"/>
      <c r="R60" s="619"/>
      <c r="S60" s="619"/>
      <c r="T60" s="619"/>
      <c r="U60" s="619"/>
      <c r="V60" s="619"/>
      <c r="W60" s="619"/>
      <c r="X60" s="619"/>
      <c r="Y60" s="619"/>
      <c r="Z60" s="619"/>
      <c r="AA60" s="619"/>
      <c r="AB60" s="619"/>
      <c r="AC60" s="619"/>
      <c r="AD60" s="619"/>
      <c r="AE60" s="619"/>
      <c r="AF60" s="619"/>
      <c r="AG60" s="619"/>
      <c r="AH60" s="619"/>
      <c r="AI60" s="619"/>
      <c r="AJ60" s="619"/>
      <c r="AK60" s="619"/>
      <c r="AL60" s="619"/>
      <c r="AM60" s="619"/>
      <c r="AN60" s="619"/>
      <c r="AO60" s="619"/>
      <c r="AP60" s="620">
        <v>4</v>
      </c>
    </row>
    <row r="61" spans="1:42" x14ac:dyDescent="0.15">
      <c r="A61" s="207" t="s">
        <v>2067</v>
      </c>
      <c r="B61" s="618"/>
      <c r="C61" s="619"/>
      <c r="D61" s="619"/>
      <c r="E61" s="619"/>
      <c r="F61" s="619"/>
      <c r="G61" s="619"/>
      <c r="H61" s="619"/>
      <c r="I61" s="619"/>
      <c r="J61" s="619"/>
      <c r="K61" s="619"/>
      <c r="L61" s="619"/>
      <c r="M61" s="619"/>
      <c r="N61" s="619"/>
      <c r="O61" s="619"/>
      <c r="P61" s="619"/>
      <c r="Q61" s="619"/>
      <c r="R61" s="619"/>
      <c r="S61" s="619"/>
      <c r="T61" s="619"/>
      <c r="U61" s="619"/>
      <c r="V61" s="619"/>
      <c r="W61" s="619"/>
      <c r="X61" s="619"/>
      <c r="Y61" s="619"/>
      <c r="Z61" s="619"/>
      <c r="AA61" s="619"/>
      <c r="AB61" s="619"/>
      <c r="AC61" s="619"/>
      <c r="AD61" s="619"/>
      <c r="AE61" s="619"/>
      <c r="AF61" s="619"/>
      <c r="AG61" s="619"/>
      <c r="AH61" s="619"/>
      <c r="AI61" s="619"/>
      <c r="AJ61" s="619"/>
      <c r="AK61" s="619"/>
      <c r="AL61" s="619"/>
      <c r="AM61" s="619"/>
      <c r="AN61" s="619"/>
      <c r="AO61" s="619"/>
      <c r="AP61" s="620"/>
    </row>
    <row r="62" spans="1:42" x14ac:dyDescent="0.15">
      <c r="A62" s="115" t="s">
        <v>1006</v>
      </c>
      <c r="B62" s="621">
        <v>4</v>
      </c>
      <c r="C62" s="622">
        <v>1</v>
      </c>
      <c r="D62" s="622">
        <v>2</v>
      </c>
      <c r="E62" s="622">
        <v>3</v>
      </c>
      <c r="F62" s="622">
        <v>3</v>
      </c>
      <c r="G62" s="622">
        <v>3</v>
      </c>
      <c r="H62" s="622">
        <v>3</v>
      </c>
      <c r="I62" s="622">
        <v>1</v>
      </c>
      <c r="J62" s="622">
        <v>2</v>
      </c>
      <c r="K62" s="622">
        <v>2</v>
      </c>
      <c r="L62" s="622">
        <v>3</v>
      </c>
      <c r="M62" s="622">
        <v>1</v>
      </c>
      <c r="N62" s="622">
        <v>3</v>
      </c>
      <c r="O62" s="622">
        <v>2</v>
      </c>
      <c r="P62" s="622">
        <v>2</v>
      </c>
      <c r="Q62" s="622">
        <v>2</v>
      </c>
      <c r="R62" s="622">
        <v>3</v>
      </c>
      <c r="S62" s="622">
        <v>3</v>
      </c>
      <c r="T62" s="622">
        <v>2</v>
      </c>
      <c r="U62" s="622">
        <v>3</v>
      </c>
      <c r="V62" s="622">
        <v>3</v>
      </c>
      <c r="W62" s="622">
        <v>2</v>
      </c>
      <c r="X62" s="622">
        <v>2</v>
      </c>
      <c r="Y62" s="622">
        <v>2</v>
      </c>
      <c r="Z62" s="622">
        <v>2</v>
      </c>
      <c r="AA62" s="622">
        <v>3</v>
      </c>
      <c r="AB62" s="622">
        <v>2</v>
      </c>
      <c r="AC62" s="622">
        <v>2</v>
      </c>
      <c r="AD62" s="622">
        <v>3</v>
      </c>
      <c r="AE62" s="622">
        <v>2</v>
      </c>
      <c r="AF62" s="622">
        <v>3</v>
      </c>
      <c r="AG62" s="622">
        <v>3</v>
      </c>
      <c r="AH62" s="622">
        <v>3</v>
      </c>
      <c r="AI62" s="622">
        <v>2</v>
      </c>
      <c r="AJ62" s="622">
        <v>3</v>
      </c>
      <c r="AK62" s="622">
        <v>2</v>
      </c>
      <c r="AL62" s="622">
        <v>3</v>
      </c>
      <c r="AM62" s="622">
        <v>3</v>
      </c>
      <c r="AN62" s="622">
        <v>2</v>
      </c>
      <c r="AO62" s="622"/>
      <c r="AP62" s="623">
        <v>1</v>
      </c>
    </row>
  </sheetData>
  <mergeCells count="1">
    <mergeCell ref="A2:O2"/>
  </mergeCells>
  <conditionalFormatting pivot="1" sqref="B7:S32">
    <cfRule type="cellIs" dxfId="214" priority="6" stopIfTrue="1" operator="equal">
      <formula>4</formula>
    </cfRule>
    <cfRule type="cellIs" dxfId="213" priority="7" stopIfTrue="1" operator="equal">
      <formula>3</formula>
    </cfRule>
    <cfRule type="cellIs" dxfId="212" priority="8" stopIfTrue="1" operator="equal">
      <formula>2</formula>
    </cfRule>
    <cfRule type="cellIs" dxfId="211" priority="9" stopIfTrue="1" operator="equal">
      <formula>1</formula>
    </cfRule>
    <cfRule type="containsBlanks" dxfId="210" priority="10" stopIfTrue="1">
      <formula>LEN(TRIM(B7))=0</formula>
    </cfRule>
  </conditionalFormatting>
  <conditionalFormatting pivot="1" sqref="B37:AP62">
    <cfRule type="cellIs" dxfId="209" priority="1" stopIfTrue="1" operator="equal">
      <formula>4</formula>
    </cfRule>
    <cfRule type="cellIs" dxfId="208" priority="2" stopIfTrue="1" operator="equal">
      <formula>3</formula>
    </cfRule>
    <cfRule type="cellIs" dxfId="207" priority="3" stopIfTrue="1" operator="equal">
      <formula>2</formula>
    </cfRule>
    <cfRule type="cellIs" dxfId="206" priority="4" stopIfTrue="1" operator="equal">
      <formula>1</formula>
    </cfRule>
    <cfRule type="containsBlanks" dxfId="205" priority="5" stopIfTrue="1">
      <formula>LEN(TRIM(B37))=0</formula>
    </cfRule>
  </conditionalFormatting>
  <printOptions horizontalCentered="1"/>
  <pageMargins left="0.31496062992125984" right="0.31496062992125984" top="0.35433070866141736" bottom="0.35433070866141736" header="0.31496062992125984" footer="0.31496062992125984"/>
  <pageSetup paperSize="8" fitToHeight="6" orientation="landscape" r:id="rId3"/>
  <headerFooter>
    <oddFooter>&amp;L&amp;6DUERP BPI&amp;R&amp;6Imprimé le &amp;D</oddFooter>
  </headerFooter>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63"/>
    <pageSetUpPr fitToPage="1"/>
  </sheetPr>
  <dimension ref="A1:E121"/>
  <sheetViews>
    <sheetView view="pageBreakPreview" topLeftCell="A61" zoomScale="89" zoomScaleNormal="100" zoomScaleSheetLayoutView="89" workbookViewId="0">
      <selection activeCell="C67" sqref="C67"/>
    </sheetView>
  </sheetViews>
  <sheetFormatPr baseColWidth="10" defaultRowHeight="13" x14ac:dyDescent="0.15"/>
  <cols>
    <col min="1" max="1" width="51.33203125" customWidth="1"/>
    <col min="2" max="2" width="31.5" customWidth="1"/>
    <col min="3" max="3" width="19" customWidth="1"/>
    <col min="4" max="4" width="85" bestFit="1" customWidth="1"/>
    <col min="5" max="5" width="51.33203125" customWidth="1"/>
  </cols>
  <sheetData>
    <row r="1" spans="1:5" ht="60" customHeight="1" thickTop="1" thickBot="1" x14ac:dyDescent="0.2">
      <c r="A1" s="496" t="s">
        <v>84</v>
      </c>
      <c r="B1" s="598"/>
      <c r="C1" s="598"/>
      <c r="D1" s="598"/>
      <c r="E1" s="599"/>
    </row>
    <row r="2" spans="1:5" ht="17" thickTop="1" x14ac:dyDescent="0.2">
      <c r="B2" s="32"/>
      <c r="C2" s="32"/>
      <c r="D2" s="32"/>
      <c r="E2" s="32"/>
    </row>
    <row r="3" spans="1:5" ht="17" thickBot="1" x14ac:dyDescent="0.25">
      <c r="B3" s="601" t="s">
        <v>387</v>
      </c>
      <c r="C3" s="602"/>
      <c r="D3" s="602"/>
      <c r="E3" s="32"/>
    </row>
    <row r="4" spans="1:5" ht="17" thickTop="1" x14ac:dyDescent="0.2">
      <c r="B4" s="23" t="s">
        <v>388</v>
      </c>
      <c r="C4" s="24"/>
      <c r="D4" s="25"/>
      <c r="E4" s="32"/>
    </row>
    <row r="5" spans="1:5" ht="16" x14ac:dyDescent="0.2">
      <c r="B5" s="26" t="s">
        <v>82</v>
      </c>
      <c r="C5" s="27"/>
      <c r="D5" s="28"/>
      <c r="E5" s="32"/>
    </row>
    <row r="6" spans="1:5" ht="16" x14ac:dyDescent="0.2">
      <c r="B6" s="26" t="s">
        <v>692</v>
      </c>
      <c r="C6" s="27"/>
      <c r="D6" s="28"/>
      <c r="E6" s="32"/>
    </row>
    <row r="7" spans="1:5" ht="17" thickBot="1" x14ac:dyDescent="0.25">
      <c r="B7" s="29" t="s">
        <v>81</v>
      </c>
      <c r="C7" s="30"/>
      <c r="D7" s="31"/>
      <c r="E7" s="32"/>
    </row>
    <row r="8" spans="1:5" ht="17" thickTop="1" x14ac:dyDescent="0.2">
      <c r="B8" s="32"/>
      <c r="C8" s="32"/>
      <c r="D8" s="32"/>
      <c r="E8" s="32"/>
    </row>
    <row r="9" spans="1:5" ht="17" thickBot="1" x14ac:dyDescent="0.25">
      <c r="B9" s="601" t="s">
        <v>707</v>
      </c>
      <c r="C9" s="602"/>
      <c r="D9" s="602"/>
      <c r="E9" s="32"/>
    </row>
    <row r="10" spans="1:5" ht="17" thickTop="1" x14ac:dyDescent="0.2">
      <c r="B10" s="33" t="s">
        <v>704</v>
      </c>
      <c r="C10" s="34" t="s">
        <v>389</v>
      </c>
      <c r="D10" s="34" t="s">
        <v>1334</v>
      </c>
      <c r="E10" s="32"/>
    </row>
    <row r="11" spans="1:5" ht="16" x14ac:dyDescent="0.2">
      <c r="B11" s="35" t="s">
        <v>705</v>
      </c>
      <c r="C11" s="36" t="s">
        <v>390</v>
      </c>
      <c r="D11" s="36" t="s">
        <v>1335</v>
      </c>
      <c r="E11" s="32"/>
    </row>
    <row r="12" spans="1:5" ht="17" thickBot="1" x14ac:dyDescent="0.25">
      <c r="B12" s="37" t="s">
        <v>706</v>
      </c>
      <c r="C12" s="38" t="s">
        <v>391</v>
      </c>
      <c r="D12" s="38" t="s">
        <v>1336</v>
      </c>
      <c r="E12" s="32"/>
    </row>
    <row r="13" spans="1:5" ht="17" thickTop="1" x14ac:dyDescent="0.2">
      <c r="B13" s="32"/>
      <c r="C13" s="32"/>
      <c r="D13" s="32"/>
      <c r="E13" s="32"/>
    </row>
    <row r="14" spans="1:5" ht="17" thickBot="1" x14ac:dyDescent="0.25">
      <c r="B14" s="600" t="s">
        <v>708</v>
      </c>
      <c r="C14" s="600"/>
      <c r="D14" s="600"/>
      <c r="E14" s="32"/>
    </row>
    <row r="15" spans="1:5" ht="18" thickTop="1" thickBot="1" x14ac:dyDescent="0.25">
      <c r="B15" s="33">
        <v>1</v>
      </c>
      <c r="C15" s="39" t="s">
        <v>392</v>
      </c>
      <c r="D15" s="51" t="s">
        <v>1321</v>
      </c>
      <c r="E15" s="32"/>
    </row>
    <row r="16" spans="1:5" ht="17" thickBot="1" x14ac:dyDescent="0.25">
      <c r="B16" s="35">
        <v>2</v>
      </c>
      <c r="C16" s="40" t="s">
        <v>393</v>
      </c>
      <c r="D16" s="50" t="s">
        <v>1337</v>
      </c>
      <c r="E16" s="32"/>
    </row>
    <row r="17" spans="2:5" ht="17" thickBot="1" x14ac:dyDescent="0.25">
      <c r="B17" s="41">
        <v>3</v>
      </c>
      <c r="C17" s="42" t="s">
        <v>394</v>
      </c>
      <c r="D17" s="52" t="s">
        <v>1326</v>
      </c>
      <c r="E17" s="32"/>
    </row>
    <row r="18" spans="2:5" ht="17" thickBot="1" x14ac:dyDescent="0.25">
      <c r="B18" s="43">
        <v>4</v>
      </c>
      <c r="C18" s="44" t="s">
        <v>395</v>
      </c>
      <c r="D18" s="49" t="s">
        <v>1322</v>
      </c>
      <c r="E18" s="32"/>
    </row>
    <row r="19" spans="2:5" ht="17" thickTop="1" x14ac:dyDescent="0.2">
      <c r="B19" s="32"/>
      <c r="C19" s="32"/>
      <c r="D19" s="32"/>
      <c r="E19" s="32"/>
    </row>
    <row r="20" spans="2:5" ht="17" thickBot="1" x14ac:dyDescent="0.25">
      <c r="B20" s="600" t="s">
        <v>709</v>
      </c>
      <c r="C20" s="600"/>
      <c r="D20" s="600"/>
      <c r="E20" s="32"/>
    </row>
    <row r="21" spans="2:5" ht="18" thickTop="1" thickBot="1" x14ac:dyDescent="0.25">
      <c r="B21" s="33">
        <v>1</v>
      </c>
      <c r="C21" s="39" t="s">
        <v>396</v>
      </c>
      <c r="D21" s="51" t="s">
        <v>1329</v>
      </c>
      <c r="E21" s="32"/>
    </row>
    <row r="22" spans="2:5" ht="17" thickBot="1" x14ac:dyDescent="0.25">
      <c r="B22" s="35">
        <v>2</v>
      </c>
      <c r="C22" s="40" t="s">
        <v>397</v>
      </c>
      <c r="D22" s="50" t="s">
        <v>1325</v>
      </c>
      <c r="E22" s="32"/>
    </row>
    <row r="23" spans="2:5" ht="17" thickBot="1" x14ac:dyDescent="0.25">
      <c r="B23" s="41">
        <v>3</v>
      </c>
      <c r="C23" s="42" t="s">
        <v>398</v>
      </c>
      <c r="D23" s="52" t="s">
        <v>1328</v>
      </c>
      <c r="E23" s="32"/>
    </row>
    <row r="24" spans="2:5" ht="17" thickBot="1" x14ac:dyDescent="0.25">
      <c r="B24" s="43">
        <v>4</v>
      </c>
      <c r="C24" s="44" t="s">
        <v>399</v>
      </c>
      <c r="D24" s="49" t="s">
        <v>1327</v>
      </c>
      <c r="E24" s="32"/>
    </row>
    <row r="25" spans="2:5" ht="14" thickTop="1" x14ac:dyDescent="0.15"/>
    <row r="27" spans="2:5" ht="17" thickBot="1" x14ac:dyDescent="0.25">
      <c r="C27" s="61" t="s">
        <v>421</v>
      </c>
      <c r="D27" s="62"/>
    </row>
    <row r="28" spans="2:5" x14ac:dyDescent="0.15">
      <c r="B28" s="69" t="s">
        <v>1393</v>
      </c>
      <c r="C28" s="57" t="s">
        <v>1403</v>
      </c>
      <c r="D28" s="58"/>
    </row>
    <row r="29" spans="2:5" x14ac:dyDescent="0.15">
      <c r="B29" s="70" t="s">
        <v>1394</v>
      </c>
      <c r="C29" s="53" t="s">
        <v>1404</v>
      </c>
      <c r="D29" s="55"/>
    </row>
    <row r="30" spans="2:5" x14ac:dyDescent="0.15">
      <c r="B30" s="71" t="s">
        <v>1395</v>
      </c>
      <c r="C30" s="54" t="s">
        <v>576</v>
      </c>
      <c r="D30" s="56"/>
    </row>
    <row r="31" spans="2:5" x14ac:dyDescent="0.15">
      <c r="B31" s="70" t="s">
        <v>1396</v>
      </c>
      <c r="C31" s="53" t="s">
        <v>1405</v>
      </c>
      <c r="D31" s="55"/>
    </row>
    <row r="32" spans="2:5" x14ac:dyDescent="0.15">
      <c r="B32" s="71" t="s">
        <v>1397</v>
      </c>
      <c r="C32" s="54" t="s">
        <v>1406</v>
      </c>
      <c r="D32" s="56"/>
    </row>
    <row r="33" spans="2:4" x14ac:dyDescent="0.15">
      <c r="B33" s="71" t="s">
        <v>1398</v>
      </c>
      <c r="C33" s="54" t="s">
        <v>1407</v>
      </c>
      <c r="D33" s="56"/>
    </row>
    <row r="34" spans="2:4" x14ac:dyDescent="0.15">
      <c r="B34" s="70" t="s">
        <v>1399</v>
      </c>
      <c r="C34" s="53" t="s">
        <v>1408</v>
      </c>
      <c r="D34" s="55"/>
    </row>
    <row r="35" spans="2:4" x14ac:dyDescent="0.15">
      <c r="B35" s="71" t="s">
        <v>1400</v>
      </c>
      <c r="C35" s="54" t="s">
        <v>1409</v>
      </c>
      <c r="D35" s="56"/>
    </row>
    <row r="36" spans="2:4" x14ac:dyDescent="0.15">
      <c r="B36" s="70" t="s">
        <v>1401</v>
      </c>
      <c r="C36" s="53" t="s">
        <v>1410</v>
      </c>
      <c r="D36" s="55"/>
    </row>
    <row r="37" spans="2:4" x14ac:dyDescent="0.15">
      <c r="B37" s="70" t="s">
        <v>1402</v>
      </c>
      <c r="C37" s="53" t="s">
        <v>1411</v>
      </c>
      <c r="D37" s="55"/>
    </row>
    <row r="38" spans="2:4" x14ac:dyDescent="0.15">
      <c r="B38" s="71">
        <v>11</v>
      </c>
      <c r="C38" s="54" t="s">
        <v>1412</v>
      </c>
      <c r="D38" s="56"/>
    </row>
    <row r="39" spans="2:4" x14ac:dyDescent="0.15">
      <c r="B39" s="70">
        <v>12</v>
      </c>
      <c r="C39" s="53" t="s">
        <v>1413</v>
      </c>
      <c r="D39" s="55"/>
    </row>
    <row r="40" spans="2:4" x14ac:dyDescent="0.15">
      <c r="B40" s="70">
        <v>13</v>
      </c>
      <c r="C40" s="53" t="s">
        <v>1414</v>
      </c>
      <c r="D40" s="55"/>
    </row>
    <row r="41" spans="2:4" x14ac:dyDescent="0.15">
      <c r="B41" s="70">
        <v>14</v>
      </c>
      <c r="C41" s="53" t="s">
        <v>1415</v>
      </c>
      <c r="D41" s="55"/>
    </row>
    <row r="42" spans="2:4" x14ac:dyDescent="0.15">
      <c r="B42" s="70">
        <v>15</v>
      </c>
      <c r="C42" s="53" t="s">
        <v>1416</v>
      </c>
      <c r="D42" s="55"/>
    </row>
    <row r="43" spans="2:4" x14ac:dyDescent="0.15">
      <c r="B43" s="70">
        <v>16</v>
      </c>
      <c r="C43" s="53" t="s">
        <v>1417</v>
      </c>
      <c r="D43" s="55"/>
    </row>
    <row r="44" spans="2:4" x14ac:dyDescent="0.15">
      <c r="B44" s="70">
        <v>17</v>
      </c>
      <c r="C44" s="53" t="s">
        <v>1418</v>
      </c>
      <c r="D44" s="55"/>
    </row>
    <row r="45" spans="2:4" x14ac:dyDescent="0.15">
      <c r="B45" s="71">
        <v>18</v>
      </c>
      <c r="C45" s="54" t="s">
        <v>1419</v>
      </c>
      <c r="D45" s="56"/>
    </row>
    <row r="46" spans="2:4" x14ac:dyDescent="0.15">
      <c r="B46" s="70">
        <v>19</v>
      </c>
      <c r="C46" s="53" t="s">
        <v>1420</v>
      </c>
      <c r="D46" s="55"/>
    </row>
    <row r="47" spans="2:4" x14ac:dyDescent="0.15">
      <c r="B47" s="70">
        <v>20</v>
      </c>
      <c r="C47" s="53" t="s">
        <v>1421</v>
      </c>
      <c r="D47" s="55"/>
    </row>
    <row r="48" spans="2:4" x14ac:dyDescent="0.15">
      <c r="B48" s="70">
        <v>21</v>
      </c>
      <c r="C48" s="53" t="s">
        <v>1422</v>
      </c>
      <c r="D48" s="55"/>
    </row>
    <row r="49" spans="2:4" x14ac:dyDescent="0.15">
      <c r="B49" s="70">
        <v>22</v>
      </c>
      <c r="C49" s="53" t="s">
        <v>1423</v>
      </c>
      <c r="D49" s="55"/>
    </row>
    <row r="50" spans="2:4" x14ac:dyDescent="0.15">
      <c r="B50" s="70">
        <v>23</v>
      </c>
      <c r="C50" s="53" t="s">
        <v>1424</v>
      </c>
      <c r="D50" s="55"/>
    </row>
    <row r="51" spans="2:4" x14ac:dyDescent="0.15">
      <c r="B51" s="70">
        <v>24</v>
      </c>
      <c r="C51" s="53" t="s">
        <v>1425</v>
      </c>
      <c r="D51" s="55"/>
    </row>
    <row r="52" spans="2:4" x14ac:dyDescent="0.15">
      <c r="B52" s="70">
        <v>25</v>
      </c>
      <c r="C52" s="53" t="s">
        <v>1426</v>
      </c>
      <c r="D52" s="55"/>
    </row>
    <row r="53" spans="2:4" x14ac:dyDescent="0.15">
      <c r="B53" s="71">
        <v>26</v>
      </c>
      <c r="C53" s="54" t="s">
        <v>573</v>
      </c>
      <c r="D53" s="56"/>
    </row>
    <row r="54" spans="2:4" x14ac:dyDescent="0.15">
      <c r="B54" s="71">
        <v>27</v>
      </c>
      <c r="C54" s="54" t="s">
        <v>1427</v>
      </c>
      <c r="D54" s="56"/>
    </row>
    <row r="55" spans="2:4" ht="14" thickBot="1" x14ac:dyDescent="0.2">
      <c r="B55" s="72">
        <v>28</v>
      </c>
      <c r="C55" s="59" t="s">
        <v>1428</v>
      </c>
      <c r="D55" s="60"/>
    </row>
    <row r="57" spans="2:4" x14ac:dyDescent="0.15">
      <c r="B57" s="45"/>
      <c r="C57" s="22" t="s">
        <v>1338</v>
      </c>
    </row>
    <row r="60" spans="2:4" ht="14" thickBot="1" x14ac:dyDescent="0.2">
      <c r="B60" s="5" t="s">
        <v>559</v>
      </c>
    </row>
    <row r="61" spans="2:4" ht="15" thickBot="1" x14ac:dyDescent="0.2">
      <c r="B61" s="63" t="s">
        <v>720</v>
      </c>
      <c r="C61" s="64" t="s">
        <v>721</v>
      </c>
      <c r="D61" s="63" t="s">
        <v>719</v>
      </c>
    </row>
    <row r="62" spans="2:4" ht="14" x14ac:dyDescent="0.15">
      <c r="B62" s="65" t="s">
        <v>722</v>
      </c>
      <c r="C62" s="65" t="s">
        <v>722</v>
      </c>
      <c r="D62" s="65" t="s">
        <v>503</v>
      </c>
    </row>
    <row r="63" spans="2:4" ht="14" x14ac:dyDescent="0.15">
      <c r="B63" s="65" t="s">
        <v>188</v>
      </c>
      <c r="C63" s="65" t="s">
        <v>710</v>
      </c>
      <c r="D63" s="65" t="s">
        <v>504</v>
      </c>
    </row>
    <row r="64" spans="2:4" ht="14" x14ac:dyDescent="0.15">
      <c r="B64" s="65" t="s">
        <v>191</v>
      </c>
      <c r="C64" s="65" t="s">
        <v>189</v>
      </c>
      <c r="D64" s="65" t="s">
        <v>505</v>
      </c>
    </row>
    <row r="65" spans="2:4" ht="14" x14ac:dyDescent="0.15">
      <c r="B65" s="65" t="s">
        <v>2160</v>
      </c>
      <c r="C65" s="65" t="s">
        <v>190</v>
      </c>
      <c r="D65" s="65" t="s">
        <v>506</v>
      </c>
    </row>
    <row r="66" spans="2:4" ht="14" x14ac:dyDescent="0.15">
      <c r="B66" s="372" t="s">
        <v>2161</v>
      </c>
      <c r="C66" s="65" t="s">
        <v>2164</v>
      </c>
      <c r="D66" s="65" t="s">
        <v>507</v>
      </c>
    </row>
    <row r="67" spans="2:4" ht="14" x14ac:dyDescent="0.15">
      <c r="B67" s="65" t="s">
        <v>2162</v>
      </c>
      <c r="C67" s="65" t="s">
        <v>197</v>
      </c>
      <c r="D67" s="65" t="s">
        <v>508</v>
      </c>
    </row>
    <row r="68" spans="2:4" ht="14" x14ac:dyDescent="0.15">
      <c r="B68" s="65" t="s">
        <v>2163</v>
      </c>
      <c r="C68" s="65" t="s">
        <v>1300</v>
      </c>
      <c r="D68" s="65" t="s">
        <v>509</v>
      </c>
    </row>
    <row r="69" spans="2:4" ht="14" x14ac:dyDescent="0.15">
      <c r="B69" s="65" t="s">
        <v>1310</v>
      </c>
      <c r="C69" s="65" t="s">
        <v>1305</v>
      </c>
      <c r="D69" s="65" t="s">
        <v>510</v>
      </c>
    </row>
    <row r="70" spans="2:4" ht="14" x14ac:dyDescent="0.15">
      <c r="B70" s="65" t="s">
        <v>1315</v>
      </c>
      <c r="C70" s="65" t="s">
        <v>1309</v>
      </c>
      <c r="D70" s="65" t="s">
        <v>511</v>
      </c>
    </row>
    <row r="71" spans="2:4" ht="14" x14ac:dyDescent="0.15">
      <c r="B71" s="65" t="s">
        <v>710</v>
      </c>
      <c r="C71" s="65" t="s">
        <v>1297</v>
      </c>
      <c r="D71" s="65" t="s">
        <v>512</v>
      </c>
    </row>
    <row r="72" spans="2:4" ht="14" x14ac:dyDescent="0.15">
      <c r="B72" s="373" t="s">
        <v>1382</v>
      </c>
      <c r="C72" s="65" t="s">
        <v>1298</v>
      </c>
      <c r="D72" s="65" t="s">
        <v>513</v>
      </c>
    </row>
    <row r="73" spans="2:4" ht="14" x14ac:dyDescent="0.15">
      <c r="B73" s="65" t="s">
        <v>2125</v>
      </c>
      <c r="C73" s="65" t="s">
        <v>204</v>
      </c>
      <c r="D73" s="65" t="s">
        <v>514</v>
      </c>
    </row>
    <row r="74" spans="2:4" ht="14" x14ac:dyDescent="0.15">
      <c r="B74" s="65"/>
      <c r="C74" s="65" t="s">
        <v>195</v>
      </c>
      <c r="D74" s="65" t="s">
        <v>515</v>
      </c>
    </row>
    <row r="75" spans="2:4" ht="14" x14ac:dyDescent="0.15">
      <c r="B75" s="65"/>
      <c r="C75" s="65" t="s">
        <v>192</v>
      </c>
      <c r="D75" s="65" t="s">
        <v>516</v>
      </c>
    </row>
    <row r="76" spans="2:4" ht="14" x14ac:dyDescent="0.15">
      <c r="B76" s="65"/>
      <c r="C76" s="65" t="s">
        <v>1319</v>
      </c>
      <c r="D76" s="65" t="s">
        <v>517</v>
      </c>
    </row>
    <row r="77" spans="2:4" ht="14" x14ac:dyDescent="0.15">
      <c r="B77" s="65"/>
      <c r="C77" s="65" t="s">
        <v>201</v>
      </c>
      <c r="D77" s="65" t="s">
        <v>518</v>
      </c>
    </row>
    <row r="78" spans="2:4" ht="14" x14ac:dyDescent="0.15">
      <c r="B78" s="65"/>
      <c r="C78" s="65" t="s">
        <v>193</v>
      </c>
      <c r="D78" s="65" t="s">
        <v>519</v>
      </c>
    </row>
    <row r="79" spans="2:4" ht="14" x14ac:dyDescent="0.15">
      <c r="B79" s="65"/>
      <c r="C79" s="65" t="s">
        <v>200</v>
      </c>
      <c r="D79" s="65" t="s">
        <v>520</v>
      </c>
    </row>
    <row r="80" spans="2:4" ht="14" x14ac:dyDescent="0.15">
      <c r="B80" s="65"/>
      <c r="C80" s="65" t="s">
        <v>1307</v>
      </c>
      <c r="D80" s="65" t="s">
        <v>521</v>
      </c>
    </row>
    <row r="81" spans="2:4" ht="14" x14ac:dyDescent="0.15">
      <c r="B81" s="65"/>
      <c r="C81" s="65" t="s">
        <v>1316</v>
      </c>
      <c r="D81" s="65" t="s">
        <v>522</v>
      </c>
    </row>
    <row r="82" spans="2:4" ht="14" x14ac:dyDescent="0.15">
      <c r="B82" s="65"/>
      <c r="C82" s="65" t="s">
        <v>1318</v>
      </c>
      <c r="D82" s="65" t="s">
        <v>523</v>
      </c>
    </row>
    <row r="83" spans="2:4" ht="14" x14ac:dyDescent="0.15">
      <c r="B83" s="65"/>
      <c r="C83" s="65" t="s">
        <v>1317</v>
      </c>
      <c r="D83" s="65" t="s">
        <v>524</v>
      </c>
    </row>
    <row r="84" spans="2:4" ht="14" x14ac:dyDescent="0.15">
      <c r="B84" s="65"/>
      <c r="C84" s="65" t="s">
        <v>1301</v>
      </c>
      <c r="D84" s="65" t="s">
        <v>525</v>
      </c>
    </row>
    <row r="85" spans="2:4" ht="14" x14ac:dyDescent="0.15">
      <c r="B85" s="65"/>
      <c r="C85" s="65" t="s">
        <v>1302</v>
      </c>
      <c r="D85" s="65" t="s">
        <v>526</v>
      </c>
    </row>
    <row r="86" spans="2:4" ht="14" x14ac:dyDescent="0.15">
      <c r="B86" s="65"/>
      <c r="C86" s="65" t="s">
        <v>1308</v>
      </c>
      <c r="D86" s="65" t="s">
        <v>527</v>
      </c>
    </row>
    <row r="87" spans="2:4" ht="14" x14ac:dyDescent="0.15">
      <c r="B87" s="65"/>
      <c r="C87" s="65" t="s">
        <v>199</v>
      </c>
      <c r="D87" s="65" t="s">
        <v>528</v>
      </c>
    </row>
    <row r="88" spans="2:4" ht="14" x14ac:dyDescent="0.15">
      <c r="B88" s="65"/>
      <c r="C88" s="65" t="s">
        <v>202</v>
      </c>
      <c r="D88" s="65" t="s">
        <v>529</v>
      </c>
    </row>
    <row r="89" spans="2:4" ht="14" x14ac:dyDescent="0.15">
      <c r="B89" s="65"/>
      <c r="C89" s="65" t="s">
        <v>1304</v>
      </c>
      <c r="D89" s="65" t="s">
        <v>530</v>
      </c>
    </row>
    <row r="90" spans="2:4" ht="14" x14ac:dyDescent="0.15">
      <c r="B90" s="65"/>
      <c r="C90" s="65" t="s">
        <v>1296</v>
      </c>
      <c r="D90" s="65" t="s">
        <v>531</v>
      </c>
    </row>
    <row r="91" spans="2:4" ht="14" x14ac:dyDescent="0.15">
      <c r="B91" s="65"/>
      <c r="C91" s="65" t="s">
        <v>198</v>
      </c>
      <c r="D91" s="65" t="s">
        <v>532</v>
      </c>
    </row>
    <row r="92" spans="2:4" ht="14" x14ac:dyDescent="0.15">
      <c r="B92" s="65"/>
      <c r="C92" s="65" t="s">
        <v>1311</v>
      </c>
      <c r="D92" s="65" t="s">
        <v>533</v>
      </c>
    </row>
    <row r="93" spans="2:4" ht="14" x14ac:dyDescent="0.15">
      <c r="B93" s="65"/>
      <c r="C93" s="65" t="s">
        <v>1314</v>
      </c>
      <c r="D93" s="65" t="s">
        <v>534</v>
      </c>
    </row>
    <row r="94" spans="2:4" ht="14" x14ac:dyDescent="0.15">
      <c r="B94" s="65"/>
      <c r="C94" s="65" t="s">
        <v>194</v>
      </c>
      <c r="D94" s="65" t="s">
        <v>535</v>
      </c>
    </row>
    <row r="95" spans="2:4" ht="14" x14ac:dyDescent="0.15">
      <c r="B95" s="65"/>
      <c r="C95" s="65" t="s">
        <v>1313</v>
      </c>
      <c r="D95" s="65" t="s">
        <v>536</v>
      </c>
    </row>
    <row r="96" spans="2:4" ht="14" x14ac:dyDescent="0.15">
      <c r="B96" s="65"/>
      <c r="C96" s="65" t="s">
        <v>1312</v>
      </c>
      <c r="D96" s="65" t="s">
        <v>537</v>
      </c>
    </row>
    <row r="97" spans="2:4" ht="14" x14ac:dyDescent="0.15">
      <c r="B97" s="65"/>
      <c r="C97" s="65"/>
      <c r="D97" s="65" t="s">
        <v>538</v>
      </c>
    </row>
    <row r="98" spans="2:4" ht="14" x14ac:dyDescent="0.15">
      <c r="B98" s="65"/>
      <c r="C98" s="65"/>
      <c r="D98" s="65" t="s">
        <v>539</v>
      </c>
    </row>
    <row r="99" spans="2:4" ht="14" x14ac:dyDescent="0.15">
      <c r="B99" s="65"/>
      <c r="C99" s="65"/>
      <c r="D99" s="65" t="s">
        <v>540</v>
      </c>
    </row>
    <row r="100" spans="2:4" ht="14" x14ac:dyDescent="0.15">
      <c r="B100" s="65"/>
      <c r="C100" s="65"/>
      <c r="D100" s="65" t="s">
        <v>541</v>
      </c>
    </row>
    <row r="101" spans="2:4" ht="14" x14ac:dyDescent="0.15">
      <c r="B101" s="65"/>
      <c r="C101" s="65"/>
      <c r="D101" s="65" t="s">
        <v>542</v>
      </c>
    </row>
    <row r="102" spans="2:4" ht="14" x14ac:dyDescent="0.15">
      <c r="B102" s="65"/>
      <c r="C102" s="65"/>
      <c r="D102" s="65" t="s">
        <v>543</v>
      </c>
    </row>
    <row r="103" spans="2:4" ht="14" x14ac:dyDescent="0.15">
      <c r="B103" s="65"/>
      <c r="C103" s="65"/>
      <c r="D103" s="65" t="s">
        <v>544</v>
      </c>
    </row>
    <row r="104" spans="2:4" ht="14" x14ac:dyDescent="0.15">
      <c r="B104" s="65"/>
      <c r="C104" s="65"/>
      <c r="D104" s="65" t="s">
        <v>545</v>
      </c>
    </row>
    <row r="105" spans="2:4" ht="14" x14ac:dyDescent="0.15">
      <c r="B105" s="65"/>
      <c r="C105" s="65"/>
      <c r="D105" s="65" t="s">
        <v>546</v>
      </c>
    </row>
    <row r="106" spans="2:4" ht="14" x14ac:dyDescent="0.15">
      <c r="B106" s="65"/>
      <c r="C106" s="65"/>
      <c r="D106" s="65" t="s">
        <v>547</v>
      </c>
    </row>
    <row r="107" spans="2:4" ht="14" x14ac:dyDescent="0.15">
      <c r="B107" s="65"/>
      <c r="C107" s="65"/>
      <c r="D107" s="65" t="s">
        <v>548</v>
      </c>
    </row>
    <row r="108" spans="2:4" ht="14" x14ac:dyDescent="0.15">
      <c r="B108" s="65"/>
      <c r="C108" s="65"/>
      <c r="D108" s="65" t="s">
        <v>549</v>
      </c>
    </row>
    <row r="109" spans="2:4" ht="14" x14ac:dyDescent="0.15">
      <c r="B109" s="65"/>
      <c r="C109" s="65"/>
      <c r="D109" s="65" t="s">
        <v>550</v>
      </c>
    </row>
    <row r="110" spans="2:4" ht="14" x14ac:dyDescent="0.15">
      <c r="B110" s="65"/>
      <c r="C110" s="65"/>
      <c r="D110" s="65" t="s">
        <v>551</v>
      </c>
    </row>
    <row r="111" spans="2:4" ht="14" x14ac:dyDescent="0.15">
      <c r="B111" s="65"/>
      <c r="C111" s="65"/>
      <c r="D111" s="65" t="s">
        <v>552</v>
      </c>
    </row>
    <row r="112" spans="2:4" ht="14" x14ac:dyDescent="0.15">
      <c r="B112" s="65"/>
      <c r="C112" s="65"/>
      <c r="D112" s="65" t="s">
        <v>553</v>
      </c>
    </row>
    <row r="113" spans="2:4" ht="14" x14ac:dyDescent="0.15">
      <c r="B113" s="65"/>
      <c r="C113" s="65"/>
      <c r="D113" s="65" t="s">
        <v>554</v>
      </c>
    </row>
    <row r="114" spans="2:4" ht="14" x14ac:dyDescent="0.15">
      <c r="B114" s="65"/>
      <c r="C114" s="65"/>
      <c r="D114" s="65" t="s">
        <v>555</v>
      </c>
    </row>
    <row r="115" spans="2:4" ht="14" x14ac:dyDescent="0.15">
      <c r="B115" s="65"/>
      <c r="C115" s="65"/>
      <c r="D115" s="65" t="s">
        <v>1236</v>
      </c>
    </row>
    <row r="118" spans="2:4" x14ac:dyDescent="0.15">
      <c r="B118" s="90" t="s">
        <v>569</v>
      </c>
      <c r="C118" s="91"/>
    </row>
    <row r="119" spans="2:4" x14ac:dyDescent="0.15">
      <c r="B119" s="91"/>
      <c r="C119" s="90" t="s">
        <v>560</v>
      </c>
    </row>
    <row r="120" spans="2:4" x14ac:dyDescent="0.15">
      <c r="B120" s="91"/>
      <c r="C120" s="90" t="s">
        <v>561</v>
      </c>
    </row>
    <row r="121" spans="2:4" x14ac:dyDescent="0.15">
      <c r="B121" s="91"/>
      <c r="C121" s="90" t="s">
        <v>562</v>
      </c>
    </row>
  </sheetData>
  <mergeCells count="5">
    <mergeCell ref="A1:E1"/>
    <mergeCell ref="B14:D14"/>
    <mergeCell ref="B20:D20"/>
    <mergeCell ref="B9:D9"/>
    <mergeCell ref="B3:D3"/>
  </mergeCells>
  <phoneticPr fontId="3" type="noConversion"/>
  <pageMargins left="0.19685039370078741" right="0.19685039370078741" top="0.19685039370078741" bottom="0.31496062992125984" header="0.15748031496062992" footer="0.15748031496062992"/>
  <pageSetup paperSize="9" scale="28" orientation="landscape" r:id="rId1"/>
  <headerFooter alignWithMargins="0">
    <oddFooter xml:space="preserve">&amp;L&amp;6&amp;F&amp;A
Date d'impression : &amp;D
&amp;CPage &amp;P de &amp;N
&amp;G&amp;R&amp;6Réalisé le 13/03/12 par le Pôle Prévention
A partir du Guide méthodologique rédigé par Albin HEUMAN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16</vt:i4>
      </vt:variant>
      <vt:variant>
        <vt:lpstr>Plages nommées</vt:lpstr>
      </vt:variant>
      <vt:variant>
        <vt:i4>46</vt:i4>
      </vt:variant>
    </vt:vector>
  </HeadingPairs>
  <TitlesOfParts>
    <vt:vector size="62" baseType="lpstr">
      <vt:lpstr>Page de garde</vt:lpstr>
      <vt:lpstr>Présentation</vt:lpstr>
      <vt:lpstr>Méthodologie</vt:lpstr>
      <vt:lpstr>Evaluations2014</vt:lpstr>
      <vt:lpstr>Cartographie2014</vt:lpstr>
      <vt:lpstr>Synthèse générale graphes2014</vt:lpstr>
      <vt:lpstr>synthèse risques supprimés</vt:lpstr>
      <vt:lpstr>risques supprimés</vt:lpstr>
      <vt:lpstr>Evaluations2019</vt:lpstr>
      <vt:lpstr>Synthèse générale graphes2019</vt:lpstr>
      <vt:lpstr>Cartographie2019</vt:lpstr>
      <vt:lpstr>Evaluations2024 avec supressio</vt:lpstr>
      <vt:lpstr>Evaluations2024</vt:lpstr>
      <vt:lpstr>Synthèse générale graphes24</vt:lpstr>
      <vt:lpstr>Cartographie2024</vt:lpstr>
      <vt:lpstr>Listes déroulantes</vt:lpstr>
      <vt:lpstr>Méthodologie!_ftn1</vt:lpstr>
      <vt:lpstr>Méthodologie!_ftnref1</vt:lpstr>
      <vt:lpstr>Action</vt:lpstr>
      <vt:lpstr>Ap</vt:lpstr>
      <vt:lpstr>Appreciation</vt:lpstr>
      <vt:lpstr>Appréciation</vt:lpstr>
      <vt:lpstr>Appreciation1</vt:lpstr>
      <vt:lpstr>Avancement</vt:lpstr>
      <vt:lpstr>Da</vt:lpstr>
      <vt:lpstr>Dangers</vt:lpstr>
      <vt:lpstr>Dir</vt:lpstr>
      <vt:lpstr>EA</vt:lpstr>
      <vt:lpstr>Etat</vt:lpstr>
      <vt:lpstr>Etat1</vt:lpstr>
      <vt:lpstr>Gr</vt:lpstr>
      <vt:lpstr>Gravite</vt:lpstr>
      <vt:lpstr>Gravité</vt:lpstr>
      <vt:lpstr>Gravite1</vt:lpstr>
      <vt:lpstr>Evaluations2014!Impression_des_titres</vt:lpstr>
      <vt:lpstr>Evaluations2019!Impression_des_titres</vt:lpstr>
      <vt:lpstr>Evaluations2024!Impression_des_titres</vt:lpstr>
      <vt:lpstr>'Evaluations2024 avec supressio'!Impression_des_titres</vt:lpstr>
      <vt:lpstr>Niveau</vt:lpstr>
      <vt:lpstr>Note</vt:lpstr>
      <vt:lpstr>Pr</vt:lpstr>
      <vt:lpstr>Probabilite</vt:lpstr>
      <vt:lpstr>Probabilité</vt:lpstr>
      <vt:lpstr>Probabilite1</vt:lpstr>
      <vt:lpstr>Services</vt:lpstr>
      <vt:lpstr>UT</vt:lpstr>
      <vt:lpstr>UTs</vt:lpstr>
      <vt:lpstr>Cartographie2014!Zone_d_impression</vt:lpstr>
      <vt:lpstr>Cartographie2019!Zone_d_impression</vt:lpstr>
      <vt:lpstr>Cartographie2024!Zone_d_impression</vt:lpstr>
      <vt:lpstr>Evaluations2014!Zone_d_impression</vt:lpstr>
      <vt:lpstr>Evaluations2019!Zone_d_impression</vt:lpstr>
      <vt:lpstr>Evaluations2024!Zone_d_impression</vt:lpstr>
      <vt:lpstr>'Evaluations2024 avec supressio'!Zone_d_impression</vt:lpstr>
      <vt:lpstr>'Listes déroulantes'!Zone_d_impression</vt:lpstr>
      <vt:lpstr>Méthodologie!Zone_d_impression</vt:lpstr>
      <vt:lpstr>'Page de garde'!Zone_d_impression</vt:lpstr>
      <vt:lpstr>Présentation!Zone_d_impression</vt:lpstr>
      <vt:lpstr>'risques supprimés'!Zone_d_impression</vt:lpstr>
      <vt:lpstr>'Synthèse générale graphes2014'!Zone_d_impression</vt:lpstr>
      <vt:lpstr>'Synthèse générale graphes2019'!Zone_d_impression</vt:lpstr>
      <vt:lpstr>'Synthèse générale graphes24'!Zone_d_impression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lperat7@outlook.fr</cp:lastModifiedBy>
  <cp:lastPrinted>2024-06-24T08:08:25Z</cp:lastPrinted>
  <dcterms:created xsi:type="dcterms:W3CDTF">1996-10-21T11:03:58Z</dcterms:created>
  <dcterms:modified xsi:type="dcterms:W3CDTF">2024-11-13T11:19:31Z</dcterms:modified>
</cp:coreProperties>
</file>